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3"/>
  <workbookPr/>
  <mc:AlternateContent xmlns:mc="http://schemas.openxmlformats.org/markup-compatibility/2006">
    <mc:Choice Requires="x15">
      <x15ac:absPath xmlns:x15ac="http://schemas.microsoft.com/office/spreadsheetml/2010/11/ac" url="https://worldwildlifefund-my.sharepoint.com/personal/naikoa_aguilar-amuchastegui_wwfus_org/Documents/GCF/HECO/V3/Annex 22 Mitigation Estimates 2021.10.22/"/>
    </mc:Choice>
  </mc:AlternateContent>
  <xr:revisionPtr revIDLastSave="0" documentId="8_{61376EFF-8407-4D8E-9D1A-E79AA53A995D}" xr6:coauthVersionLast="47" xr6:coauthVersionMax="47" xr10:uidLastSave="{00000000-0000-0000-0000-000000000000}"/>
  <bookViews>
    <workbookView xWindow="-120" yWindow="-120" windowWidth="24240" windowHeight="13290" firstSheet="12" activeTab="12" xr2:uid="{00000000-000D-0000-FFFF-FFFF00000000}"/>
  </bookViews>
  <sheets>
    <sheet name="INDEX" sheetId="1" r:id="rId1"/>
    <sheet name="References" sheetId="2" r:id="rId2"/>
    <sheet name="FREL Deforestation estimates" sheetId="3" r:id="rId3"/>
    <sheet name="Emission Factors" sheetId="4" r:id="rId4"/>
    <sheet name="Deforestation Targets" sheetId="5" r:id="rId5"/>
    <sheet name="Avoided Emissions" sheetId="6" r:id="rId6"/>
    <sheet name="Stocks &amp; Sinks" sheetId="7" r:id="rId7"/>
    <sheet name="Restoration" sheetId="13" r:id="rId8"/>
    <sheet name="Remotions totals" sheetId="14" r:id="rId9"/>
    <sheet name="Silvopastoril" sheetId="11" r:id="rId10"/>
    <sheet name="Agroforestry" sheetId="12" r:id="rId11"/>
    <sheet name="Totals" sheetId="8" r:id="rId12"/>
    <sheet name="Proposal Tables" sheetId="10" r:id="rId13"/>
  </sheets>
  <externalReferences>
    <externalReference r:id="rId14"/>
  </externalReferenc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uri="GoogleSheetsCustomDataVersion1">
      <go:sheetsCustomData xmlns:go="http://customooxmlschemas.google.com/" r:id="rId17" roundtripDataSignature="AMtx7mgeOlR3eWp1PML4nWlcGAR9EcGB0Q=="/>
    </ext>
  </extLst>
</workbook>
</file>

<file path=xl/calcChain.xml><?xml version="1.0" encoding="utf-8"?>
<calcChain xmlns="http://schemas.openxmlformats.org/spreadsheetml/2006/main">
  <c r="AH124" i="10" l="1"/>
  <c r="AH123" i="10"/>
  <c r="AH122" i="10"/>
  <c r="AH121" i="10"/>
  <c r="AH120" i="10"/>
  <c r="AH119" i="10"/>
  <c r="AB124" i="10"/>
  <c r="AB122" i="10"/>
  <c r="AB121" i="10"/>
  <c r="AB120" i="10"/>
  <c r="AB119" i="10"/>
  <c r="AB123" i="10"/>
  <c r="AC119" i="10"/>
  <c r="AC120" i="10"/>
  <c r="AC124" i="10" s="1"/>
  <c r="AC121" i="10"/>
  <c r="AC122" i="10"/>
  <c r="AC123" i="10"/>
  <c r="AD124" i="10"/>
  <c r="AE124" i="10"/>
  <c r="AD119" i="10"/>
  <c r="AD120" i="10"/>
  <c r="AD121" i="10"/>
  <c r="AD122" i="10"/>
  <c r="AD123" i="10"/>
  <c r="AE119" i="10"/>
  <c r="AE120" i="10"/>
  <c r="AE121" i="10"/>
  <c r="AE122" i="10"/>
  <c r="AE123" i="10"/>
  <c r="AF124" i="10"/>
  <c r="AF119" i="10"/>
  <c r="AF120" i="10"/>
  <c r="AF121" i="10"/>
  <c r="AF122" i="10"/>
  <c r="AF123" i="10"/>
  <c r="AG124" i="10"/>
  <c r="AG119" i="10"/>
  <c r="AG120" i="10"/>
  <c r="AG121" i="10"/>
  <c r="AG123" i="10"/>
  <c r="AG122" i="10"/>
  <c r="AG104" i="10"/>
  <c r="LQ3" i="7"/>
  <c r="S29" i="6"/>
  <c r="JI19" i="6"/>
  <c r="T3" i="6"/>
  <c r="X26" i="6"/>
  <c r="X25" i="6"/>
  <c r="X24" i="6"/>
  <c r="X23" i="6"/>
  <c r="X22" i="6"/>
  <c r="X21" i="6"/>
  <c r="X20" i="6"/>
  <c r="X19" i="6"/>
  <c r="X17" i="6"/>
  <c r="X15" i="6"/>
  <c r="X14" i="6"/>
  <c r="X13" i="6"/>
  <c r="X12" i="6"/>
  <c r="X11" i="6"/>
  <c r="X10" i="6"/>
  <c r="X9" i="6"/>
  <c r="X7" i="6"/>
  <c r="X5" i="6"/>
  <c r="X4" i="6"/>
  <c r="W26" i="6"/>
  <c r="W25" i="6"/>
  <c r="W24" i="6"/>
  <c r="W23" i="6"/>
  <c r="W22" i="6"/>
  <c r="W21" i="6"/>
  <c r="W20" i="6"/>
  <c r="W19" i="6"/>
  <c r="W17" i="6"/>
  <c r="W15" i="6"/>
  <c r="W14" i="6"/>
  <c r="W13" i="6"/>
  <c r="W12" i="6"/>
  <c r="W11" i="6"/>
  <c r="W10" i="6"/>
  <c r="W9" i="6"/>
  <c r="W7" i="6"/>
  <c r="W5" i="6"/>
  <c r="W4" i="6"/>
  <c r="W3" i="6"/>
  <c r="X3" i="6"/>
  <c r="X38" i="6"/>
  <c r="X39" i="6"/>
  <c r="X40" i="6"/>
  <c r="X41" i="6"/>
  <c r="Y3" i="6"/>
  <c r="AL3" i="6"/>
  <c r="T80" i="10"/>
  <c r="X27" i="6" l="1"/>
  <c r="X28" i="6" s="1"/>
  <c r="X37" i="6"/>
  <c r="X42" i="6" s="1"/>
  <c r="F80" i="10"/>
  <c r="F86" i="10"/>
  <c r="F92" i="10"/>
  <c r="R80" i="10" l="1"/>
  <c r="U103" i="10"/>
  <c r="T4" i="14"/>
  <c r="U4" i="14"/>
  <c r="V4" i="14"/>
  <c r="W4" i="14"/>
  <c r="X4" i="14"/>
  <c r="Y4" i="14"/>
  <c r="Z4" i="14"/>
  <c r="AA4" i="14"/>
  <c r="AB4" i="14"/>
  <c r="AC4" i="14"/>
  <c r="AD4" i="14"/>
  <c r="AE4" i="14"/>
  <c r="AF4" i="14"/>
  <c r="AG4" i="14"/>
  <c r="T5" i="14"/>
  <c r="U5" i="14"/>
  <c r="V5" i="14"/>
  <c r="W5" i="14"/>
  <c r="X5" i="14"/>
  <c r="Y5" i="14"/>
  <c r="Z5" i="14"/>
  <c r="AA5" i="14"/>
  <c r="AB5" i="14"/>
  <c r="AC5" i="14"/>
  <c r="AD5" i="14"/>
  <c r="AE5" i="14"/>
  <c r="AF5" i="14"/>
  <c r="AG5" i="14"/>
  <c r="T6" i="14"/>
  <c r="U6" i="14"/>
  <c r="V6" i="14"/>
  <c r="W6" i="14"/>
  <c r="X6" i="14"/>
  <c r="Y6" i="14"/>
  <c r="Z6" i="14"/>
  <c r="AA6" i="14"/>
  <c r="AB6" i="14"/>
  <c r="AC6" i="14"/>
  <c r="AD6" i="14"/>
  <c r="AE6" i="14"/>
  <c r="AF6" i="14"/>
  <c r="AG6" i="14"/>
  <c r="T7" i="14"/>
  <c r="U7" i="14"/>
  <c r="V7" i="14"/>
  <c r="W7" i="14"/>
  <c r="X7" i="14"/>
  <c r="Y7" i="14"/>
  <c r="Z7" i="14"/>
  <c r="AA7" i="14"/>
  <c r="AB7" i="14"/>
  <c r="AC7" i="14"/>
  <c r="AD7" i="14"/>
  <c r="AE7" i="14"/>
  <c r="AF7" i="14"/>
  <c r="AG7" i="14"/>
  <c r="T8" i="14"/>
  <c r="U8" i="14"/>
  <c r="V8" i="14"/>
  <c r="W8" i="14"/>
  <c r="X8" i="14"/>
  <c r="Y8" i="14"/>
  <c r="Z8" i="14"/>
  <c r="AA8" i="14"/>
  <c r="AB8" i="14"/>
  <c r="AC8" i="14"/>
  <c r="AD8" i="14"/>
  <c r="AE8" i="14"/>
  <c r="AF8" i="14"/>
  <c r="AG8" i="14"/>
  <c r="T9" i="14"/>
  <c r="U9" i="14"/>
  <c r="V9" i="14"/>
  <c r="W9" i="14"/>
  <c r="X9" i="14"/>
  <c r="Y9" i="14"/>
  <c r="Z9" i="14"/>
  <c r="AA9" i="14"/>
  <c r="AB9" i="14"/>
  <c r="AC9" i="14"/>
  <c r="AD9" i="14"/>
  <c r="AE9" i="14"/>
  <c r="AF9" i="14"/>
  <c r="AG9" i="14"/>
  <c r="T10" i="14"/>
  <c r="U10" i="14"/>
  <c r="V10" i="14"/>
  <c r="W10" i="14"/>
  <c r="X10" i="14"/>
  <c r="Y10" i="14"/>
  <c r="Z10" i="14"/>
  <c r="AA10" i="14"/>
  <c r="AB10" i="14"/>
  <c r="AC10" i="14"/>
  <c r="AD10" i="14"/>
  <c r="AE10" i="14"/>
  <c r="AF10" i="14"/>
  <c r="AG10" i="14"/>
  <c r="T11" i="14"/>
  <c r="U11" i="14"/>
  <c r="V11" i="14"/>
  <c r="W11" i="14"/>
  <c r="X11" i="14"/>
  <c r="Y11" i="14"/>
  <c r="Z11" i="14"/>
  <c r="AA11" i="14"/>
  <c r="AB11" i="14"/>
  <c r="AC11" i="14"/>
  <c r="AD11" i="14"/>
  <c r="AE11" i="14"/>
  <c r="AF11" i="14"/>
  <c r="AG11" i="14"/>
  <c r="T12" i="14"/>
  <c r="U12" i="14"/>
  <c r="V12" i="14"/>
  <c r="W12" i="14"/>
  <c r="X12" i="14"/>
  <c r="Y12" i="14"/>
  <c r="Z12" i="14"/>
  <c r="AA12" i="14"/>
  <c r="AB12" i="14"/>
  <c r="AC12" i="14"/>
  <c r="AD12" i="14"/>
  <c r="AE12" i="14"/>
  <c r="AF12" i="14"/>
  <c r="AG12" i="14"/>
  <c r="T13" i="14"/>
  <c r="U13" i="14"/>
  <c r="V13" i="14"/>
  <c r="W13" i="14"/>
  <c r="X13" i="14"/>
  <c r="Y13" i="14"/>
  <c r="Z13" i="14"/>
  <c r="AA13" i="14"/>
  <c r="AB13" i="14"/>
  <c r="AC13" i="14"/>
  <c r="AD13" i="14"/>
  <c r="AE13" i="14"/>
  <c r="AF13" i="14"/>
  <c r="AG13" i="14"/>
  <c r="T14" i="14"/>
  <c r="U14" i="14"/>
  <c r="V14" i="14"/>
  <c r="W14" i="14"/>
  <c r="X14" i="14"/>
  <c r="Y14" i="14"/>
  <c r="Z14" i="14"/>
  <c r="AA14" i="14"/>
  <c r="AB14" i="14"/>
  <c r="AC14" i="14"/>
  <c r="AD14" i="14"/>
  <c r="AE14" i="14"/>
  <c r="AF14" i="14"/>
  <c r="AG14" i="14"/>
  <c r="T15" i="14"/>
  <c r="U15" i="14"/>
  <c r="V15" i="14"/>
  <c r="W15" i="14"/>
  <c r="X15" i="14"/>
  <c r="Y15" i="14"/>
  <c r="Z15" i="14"/>
  <c r="AA15" i="14"/>
  <c r="AB15" i="14"/>
  <c r="AC15" i="14"/>
  <c r="AD15" i="14"/>
  <c r="AE15" i="14"/>
  <c r="AF15" i="14"/>
  <c r="AG15" i="14"/>
  <c r="T16" i="14"/>
  <c r="U16" i="14"/>
  <c r="V16" i="14"/>
  <c r="W16" i="14"/>
  <c r="X16" i="14"/>
  <c r="Y16" i="14"/>
  <c r="Z16" i="14"/>
  <c r="AA16" i="14"/>
  <c r="AB16" i="14"/>
  <c r="AC16" i="14"/>
  <c r="AD16" i="14"/>
  <c r="AE16" i="14"/>
  <c r="AF16" i="14"/>
  <c r="AG16" i="14"/>
  <c r="S80" i="10" l="1"/>
  <c r="T101" i="10"/>
  <c r="S101" i="10"/>
  <c r="R101" i="10"/>
  <c r="T92" i="10"/>
  <c r="S92" i="10"/>
  <c r="R92" i="10"/>
  <c r="T86" i="10"/>
  <c r="S86" i="10"/>
  <c r="R86" i="10"/>
  <c r="L104" i="10"/>
  <c r="M104" i="10"/>
  <c r="N104" i="10"/>
  <c r="K104" i="10"/>
  <c r="H101" i="10"/>
  <c r="H92" i="10"/>
  <c r="H86" i="10"/>
  <c r="H80" i="10"/>
  <c r="S104" i="10" l="1"/>
  <c r="T104" i="10"/>
  <c r="R104" i="10"/>
  <c r="H104" i="10"/>
  <c r="G80" i="10" l="1"/>
  <c r="G86" i="10"/>
  <c r="G92" i="10"/>
  <c r="D13" i="12"/>
  <c r="D14" i="11"/>
  <c r="E5" i="13"/>
  <c r="D10" i="13"/>
  <c r="D19" i="13" s="1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G53" i="14"/>
  <c r="F53" i="14"/>
  <c r="E53" i="14"/>
  <c r="D53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G52" i="14"/>
  <c r="F52" i="14"/>
  <c r="E52" i="14"/>
  <c r="D52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G51" i="14"/>
  <c r="F51" i="14"/>
  <c r="E51" i="14"/>
  <c r="D51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G50" i="14"/>
  <c r="F50" i="14"/>
  <c r="E50" i="14"/>
  <c r="D50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G49" i="14"/>
  <c r="F49" i="14"/>
  <c r="E49" i="14"/>
  <c r="D49" i="14"/>
  <c r="C49" i="14"/>
  <c r="B49" i="14"/>
  <c r="A49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G48" i="14"/>
  <c r="F48" i="14"/>
  <c r="E48" i="14"/>
  <c r="D48" i="14"/>
  <c r="C48" i="14"/>
  <c r="B48" i="14"/>
  <c r="A48" i="14"/>
  <c r="A66" i="14" s="1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G47" i="14"/>
  <c r="F47" i="14"/>
  <c r="E47" i="14"/>
  <c r="D47" i="14"/>
  <c r="C47" i="14"/>
  <c r="B47" i="14"/>
  <c r="A47" i="14"/>
  <c r="A65" i="14" s="1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G46" i="14"/>
  <c r="F46" i="14"/>
  <c r="E46" i="14"/>
  <c r="D46" i="14"/>
  <c r="C46" i="14"/>
  <c r="B46" i="14"/>
  <c r="A46" i="14"/>
  <c r="A64" i="14" s="1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G45" i="14"/>
  <c r="F45" i="14"/>
  <c r="E45" i="14"/>
  <c r="D45" i="14"/>
  <c r="C45" i="14"/>
  <c r="B45" i="14"/>
  <c r="A45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G44" i="14"/>
  <c r="F44" i="14"/>
  <c r="E44" i="14"/>
  <c r="D44" i="14"/>
  <c r="C44" i="14"/>
  <c r="B44" i="14"/>
  <c r="A44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G43" i="14"/>
  <c r="F43" i="14"/>
  <c r="E43" i="14"/>
  <c r="D43" i="14"/>
  <c r="C43" i="14"/>
  <c r="B43" i="14"/>
  <c r="A43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G42" i="14"/>
  <c r="F42" i="14"/>
  <c r="E42" i="14"/>
  <c r="D42" i="14"/>
  <c r="C42" i="14"/>
  <c r="B42" i="14"/>
  <c r="A42" i="14"/>
  <c r="A60" i="14" s="1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G41" i="14"/>
  <c r="F41" i="14"/>
  <c r="E41" i="14"/>
  <c r="D41" i="14"/>
  <c r="C41" i="14"/>
  <c r="B41" i="14"/>
  <c r="A41" i="14"/>
  <c r="A59" i="14" s="1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G32" i="14"/>
  <c r="F32" i="14"/>
  <c r="E32" i="14"/>
  <c r="D32" i="14"/>
  <c r="C32" i="14"/>
  <c r="B32" i="14"/>
  <c r="A32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G31" i="14"/>
  <c r="F31" i="14"/>
  <c r="E31" i="14"/>
  <c r="D31" i="14"/>
  <c r="C31" i="14"/>
  <c r="B31" i="14"/>
  <c r="A31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G30" i="14"/>
  <c r="F30" i="14"/>
  <c r="E30" i="14"/>
  <c r="D30" i="14"/>
  <c r="C30" i="14"/>
  <c r="B30" i="14"/>
  <c r="A30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G29" i="14"/>
  <c r="F29" i="14"/>
  <c r="E29" i="14"/>
  <c r="D29" i="14"/>
  <c r="C29" i="14"/>
  <c r="B29" i="14"/>
  <c r="A29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G28" i="14"/>
  <c r="F28" i="14"/>
  <c r="E28" i="14"/>
  <c r="D28" i="14"/>
  <c r="C28" i="14"/>
  <c r="B28" i="14"/>
  <c r="A28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G27" i="14"/>
  <c r="F27" i="14"/>
  <c r="E27" i="14"/>
  <c r="D27" i="14"/>
  <c r="C27" i="14"/>
  <c r="B27" i="14"/>
  <c r="A27" i="14"/>
  <c r="AG26" i="14"/>
  <c r="AF26" i="14"/>
  <c r="AE26" i="14"/>
  <c r="AD26" i="14"/>
  <c r="AC26" i="14"/>
  <c r="AB26" i="14"/>
  <c r="AA26" i="14"/>
  <c r="Z26" i="14"/>
  <c r="Y26" i="14"/>
  <c r="X26" i="14"/>
  <c r="W26" i="14"/>
  <c r="V26" i="14"/>
  <c r="U26" i="14"/>
  <c r="T26" i="14"/>
  <c r="S26" i="14"/>
  <c r="R26" i="14"/>
  <c r="Q26" i="14"/>
  <c r="P26" i="14"/>
  <c r="O26" i="14"/>
  <c r="N26" i="14"/>
  <c r="M26" i="14"/>
  <c r="L26" i="14"/>
  <c r="K26" i="14"/>
  <c r="J26" i="14"/>
  <c r="I26" i="14"/>
  <c r="H26" i="14"/>
  <c r="G26" i="14"/>
  <c r="F26" i="14"/>
  <c r="E26" i="14"/>
  <c r="D26" i="14"/>
  <c r="C26" i="14"/>
  <c r="B26" i="14"/>
  <c r="A26" i="14"/>
  <c r="AG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I25" i="14"/>
  <c r="H25" i="14"/>
  <c r="G25" i="14"/>
  <c r="F25" i="14"/>
  <c r="E25" i="14"/>
  <c r="D25" i="14"/>
  <c r="C25" i="14"/>
  <c r="B25" i="14"/>
  <c r="A25" i="14"/>
  <c r="AG24" i="14"/>
  <c r="AF24" i="14"/>
  <c r="AE24" i="14"/>
  <c r="AD24" i="14"/>
  <c r="AC24" i="14"/>
  <c r="AB24" i="14"/>
  <c r="AA24" i="14"/>
  <c r="Z24" i="14"/>
  <c r="Y24" i="14"/>
  <c r="X24" i="14"/>
  <c r="W24" i="14"/>
  <c r="V24" i="14"/>
  <c r="U24" i="14"/>
  <c r="T24" i="14"/>
  <c r="S24" i="14"/>
  <c r="R24" i="14"/>
  <c r="Q24" i="14"/>
  <c r="P24" i="14"/>
  <c r="O24" i="14"/>
  <c r="N24" i="14"/>
  <c r="M24" i="14"/>
  <c r="L24" i="14"/>
  <c r="K24" i="14"/>
  <c r="J24" i="14"/>
  <c r="I24" i="14"/>
  <c r="H24" i="14"/>
  <c r="G24" i="14"/>
  <c r="F24" i="14"/>
  <c r="E24" i="14"/>
  <c r="D24" i="14"/>
  <c r="C24" i="14"/>
  <c r="B24" i="14"/>
  <c r="A24" i="14"/>
  <c r="A4" i="14"/>
  <c r="A5" i="14"/>
  <c r="A6" i="14"/>
  <c r="A7" i="14"/>
  <c r="A8" i="14"/>
  <c r="A9" i="14"/>
  <c r="A10" i="14"/>
  <c r="A11" i="14"/>
  <c r="A12" i="14"/>
  <c r="B5" i="14"/>
  <c r="C5" i="14"/>
  <c r="D5" i="14"/>
  <c r="E5" i="14"/>
  <c r="F5" i="14"/>
  <c r="G5" i="14"/>
  <c r="H5" i="14"/>
  <c r="I5" i="14"/>
  <c r="J5" i="14"/>
  <c r="K5" i="14"/>
  <c r="K60" i="14" s="1"/>
  <c r="L5" i="14"/>
  <c r="L60" i="14" s="1"/>
  <c r="M5" i="14"/>
  <c r="N5" i="14"/>
  <c r="O5" i="14"/>
  <c r="P5" i="14"/>
  <c r="Q5" i="14"/>
  <c r="R5" i="14"/>
  <c r="S5" i="14"/>
  <c r="S60" i="14" s="1"/>
  <c r="T60" i="14"/>
  <c r="AA60" i="14"/>
  <c r="AB60" i="14"/>
  <c r="B6" i="14"/>
  <c r="C6" i="14"/>
  <c r="D6" i="14"/>
  <c r="E6" i="14"/>
  <c r="F6" i="14"/>
  <c r="G6" i="14"/>
  <c r="H6" i="14"/>
  <c r="I6" i="14"/>
  <c r="J6" i="14"/>
  <c r="J61" i="14" s="1"/>
  <c r="K6" i="14"/>
  <c r="K61" i="14" s="1"/>
  <c r="L6" i="14"/>
  <c r="M6" i="14"/>
  <c r="N6" i="14"/>
  <c r="O6" i="14"/>
  <c r="P6" i="14"/>
  <c r="Q6" i="14"/>
  <c r="R6" i="14"/>
  <c r="S6" i="14"/>
  <c r="S61" i="14" s="1"/>
  <c r="T61" i="14"/>
  <c r="Z61" i="14"/>
  <c r="AA61" i="14"/>
  <c r="B7" i="14"/>
  <c r="C7" i="14"/>
  <c r="D7" i="14"/>
  <c r="E7" i="14"/>
  <c r="F7" i="14"/>
  <c r="G7" i="14"/>
  <c r="H7" i="14"/>
  <c r="I7" i="14"/>
  <c r="J7" i="14"/>
  <c r="J62" i="14" s="1"/>
  <c r="K7" i="14"/>
  <c r="L7" i="14"/>
  <c r="M7" i="14"/>
  <c r="N7" i="14"/>
  <c r="O7" i="14"/>
  <c r="P7" i="14"/>
  <c r="Q7" i="14"/>
  <c r="Q62" i="14" s="1"/>
  <c r="R7" i="14"/>
  <c r="R62" i="14" s="1"/>
  <c r="S7" i="14"/>
  <c r="Z62" i="14"/>
  <c r="AG62" i="14"/>
  <c r="B8" i="14"/>
  <c r="C8" i="14"/>
  <c r="D8" i="14"/>
  <c r="E8" i="14"/>
  <c r="E63" i="14" s="1"/>
  <c r="F8" i="14"/>
  <c r="G8" i="14"/>
  <c r="H8" i="14"/>
  <c r="I8" i="14"/>
  <c r="I63" i="14" s="1"/>
  <c r="J8" i="14"/>
  <c r="J63" i="14" s="1"/>
  <c r="K8" i="14"/>
  <c r="L8" i="14"/>
  <c r="M8" i="14"/>
  <c r="N8" i="14"/>
  <c r="O8" i="14"/>
  <c r="P8" i="14"/>
  <c r="Q8" i="14"/>
  <c r="Q63" i="14" s="1"/>
  <c r="R8" i="14"/>
  <c r="R63" i="14" s="1"/>
  <c r="S8" i="14"/>
  <c r="S63" i="14" s="1"/>
  <c r="Y63" i="14"/>
  <c r="Z63" i="14"/>
  <c r="AG63" i="14"/>
  <c r="B9" i="14"/>
  <c r="C9" i="14"/>
  <c r="D9" i="14"/>
  <c r="E9" i="14"/>
  <c r="F9" i="14"/>
  <c r="G9" i="14"/>
  <c r="H9" i="14"/>
  <c r="I9" i="14"/>
  <c r="J9" i="14"/>
  <c r="J64" i="14" s="1"/>
  <c r="K9" i="14"/>
  <c r="L9" i="14"/>
  <c r="M9" i="14"/>
  <c r="N9" i="14"/>
  <c r="O9" i="14"/>
  <c r="O64" i="14" s="1"/>
  <c r="P9" i="14"/>
  <c r="Q9" i="14"/>
  <c r="R9" i="14"/>
  <c r="R64" i="14" s="1"/>
  <c r="S9" i="14"/>
  <c r="Z64" i="14"/>
  <c r="B10" i="14"/>
  <c r="C10" i="14"/>
  <c r="D10" i="14"/>
  <c r="E10" i="14"/>
  <c r="F10" i="14"/>
  <c r="G10" i="14"/>
  <c r="G65" i="14" s="1"/>
  <c r="H10" i="14"/>
  <c r="I10" i="14"/>
  <c r="J10" i="14"/>
  <c r="J65" i="14" s="1"/>
  <c r="K10" i="14"/>
  <c r="L10" i="14"/>
  <c r="M10" i="14"/>
  <c r="N10" i="14"/>
  <c r="N65" i="14" s="1"/>
  <c r="O10" i="14"/>
  <c r="O65" i="14" s="1"/>
  <c r="P10" i="14"/>
  <c r="Q10" i="14"/>
  <c r="R10" i="14"/>
  <c r="S10" i="14"/>
  <c r="S65" i="14" s="1"/>
  <c r="Z65" i="14"/>
  <c r="AA65" i="14"/>
  <c r="B11" i="14"/>
  <c r="C11" i="14"/>
  <c r="D11" i="14"/>
  <c r="E11" i="14"/>
  <c r="F11" i="14"/>
  <c r="G11" i="14"/>
  <c r="H11" i="14"/>
  <c r="I11" i="14"/>
  <c r="J11" i="14"/>
  <c r="J66" i="14" s="1"/>
  <c r="K11" i="14"/>
  <c r="L11" i="14"/>
  <c r="M11" i="14"/>
  <c r="N11" i="14"/>
  <c r="O11" i="14"/>
  <c r="P11" i="14"/>
  <c r="Q11" i="14"/>
  <c r="R11" i="14"/>
  <c r="R66" i="14" s="1"/>
  <c r="S11" i="14"/>
  <c r="Z66" i="14"/>
  <c r="AC66" i="14"/>
  <c r="B12" i="14"/>
  <c r="C12" i="14"/>
  <c r="D12" i="14"/>
  <c r="D67" i="14" s="1"/>
  <c r="E12" i="14"/>
  <c r="E67" i="14" s="1"/>
  <c r="F12" i="14"/>
  <c r="G12" i="14"/>
  <c r="H12" i="14"/>
  <c r="I12" i="14"/>
  <c r="I67" i="14" s="1"/>
  <c r="J12" i="14"/>
  <c r="K12" i="14"/>
  <c r="L12" i="14"/>
  <c r="M12" i="14"/>
  <c r="M67" i="14" s="1"/>
  <c r="N12" i="14"/>
  <c r="O12" i="14"/>
  <c r="P12" i="14"/>
  <c r="P67" i="14" s="1"/>
  <c r="Q12" i="14"/>
  <c r="R12" i="14"/>
  <c r="S12" i="14"/>
  <c r="U67" i="14"/>
  <c r="Y67" i="14"/>
  <c r="AB67" i="14"/>
  <c r="AC67" i="14"/>
  <c r="C4" i="14"/>
  <c r="W64" i="14"/>
  <c r="G64" i="14"/>
  <c r="A67" i="14"/>
  <c r="A63" i="14"/>
  <c r="A62" i="14"/>
  <c r="A61" i="14"/>
  <c r="X67" i="14"/>
  <c r="T67" i="14"/>
  <c r="AD66" i="14"/>
  <c r="V66" i="14"/>
  <c r="N66" i="14"/>
  <c r="H66" i="14"/>
  <c r="F66" i="14"/>
  <c r="AE65" i="14"/>
  <c r="W65" i="14"/>
  <c r="AF64" i="14"/>
  <c r="X64" i="14"/>
  <c r="P64" i="14"/>
  <c r="H64" i="14"/>
  <c r="AF63" i="14"/>
  <c r="X63" i="14"/>
  <c r="U63" i="14"/>
  <c r="AD62" i="14"/>
  <c r="N62" i="14"/>
  <c r="I62" i="14"/>
  <c r="AE61" i="14"/>
  <c r="AC61" i="14"/>
  <c r="O61" i="14"/>
  <c r="N61" i="14"/>
  <c r="M61" i="14"/>
  <c r="P60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3" i="14"/>
  <c r="A3" i="14"/>
  <c r="AG18" i="13"/>
  <c r="AF18" i="13"/>
  <c r="AE18" i="13"/>
  <c r="AD18" i="13"/>
  <c r="AC18" i="13"/>
  <c r="AB18" i="13"/>
  <c r="AA18" i="13"/>
  <c r="Z18" i="13"/>
  <c r="Y18" i="13"/>
  <c r="X18" i="13"/>
  <c r="W18" i="13"/>
  <c r="V18" i="13"/>
  <c r="U18" i="13"/>
  <c r="T18" i="13"/>
  <c r="S18" i="13"/>
  <c r="R18" i="13"/>
  <c r="Q18" i="13"/>
  <c r="P18" i="13"/>
  <c r="O18" i="13"/>
  <c r="N18" i="13"/>
  <c r="M18" i="13"/>
  <c r="L18" i="13"/>
  <c r="AG17" i="13"/>
  <c r="AF17" i="13"/>
  <c r="AE17" i="13"/>
  <c r="AD17" i="13"/>
  <c r="AC17" i="13"/>
  <c r="AB17" i="13"/>
  <c r="AA17" i="13"/>
  <c r="Z17" i="13"/>
  <c r="Y17" i="13"/>
  <c r="X17" i="13"/>
  <c r="W17" i="13"/>
  <c r="V17" i="13"/>
  <c r="U17" i="13"/>
  <c r="T17" i="13"/>
  <c r="S17" i="13"/>
  <c r="R17" i="13"/>
  <c r="Q17" i="13"/>
  <c r="P17" i="13"/>
  <c r="O17" i="13"/>
  <c r="N17" i="13"/>
  <c r="M17" i="13"/>
  <c r="L17" i="13"/>
  <c r="K17" i="13"/>
  <c r="AG16" i="13"/>
  <c r="AF16" i="13"/>
  <c r="AE16" i="13"/>
  <c r="AD16" i="13"/>
  <c r="AC16" i="13"/>
  <c r="AB16" i="13"/>
  <c r="AA16" i="13"/>
  <c r="Z16" i="13"/>
  <c r="Y16" i="13"/>
  <c r="X16" i="13"/>
  <c r="W16" i="13"/>
  <c r="V16" i="13"/>
  <c r="U16" i="13"/>
  <c r="T16" i="13"/>
  <c r="S16" i="13"/>
  <c r="R16" i="13"/>
  <c r="Q16" i="13"/>
  <c r="P16" i="13"/>
  <c r="O16" i="13"/>
  <c r="N16" i="13"/>
  <c r="M16" i="13"/>
  <c r="L16" i="13"/>
  <c r="K16" i="13"/>
  <c r="J16" i="13"/>
  <c r="AG15" i="13"/>
  <c r="AF15" i="13"/>
  <c r="AE15" i="13"/>
  <c r="AD15" i="13"/>
  <c r="AC15" i="13"/>
  <c r="AB15" i="13"/>
  <c r="AA15" i="13"/>
  <c r="Z15" i="13"/>
  <c r="Y15" i="13"/>
  <c r="X15" i="13"/>
  <c r="W15" i="13"/>
  <c r="V15" i="13"/>
  <c r="U15" i="13"/>
  <c r="T15" i="13"/>
  <c r="S15" i="13"/>
  <c r="R15" i="13"/>
  <c r="Q15" i="13"/>
  <c r="P15" i="13"/>
  <c r="O15" i="13"/>
  <c r="N15" i="13"/>
  <c r="M15" i="13"/>
  <c r="L15" i="13"/>
  <c r="K15" i="13"/>
  <c r="J15" i="13"/>
  <c r="I15" i="13"/>
  <c r="AG14" i="13"/>
  <c r="AF14" i="13"/>
  <c r="AE14" i="13"/>
  <c r="AD14" i="13"/>
  <c r="AC14" i="13"/>
  <c r="AB14" i="13"/>
  <c r="AA14" i="13"/>
  <c r="Z14" i="13"/>
  <c r="Y14" i="13"/>
  <c r="X14" i="13"/>
  <c r="W14" i="13"/>
  <c r="V14" i="13"/>
  <c r="U14" i="13"/>
  <c r="T14" i="13"/>
  <c r="S14" i="13"/>
  <c r="R14" i="13"/>
  <c r="Q14" i="13"/>
  <c r="P14" i="13"/>
  <c r="O14" i="13"/>
  <c r="N14" i="13"/>
  <c r="M14" i="13"/>
  <c r="L14" i="13"/>
  <c r="K14" i="13"/>
  <c r="J14" i="13"/>
  <c r="I14" i="13"/>
  <c r="H14" i="13"/>
  <c r="AG13" i="13"/>
  <c r="AF13" i="13"/>
  <c r="AE13" i="13"/>
  <c r="AD13" i="13"/>
  <c r="AC13" i="13"/>
  <c r="AB13" i="13"/>
  <c r="AA13" i="13"/>
  <c r="Z13" i="13"/>
  <c r="Y13" i="13"/>
  <c r="X13" i="13"/>
  <c r="W13" i="13"/>
  <c r="V13" i="13"/>
  <c r="U13" i="13"/>
  <c r="T13" i="13"/>
  <c r="S13" i="13"/>
  <c r="R13" i="13"/>
  <c r="Q13" i="13"/>
  <c r="P13" i="13"/>
  <c r="O13" i="13"/>
  <c r="N13" i="13"/>
  <c r="M13" i="13"/>
  <c r="L13" i="13"/>
  <c r="K13" i="13"/>
  <c r="J13" i="13"/>
  <c r="I13" i="13"/>
  <c r="H13" i="13"/>
  <c r="G13" i="13"/>
  <c r="AG12" i="13"/>
  <c r="AF12" i="13"/>
  <c r="AE12" i="13"/>
  <c r="AD12" i="13"/>
  <c r="AC12" i="13"/>
  <c r="AB12" i="13"/>
  <c r="AA12" i="13"/>
  <c r="Z12" i="13"/>
  <c r="Y12" i="13"/>
  <c r="X12" i="13"/>
  <c r="W12" i="13"/>
  <c r="V12" i="13"/>
  <c r="U12" i="13"/>
  <c r="T12" i="13"/>
  <c r="S12" i="13"/>
  <c r="R12" i="13"/>
  <c r="Q12" i="13"/>
  <c r="P12" i="13"/>
  <c r="O12" i="13"/>
  <c r="N12" i="13"/>
  <c r="M12" i="13"/>
  <c r="L12" i="13"/>
  <c r="K12" i="13"/>
  <c r="J12" i="13"/>
  <c r="I12" i="13"/>
  <c r="H12" i="13"/>
  <c r="G12" i="13"/>
  <c r="F12" i="13"/>
  <c r="AG11" i="13"/>
  <c r="AF11" i="13"/>
  <c r="AE11" i="13"/>
  <c r="AD11" i="13"/>
  <c r="AC11" i="13"/>
  <c r="AB11" i="13"/>
  <c r="AA11" i="13"/>
  <c r="Z11" i="13"/>
  <c r="Y11" i="13"/>
  <c r="X11" i="13"/>
  <c r="W11" i="13"/>
  <c r="V11" i="13"/>
  <c r="U11" i="13"/>
  <c r="T11" i="13"/>
  <c r="S11" i="13"/>
  <c r="R11" i="13"/>
  <c r="Q11" i="13"/>
  <c r="P11" i="13"/>
  <c r="O11" i="13"/>
  <c r="N11" i="13"/>
  <c r="M11" i="13"/>
  <c r="L11" i="13"/>
  <c r="K11" i="13"/>
  <c r="J11" i="13"/>
  <c r="I11" i="13"/>
  <c r="H11" i="13"/>
  <c r="G11" i="13"/>
  <c r="F11" i="13"/>
  <c r="E11" i="13"/>
  <c r="AG10" i="13"/>
  <c r="AF10" i="13"/>
  <c r="AE10" i="13"/>
  <c r="AD10" i="13"/>
  <c r="AC10" i="13"/>
  <c r="AB10" i="13"/>
  <c r="AA10" i="13"/>
  <c r="Z10" i="13"/>
  <c r="Y10" i="13"/>
  <c r="X10" i="13"/>
  <c r="W10" i="13"/>
  <c r="V10" i="13"/>
  <c r="U10" i="13"/>
  <c r="T10" i="13"/>
  <c r="S10" i="13"/>
  <c r="R10" i="13"/>
  <c r="R4" i="14" s="1"/>
  <c r="Q10" i="13"/>
  <c r="P10" i="13"/>
  <c r="O10" i="13"/>
  <c r="N10" i="13"/>
  <c r="M10" i="13"/>
  <c r="L10" i="13"/>
  <c r="K10" i="13"/>
  <c r="J10" i="13"/>
  <c r="J4" i="14" s="1"/>
  <c r="I10" i="13"/>
  <c r="I4" i="14" s="1"/>
  <c r="H10" i="13"/>
  <c r="G10" i="13"/>
  <c r="F10" i="13"/>
  <c r="E10" i="13"/>
  <c r="AB28" i="12"/>
  <c r="U28" i="12"/>
  <c r="T28" i="12"/>
  <c r="L28" i="12"/>
  <c r="D28" i="12"/>
  <c r="AF27" i="12"/>
  <c r="AE27" i="12"/>
  <c r="AD27" i="12"/>
  <c r="AC27" i="12"/>
  <c r="AB27" i="12"/>
  <c r="AA27" i="12"/>
  <c r="Z27" i="12"/>
  <c r="Y27" i="12"/>
  <c r="X27" i="12"/>
  <c r="W27" i="12"/>
  <c r="V27" i="12"/>
  <c r="U27" i="12"/>
  <c r="T27" i="12"/>
  <c r="S27" i="12"/>
  <c r="R27" i="12"/>
  <c r="Q27" i="12"/>
  <c r="P27" i="12"/>
  <c r="O27" i="12"/>
  <c r="N27" i="12"/>
  <c r="M27" i="12"/>
  <c r="L27" i="12"/>
  <c r="K27" i="12"/>
  <c r="AF26" i="12"/>
  <c r="AE26" i="12"/>
  <c r="AD26" i="12"/>
  <c r="AC26" i="12"/>
  <c r="AB26" i="12"/>
  <c r="AA26" i="12"/>
  <c r="Z26" i="12"/>
  <c r="Y26" i="12"/>
  <c r="X26" i="12"/>
  <c r="W26" i="12"/>
  <c r="V26" i="12"/>
  <c r="U26" i="12"/>
  <c r="T26" i="12"/>
  <c r="S26" i="12"/>
  <c r="R26" i="12"/>
  <c r="Q26" i="12"/>
  <c r="P26" i="12"/>
  <c r="O26" i="12"/>
  <c r="N26" i="12"/>
  <c r="M26" i="12"/>
  <c r="L26" i="12"/>
  <c r="K26" i="12"/>
  <c r="J26" i="12"/>
  <c r="AF25" i="12"/>
  <c r="AE25" i="12"/>
  <c r="AD25" i="12"/>
  <c r="AC25" i="12"/>
  <c r="AB25" i="12"/>
  <c r="AA25" i="12"/>
  <c r="Z25" i="12"/>
  <c r="Y25" i="12"/>
  <c r="X25" i="12"/>
  <c r="W25" i="12"/>
  <c r="V25" i="12"/>
  <c r="U25" i="12"/>
  <c r="T25" i="12"/>
  <c r="S25" i="12"/>
  <c r="R25" i="12"/>
  <c r="Q25" i="12"/>
  <c r="P25" i="12"/>
  <c r="O25" i="12"/>
  <c r="N25" i="12"/>
  <c r="M25" i="12"/>
  <c r="L25" i="12"/>
  <c r="K25" i="12"/>
  <c r="J25" i="12"/>
  <c r="I25" i="12"/>
  <c r="AF24" i="12"/>
  <c r="AE24" i="12"/>
  <c r="AD24" i="12"/>
  <c r="AC24" i="12"/>
  <c r="AB24" i="12"/>
  <c r="AA24" i="12"/>
  <c r="Z24" i="12"/>
  <c r="Y24" i="12"/>
  <c r="X24" i="12"/>
  <c r="W24" i="12"/>
  <c r="V24" i="12"/>
  <c r="U24" i="12"/>
  <c r="T24" i="12"/>
  <c r="S24" i="12"/>
  <c r="R24" i="12"/>
  <c r="Q24" i="12"/>
  <c r="P24" i="12"/>
  <c r="O24" i="12"/>
  <c r="N24" i="12"/>
  <c r="M24" i="12"/>
  <c r="L24" i="12"/>
  <c r="K24" i="12"/>
  <c r="J24" i="12"/>
  <c r="I24" i="12"/>
  <c r="H24" i="12"/>
  <c r="AF23" i="12"/>
  <c r="AE23" i="12"/>
  <c r="AD23" i="12"/>
  <c r="AC23" i="12"/>
  <c r="AB23" i="12"/>
  <c r="AA23" i="12"/>
  <c r="Z23" i="12"/>
  <c r="Y23" i="12"/>
  <c r="X23" i="12"/>
  <c r="W23" i="12"/>
  <c r="V23" i="12"/>
  <c r="U23" i="12"/>
  <c r="T23" i="12"/>
  <c r="S23" i="12"/>
  <c r="R23" i="12"/>
  <c r="Q23" i="12"/>
  <c r="P23" i="12"/>
  <c r="O23" i="12"/>
  <c r="N23" i="12"/>
  <c r="M23" i="12"/>
  <c r="L23" i="12"/>
  <c r="K23" i="12"/>
  <c r="J23" i="12"/>
  <c r="I23" i="12"/>
  <c r="H23" i="12"/>
  <c r="G23" i="12"/>
  <c r="AF22" i="12"/>
  <c r="AE22" i="12"/>
  <c r="AD22" i="12"/>
  <c r="AC22" i="12"/>
  <c r="AB22" i="12"/>
  <c r="AA22" i="12"/>
  <c r="Z22" i="12"/>
  <c r="Y22" i="12"/>
  <c r="X22" i="12"/>
  <c r="W22" i="12"/>
  <c r="V22" i="12"/>
  <c r="U22" i="12"/>
  <c r="T22" i="12"/>
  <c r="S22" i="12"/>
  <c r="R22" i="12"/>
  <c r="Q22" i="12"/>
  <c r="P22" i="12"/>
  <c r="O22" i="12"/>
  <c r="N22" i="12"/>
  <c r="M22" i="12"/>
  <c r="L22" i="12"/>
  <c r="K22" i="12"/>
  <c r="J22" i="12"/>
  <c r="I22" i="12"/>
  <c r="H22" i="12"/>
  <c r="G22" i="12"/>
  <c r="F22" i="12"/>
  <c r="AF21" i="12"/>
  <c r="AE21" i="12"/>
  <c r="AD21" i="12"/>
  <c r="AC21" i="12"/>
  <c r="AC28" i="12" s="1"/>
  <c r="AB21" i="12"/>
  <c r="AA21" i="12"/>
  <c r="Z21" i="12"/>
  <c r="Y21" i="12"/>
  <c r="X21" i="12"/>
  <c r="W21" i="12"/>
  <c r="V21" i="12"/>
  <c r="U21" i="12"/>
  <c r="T21" i="12"/>
  <c r="S21" i="12"/>
  <c r="R21" i="12"/>
  <c r="Q21" i="12"/>
  <c r="P21" i="12"/>
  <c r="O21" i="12"/>
  <c r="N21" i="12"/>
  <c r="M21" i="12"/>
  <c r="M28" i="12" s="1"/>
  <c r="L21" i="12"/>
  <c r="K21" i="12"/>
  <c r="J21" i="12"/>
  <c r="I21" i="12"/>
  <c r="H21" i="12"/>
  <c r="G21" i="12"/>
  <c r="F21" i="12"/>
  <c r="E21" i="12"/>
  <c r="E28" i="12" s="1"/>
  <c r="AF20" i="12"/>
  <c r="AE20" i="12"/>
  <c r="AD20" i="12"/>
  <c r="AC20" i="12"/>
  <c r="AB20" i="12"/>
  <c r="AA20" i="12"/>
  <c r="Z20" i="12"/>
  <c r="Y20" i="12"/>
  <c r="Y28" i="12" s="1"/>
  <c r="X20" i="12"/>
  <c r="W20" i="12"/>
  <c r="V20" i="12"/>
  <c r="U20" i="12"/>
  <c r="T20" i="12"/>
  <c r="S20" i="12"/>
  <c r="R20" i="12"/>
  <c r="Q20" i="12"/>
  <c r="Q28" i="12" s="1"/>
  <c r="P20" i="12"/>
  <c r="O20" i="12"/>
  <c r="N20" i="12"/>
  <c r="M20" i="12"/>
  <c r="L20" i="12"/>
  <c r="K20" i="12"/>
  <c r="J20" i="12"/>
  <c r="I20" i="12"/>
  <c r="I28" i="12" s="1"/>
  <c r="H20" i="12"/>
  <c r="G20" i="12"/>
  <c r="F20" i="12"/>
  <c r="E20" i="12"/>
  <c r="D20" i="12"/>
  <c r="AF19" i="12"/>
  <c r="AE19" i="12"/>
  <c r="AE28" i="12" s="1"/>
  <c r="AD19" i="12"/>
  <c r="AD28" i="12" s="1"/>
  <c r="AC19" i="12"/>
  <c r="AB19" i="12"/>
  <c r="AA19" i="12"/>
  <c r="AA28" i="12" s="1"/>
  <c r="Z19" i="12"/>
  <c r="Z28" i="12" s="1"/>
  <c r="Y19" i="12"/>
  <c r="X19" i="12"/>
  <c r="W19" i="12"/>
  <c r="W28" i="12" s="1"/>
  <c r="V19" i="12"/>
  <c r="V28" i="12" s="1"/>
  <c r="U19" i="12"/>
  <c r="T19" i="12"/>
  <c r="S19" i="12"/>
  <c r="S28" i="12" s="1"/>
  <c r="R19" i="12"/>
  <c r="R28" i="12" s="1"/>
  <c r="Q19" i="12"/>
  <c r="P19" i="12"/>
  <c r="O19" i="12"/>
  <c r="O28" i="12" s="1"/>
  <c r="N19" i="12"/>
  <c r="N28" i="12" s="1"/>
  <c r="M19" i="12"/>
  <c r="L19" i="12"/>
  <c r="K19" i="12"/>
  <c r="K28" i="12" s="1"/>
  <c r="J19" i="12"/>
  <c r="J28" i="12" s="1"/>
  <c r="I19" i="12"/>
  <c r="H19" i="12"/>
  <c r="G19" i="12"/>
  <c r="G28" i="12" s="1"/>
  <c r="F19" i="12"/>
  <c r="F28" i="12" s="1"/>
  <c r="E19" i="12"/>
  <c r="D19" i="12"/>
  <c r="C19" i="12"/>
  <c r="C28" i="12" s="1"/>
  <c r="AI12" i="12"/>
  <c r="AH12" i="12"/>
  <c r="R12" i="12"/>
  <c r="J12" i="12"/>
  <c r="AL11" i="12"/>
  <c r="AH11" i="12"/>
  <c r="AD11" i="12"/>
  <c r="Z11" i="12"/>
  <c r="Z12" i="12" s="1"/>
  <c r="Y11" i="12"/>
  <c r="V11" i="12"/>
  <c r="R11" i="12"/>
  <c r="N11" i="12"/>
  <c r="J11" i="12"/>
  <c r="I11" i="12"/>
  <c r="I12" i="12" s="1"/>
  <c r="AM10" i="12"/>
  <c r="AL10" i="12"/>
  <c r="AL12" i="12" s="1"/>
  <c r="AK10" i="12"/>
  <c r="AK11" i="12" s="1"/>
  <c r="AJ10" i="12"/>
  <c r="AJ11" i="12" s="1"/>
  <c r="AI10" i="12"/>
  <c r="AI11" i="12" s="1"/>
  <c r="AH10" i="12"/>
  <c r="AG10" i="12"/>
  <c r="AG11" i="12" s="1"/>
  <c r="AF10" i="12"/>
  <c r="AF11" i="12" s="1"/>
  <c r="AE10" i="12"/>
  <c r="AD10" i="12"/>
  <c r="AD12" i="12" s="1"/>
  <c r="AC10" i="12"/>
  <c r="AC11" i="12" s="1"/>
  <c r="AB10" i="12"/>
  <c r="AB11" i="12" s="1"/>
  <c r="AB13" i="12" s="1"/>
  <c r="AA10" i="12"/>
  <c r="AA11" i="12" s="1"/>
  <c r="AA12" i="12" s="1"/>
  <c r="Z10" i="12"/>
  <c r="Y10" i="12"/>
  <c r="X10" i="12"/>
  <c r="W10" i="12"/>
  <c r="V10" i="12"/>
  <c r="V12" i="12" s="1"/>
  <c r="U10" i="12"/>
  <c r="U11" i="12" s="1"/>
  <c r="T10" i="12"/>
  <c r="T11" i="12" s="1"/>
  <c r="T13" i="12" s="1"/>
  <c r="S10" i="12"/>
  <c r="S11" i="12" s="1"/>
  <c r="S13" i="12" s="1"/>
  <c r="R10" i="12"/>
  <c r="Q10" i="12"/>
  <c r="S5" i="12" s="1"/>
  <c r="P10" i="12"/>
  <c r="P11" i="12" s="1"/>
  <c r="O10" i="12"/>
  <c r="N10" i="12"/>
  <c r="N12" i="12" s="1"/>
  <c r="M10" i="12"/>
  <c r="M11" i="12" s="1"/>
  <c r="L10" i="12"/>
  <c r="L11" i="12" s="1"/>
  <c r="L13" i="12" s="1"/>
  <c r="K10" i="12"/>
  <c r="K11" i="12" s="1"/>
  <c r="K13" i="12" s="1"/>
  <c r="J10" i="12"/>
  <c r="I10" i="12"/>
  <c r="D10" i="12"/>
  <c r="AI13" i="12" s="1"/>
  <c r="AM5" i="12"/>
  <c r="AL5" i="12"/>
  <c r="AK5" i="12"/>
  <c r="AJ5" i="12"/>
  <c r="AE5" i="12"/>
  <c r="AD5" i="12"/>
  <c r="AC5" i="12"/>
  <c r="AB5" i="12"/>
  <c r="W5" i="12"/>
  <c r="V5" i="12"/>
  <c r="U5" i="12"/>
  <c r="T5" i="12"/>
  <c r="O5" i="12"/>
  <c r="N5" i="12"/>
  <c r="M5" i="12"/>
  <c r="L5" i="12"/>
  <c r="K5" i="12"/>
  <c r="AK4" i="12"/>
  <c r="AJ4" i="12"/>
  <c r="AC4" i="12"/>
  <c r="AB4" i="12"/>
  <c r="U4" i="12"/>
  <c r="T4" i="12"/>
  <c r="M4" i="12"/>
  <c r="L4" i="12"/>
  <c r="I4" i="12"/>
  <c r="I6" i="12" s="1"/>
  <c r="I7" i="12" s="1"/>
  <c r="AC30" i="11"/>
  <c r="AA30" i="11"/>
  <c r="U30" i="11"/>
  <c r="C30" i="11"/>
  <c r="AF29" i="11"/>
  <c r="AE29" i="11"/>
  <c r="AD29" i="11"/>
  <c r="AC29" i="11"/>
  <c r="AB29" i="11"/>
  <c r="AA29" i="11"/>
  <c r="Z29" i="11"/>
  <c r="Y29" i="11"/>
  <c r="X29" i="11"/>
  <c r="W29" i="11"/>
  <c r="V29" i="11"/>
  <c r="U29" i="11"/>
  <c r="T29" i="11"/>
  <c r="S29" i="11"/>
  <c r="R29" i="11"/>
  <c r="Q29" i="11"/>
  <c r="P29" i="11"/>
  <c r="O29" i="11"/>
  <c r="N29" i="11"/>
  <c r="M29" i="11"/>
  <c r="L29" i="11"/>
  <c r="K29" i="11"/>
  <c r="AF28" i="11"/>
  <c r="AE28" i="11"/>
  <c r="AD28" i="11"/>
  <c r="AC28" i="11"/>
  <c r="AB28" i="11"/>
  <c r="AA28" i="11"/>
  <c r="Z28" i="11"/>
  <c r="Y28" i="11"/>
  <c r="X28" i="11"/>
  <c r="W28" i="11"/>
  <c r="V28" i="11"/>
  <c r="U28" i="11"/>
  <c r="T28" i="11"/>
  <c r="S28" i="11"/>
  <c r="R28" i="11"/>
  <c r="Q28" i="11"/>
  <c r="P28" i="11"/>
  <c r="O28" i="11"/>
  <c r="N28" i="11"/>
  <c r="M28" i="11"/>
  <c r="L28" i="11"/>
  <c r="K28" i="11"/>
  <c r="J28" i="11"/>
  <c r="AF27" i="11"/>
  <c r="AE27" i="11"/>
  <c r="AD27" i="11"/>
  <c r="AC27" i="11"/>
  <c r="AB27" i="11"/>
  <c r="AA27" i="11"/>
  <c r="Z27" i="11"/>
  <c r="Y27" i="11"/>
  <c r="X27" i="11"/>
  <c r="W27" i="11"/>
  <c r="V27" i="11"/>
  <c r="U27" i="11"/>
  <c r="T27" i="11"/>
  <c r="S27" i="11"/>
  <c r="R27" i="11"/>
  <c r="Q27" i="11"/>
  <c r="P27" i="11"/>
  <c r="O27" i="11"/>
  <c r="N27" i="11"/>
  <c r="M27" i="11"/>
  <c r="L27" i="11"/>
  <c r="K27" i="11"/>
  <c r="J27" i="11"/>
  <c r="I27" i="11"/>
  <c r="AF26" i="11"/>
  <c r="AE26" i="11"/>
  <c r="AD26" i="11"/>
  <c r="AC26" i="11"/>
  <c r="AB26" i="11"/>
  <c r="AA26" i="11"/>
  <c r="Z26" i="11"/>
  <c r="Y26" i="11"/>
  <c r="X26" i="11"/>
  <c r="W26" i="11"/>
  <c r="V26" i="11"/>
  <c r="U26" i="11"/>
  <c r="T26" i="11"/>
  <c r="S26" i="11"/>
  <c r="R26" i="11"/>
  <c r="Q26" i="11"/>
  <c r="P26" i="11"/>
  <c r="O26" i="11"/>
  <c r="N26" i="11"/>
  <c r="M26" i="11"/>
  <c r="L26" i="11"/>
  <c r="K26" i="11"/>
  <c r="J26" i="11"/>
  <c r="I26" i="11"/>
  <c r="H26" i="11"/>
  <c r="AF25" i="11"/>
  <c r="AE25" i="11"/>
  <c r="AD25" i="11"/>
  <c r="AC25" i="11"/>
  <c r="AB25" i="11"/>
  <c r="AA25" i="11"/>
  <c r="Z25" i="11"/>
  <c r="Y25" i="11"/>
  <c r="X25" i="11"/>
  <c r="W25" i="11"/>
  <c r="V25" i="11"/>
  <c r="U25" i="11"/>
  <c r="T25" i="11"/>
  <c r="S25" i="11"/>
  <c r="R25" i="11"/>
  <c r="Q25" i="11"/>
  <c r="P25" i="11"/>
  <c r="O25" i="11"/>
  <c r="N25" i="11"/>
  <c r="M25" i="11"/>
  <c r="L25" i="11"/>
  <c r="K25" i="11"/>
  <c r="J25" i="11"/>
  <c r="I25" i="11"/>
  <c r="H25" i="11"/>
  <c r="G25" i="11"/>
  <c r="AF24" i="11"/>
  <c r="AE24" i="11"/>
  <c r="AD24" i="11"/>
  <c r="AC24" i="11"/>
  <c r="AB24" i="11"/>
  <c r="AA24" i="11"/>
  <c r="Z24" i="11"/>
  <c r="Y24" i="11"/>
  <c r="X24" i="11"/>
  <c r="W24" i="11"/>
  <c r="V24" i="11"/>
  <c r="U24" i="11"/>
  <c r="T24" i="11"/>
  <c r="S24" i="11"/>
  <c r="S30" i="11" s="1"/>
  <c r="R24" i="11"/>
  <c r="Q24" i="11"/>
  <c r="P24" i="11"/>
  <c r="O24" i="11"/>
  <c r="N24" i="11"/>
  <c r="M24" i="11"/>
  <c r="L24" i="11"/>
  <c r="K24" i="11"/>
  <c r="K30" i="11" s="1"/>
  <c r="J24" i="11"/>
  <c r="I24" i="11"/>
  <c r="H24" i="11"/>
  <c r="G24" i="11"/>
  <c r="F24" i="11"/>
  <c r="AF23" i="11"/>
  <c r="AE23" i="11"/>
  <c r="AD23" i="11"/>
  <c r="AC23" i="11"/>
  <c r="AB23" i="11"/>
  <c r="AA23" i="11"/>
  <c r="Z23" i="11"/>
  <c r="Y23" i="11"/>
  <c r="X23" i="11"/>
  <c r="W23" i="11"/>
  <c r="V23" i="11"/>
  <c r="U23" i="11"/>
  <c r="T23" i="11"/>
  <c r="S23" i="11"/>
  <c r="R23" i="11"/>
  <c r="Q23" i="11"/>
  <c r="P23" i="11"/>
  <c r="O23" i="11"/>
  <c r="N23" i="11"/>
  <c r="M23" i="11"/>
  <c r="L23" i="11"/>
  <c r="K23" i="11"/>
  <c r="J23" i="11"/>
  <c r="I23" i="11"/>
  <c r="H23" i="11"/>
  <c r="G23" i="11"/>
  <c r="F23" i="11"/>
  <c r="E23" i="11"/>
  <c r="AF22" i="11"/>
  <c r="AE22" i="11"/>
  <c r="AD22" i="11"/>
  <c r="AC22" i="11"/>
  <c r="AB22" i="11"/>
  <c r="AA22" i="11"/>
  <c r="Z22" i="11"/>
  <c r="Z30" i="11" s="1"/>
  <c r="Y22" i="11"/>
  <c r="X22" i="11"/>
  <c r="W22" i="11"/>
  <c r="V22" i="11"/>
  <c r="U22" i="11"/>
  <c r="T22" i="11"/>
  <c r="S22" i="11"/>
  <c r="R22" i="11"/>
  <c r="R30" i="11" s="1"/>
  <c r="Q22" i="11"/>
  <c r="P22" i="11"/>
  <c r="O22" i="11"/>
  <c r="N22" i="11"/>
  <c r="M22" i="11"/>
  <c r="L22" i="11"/>
  <c r="K22" i="11"/>
  <c r="J22" i="11"/>
  <c r="J30" i="11" s="1"/>
  <c r="I22" i="11"/>
  <c r="H22" i="11"/>
  <c r="G22" i="11"/>
  <c r="F22" i="11"/>
  <c r="E22" i="11"/>
  <c r="D22" i="11"/>
  <c r="AF21" i="11"/>
  <c r="AE21" i="11"/>
  <c r="AD21" i="11"/>
  <c r="AC21" i="11"/>
  <c r="AB21" i="11"/>
  <c r="AB30" i="11" s="1"/>
  <c r="AA21" i="11"/>
  <c r="Z21" i="11"/>
  <c r="Y21" i="11"/>
  <c r="X21" i="11"/>
  <c r="W21" i="11"/>
  <c r="V21" i="11"/>
  <c r="U21" i="11"/>
  <c r="T21" i="11"/>
  <c r="T30" i="11" s="1"/>
  <c r="S21" i="11"/>
  <c r="R21" i="11"/>
  <c r="Q21" i="11"/>
  <c r="P21" i="11"/>
  <c r="O21" i="11"/>
  <c r="N21" i="11"/>
  <c r="M21" i="11"/>
  <c r="M30" i="11" s="1"/>
  <c r="L21" i="11"/>
  <c r="L30" i="11" s="1"/>
  <c r="K21" i="11"/>
  <c r="J21" i="11"/>
  <c r="I21" i="11"/>
  <c r="H21" i="11"/>
  <c r="G21" i="11"/>
  <c r="F21" i="11"/>
  <c r="E21" i="11"/>
  <c r="E30" i="11" s="1"/>
  <c r="D21" i="11"/>
  <c r="D30" i="11" s="1"/>
  <c r="C21" i="11"/>
  <c r="AE13" i="11"/>
  <c r="W13" i="11"/>
  <c r="O13" i="11"/>
  <c r="M13" i="11"/>
  <c r="N12" i="11"/>
  <c r="M11" i="11"/>
  <c r="D11" i="11"/>
  <c r="AO10" i="11"/>
  <c r="AO11" i="11" s="1"/>
  <c r="AN10" i="11"/>
  <c r="AN11" i="11" s="1"/>
  <c r="AM10" i="11"/>
  <c r="AM11" i="11" s="1"/>
  <c r="AM13" i="11" s="1"/>
  <c r="AL10" i="11"/>
  <c r="AL11" i="11" s="1"/>
  <c r="AL12" i="11" s="1"/>
  <c r="AK10" i="11"/>
  <c r="AJ10" i="11"/>
  <c r="AJ11" i="11" s="1"/>
  <c r="AJ13" i="11" s="1"/>
  <c r="AI10" i="11"/>
  <c r="AI11" i="11" s="1"/>
  <c r="AH10" i="11"/>
  <c r="AH11" i="11" s="1"/>
  <c r="AG10" i="11"/>
  <c r="AG11" i="11" s="1"/>
  <c r="AF10" i="11"/>
  <c r="AF11" i="11" s="1"/>
  <c r="AE10" i="11"/>
  <c r="AE11" i="11" s="1"/>
  <c r="AD10" i="11"/>
  <c r="AD11" i="11" s="1"/>
  <c r="AD12" i="11" s="1"/>
  <c r="AC10" i="11"/>
  <c r="AB10" i="11"/>
  <c r="AB11" i="11" s="1"/>
  <c r="AB13" i="11" s="1"/>
  <c r="AA10" i="11"/>
  <c r="AA11" i="11" s="1"/>
  <c r="Z10" i="11"/>
  <c r="Z11" i="11" s="1"/>
  <c r="Y10" i="11"/>
  <c r="Y11" i="11" s="1"/>
  <c r="X10" i="11"/>
  <c r="X11" i="11" s="1"/>
  <c r="W10" i="11"/>
  <c r="W11" i="11" s="1"/>
  <c r="V10" i="11"/>
  <c r="V11" i="11" s="1"/>
  <c r="V12" i="11" s="1"/>
  <c r="U10" i="11"/>
  <c r="T10" i="11"/>
  <c r="S10" i="11"/>
  <c r="S11" i="11" s="1"/>
  <c r="R10" i="11"/>
  <c r="R11" i="11" s="1"/>
  <c r="Q10" i="11"/>
  <c r="Q11" i="11" s="1"/>
  <c r="P10" i="11"/>
  <c r="P11" i="11" s="1"/>
  <c r="O10" i="11"/>
  <c r="O11" i="11" s="1"/>
  <c r="N10" i="11"/>
  <c r="N11" i="11" s="1"/>
  <c r="M10" i="11"/>
  <c r="L10" i="11"/>
  <c r="K10" i="11"/>
  <c r="K11" i="11" s="1"/>
  <c r="Y6" i="11"/>
  <c r="Y7" i="11" s="1"/>
  <c r="AO5" i="11"/>
  <c r="AN5" i="11"/>
  <c r="AM5" i="11"/>
  <c r="AH5" i="11"/>
  <c r="AG5" i="11"/>
  <c r="AF5" i="11"/>
  <c r="AE5" i="11"/>
  <c r="Z5" i="11"/>
  <c r="Y5" i="11"/>
  <c r="X5" i="11"/>
  <c r="W5" i="11"/>
  <c r="R5" i="11"/>
  <c r="Q5" i="11"/>
  <c r="P5" i="11"/>
  <c r="O5" i="11"/>
  <c r="AO4" i="11"/>
  <c r="AO6" i="11" s="1"/>
  <c r="AO7" i="11" s="1"/>
  <c r="AG4" i="11"/>
  <c r="AG6" i="11" s="1"/>
  <c r="AG7" i="11" s="1"/>
  <c r="Y4" i="11"/>
  <c r="Q4" i="11"/>
  <c r="O4" i="11"/>
  <c r="O6" i="11" s="1"/>
  <c r="O7" i="11" s="1"/>
  <c r="D60" i="14" l="1"/>
  <c r="E60" i="14"/>
  <c r="M60" i="14"/>
  <c r="U60" i="14"/>
  <c r="AC60" i="14"/>
  <c r="D61" i="14"/>
  <c r="H65" i="14"/>
  <c r="P65" i="14"/>
  <c r="X65" i="14"/>
  <c r="AF65" i="14"/>
  <c r="G66" i="14"/>
  <c r="O66" i="14"/>
  <c r="W66" i="14"/>
  <c r="AE66" i="14"/>
  <c r="F67" i="14"/>
  <c r="N67" i="14"/>
  <c r="V67" i="14"/>
  <c r="F60" i="14"/>
  <c r="N60" i="14"/>
  <c r="V60" i="14"/>
  <c r="AD60" i="14"/>
  <c r="E61" i="14"/>
  <c r="U61" i="14"/>
  <c r="D62" i="14"/>
  <c r="L62" i="14"/>
  <c r="AB62" i="14"/>
  <c r="K62" i="14"/>
  <c r="S62" i="14"/>
  <c r="AA62" i="14"/>
  <c r="I64" i="14"/>
  <c r="Q64" i="14"/>
  <c r="Y64" i="14"/>
  <c r="AG64" i="14"/>
  <c r="AD67" i="14"/>
  <c r="K63" i="14"/>
  <c r="AA63" i="14"/>
  <c r="I65" i="14"/>
  <c r="Q65" i="14"/>
  <c r="Y65" i="14"/>
  <c r="AG65" i="14"/>
  <c r="P66" i="14"/>
  <c r="X66" i="14"/>
  <c r="AF66" i="14"/>
  <c r="G67" i="14"/>
  <c r="O67" i="14"/>
  <c r="W67" i="14"/>
  <c r="AE67" i="14"/>
  <c r="G60" i="14"/>
  <c r="AE60" i="14"/>
  <c r="V61" i="14"/>
  <c r="E62" i="14"/>
  <c r="U62" i="14"/>
  <c r="AC62" i="14"/>
  <c r="L63" i="14"/>
  <c r="AA64" i="14"/>
  <c r="Q66" i="14"/>
  <c r="H67" i="14"/>
  <c r="H60" i="14"/>
  <c r="X60" i="14"/>
  <c r="AF60" i="14"/>
  <c r="G61" i="14"/>
  <c r="W61" i="14"/>
  <c r="F62" i="14"/>
  <c r="V62" i="14"/>
  <c r="M63" i="14"/>
  <c r="D64" i="14"/>
  <c r="T64" i="14"/>
  <c r="K65" i="14"/>
  <c r="Q67" i="14"/>
  <c r="AG67" i="14"/>
  <c r="W63" i="14"/>
  <c r="AE63" i="14"/>
  <c r="AA67" i="14"/>
  <c r="AG60" i="14"/>
  <c r="V63" i="14"/>
  <c r="I59" i="14"/>
  <c r="AG59" i="14"/>
  <c r="AC63" i="14"/>
  <c r="AB64" i="14"/>
  <c r="L64" i="14"/>
  <c r="AB63" i="14"/>
  <c r="T62" i="14"/>
  <c r="AB61" i="14"/>
  <c r="L61" i="14"/>
  <c r="AG19" i="13"/>
  <c r="E19" i="13"/>
  <c r="Q19" i="13"/>
  <c r="Y19" i="13"/>
  <c r="J19" i="13"/>
  <c r="K19" i="13"/>
  <c r="AA19" i="13"/>
  <c r="R19" i="13"/>
  <c r="S19" i="13"/>
  <c r="Z19" i="13"/>
  <c r="L19" i="13"/>
  <c r="T19" i="13"/>
  <c r="AB19" i="13"/>
  <c r="S4" i="14"/>
  <c r="S59" i="14" s="1"/>
  <c r="N19" i="13"/>
  <c r="AD19" i="13"/>
  <c r="I19" i="13"/>
  <c r="G19" i="13"/>
  <c r="O19" i="13"/>
  <c r="W19" i="13"/>
  <c r="AE19" i="13"/>
  <c r="Q4" i="14"/>
  <c r="Q59" i="14" s="1"/>
  <c r="F19" i="13"/>
  <c r="V19" i="13"/>
  <c r="Y59" i="14"/>
  <c r="K4" i="14"/>
  <c r="K59" i="14" s="1"/>
  <c r="AA59" i="14"/>
  <c r="D24" i="13"/>
  <c r="M19" i="13"/>
  <c r="U19" i="13"/>
  <c r="AC19" i="13"/>
  <c r="H19" i="13"/>
  <c r="P19" i="13"/>
  <c r="X19" i="13"/>
  <c r="AF19" i="13"/>
  <c r="R61" i="14"/>
  <c r="Y62" i="14"/>
  <c r="H63" i="14"/>
  <c r="P63" i="14"/>
  <c r="AE64" i="14"/>
  <c r="F65" i="14"/>
  <c r="V65" i="14"/>
  <c r="AD65" i="14"/>
  <c r="E66" i="14"/>
  <c r="M66" i="14"/>
  <c r="U66" i="14"/>
  <c r="L67" i="14"/>
  <c r="O60" i="14"/>
  <c r="W60" i="14"/>
  <c r="F61" i="14"/>
  <c r="AD61" i="14"/>
  <c r="M62" i="14"/>
  <c r="D63" i="14"/>
  <c r="T63" i="14"/>
  <c r="K64" i="14"/>
  <c r="S64" i="14"/>
  <c r="R65" i="14"/>
  <c r="I66" i="14"/>
  <c r="Y66" i="14"/>
  <c r="AG66" i="14"/>
  <c r="AF67" i="14"/>
  <c r="J60" i="14"/>
  <c r="R60" i="14"/>
  <c r="Z60" i="14"/>
  <c r="I61" i="14"/>
  <c r="Q61" i="14"/>
  <c r="Y61" i="14"/>
  <c r="AG61" i="14"/>
  <c r="H62" i="14"/>
  <c r="P62" i="14"/>
  <c r="X62" i="14"/>
  <c r="AF62" i="14"/>
  <c r="G63" i="14"/>
  <c r="O63" i="14"/>
  <c r="F64" i="14"/>
  <c r="N64" i="14"/>
  <c r="V64" i="14"/>
  <c r="AD64" i="14"/>
  <c r="E65" i="14"/>
  <c r="M65" i="14"/>
  <c r="U65" i="14"/>
  <c r="AC65" i="14"/>
  <c r="D66" i="14"/>
  <c r="L66" i="14"/>
  <c r="T66" i="14"/>
  <c r="AB66" i="14"/>
  <c r="K67" i="14"/>
  <c r="S67" i="14"/>
  <c r="I60" i="14"/>
  <c r="Q60" i="14"/>
  <c r="Y60" i="14"/>
  <c r="H61" i="14"/>
  <c r="P61" i="14"/>
  <c r="AF61" i="14"/>
  <c r="G62" i="14"/>
  <c r="O62" i="14"/>
  <c r="W62" i="14"/>
  <c r="F63" i="14"/>
  <c r="N63" i="14"/>
  <c r="E64" i="14"/>
  <c r="AC64" i="14"/>
  <c r="D65" i="14"/>
  <c r="AB65" i="14"/>
  <c r="K66" i="14"/>
  <c r="S66" i="14"/>
  <c r="AA66" i="14"/>
  <c r="J67" i="14"/>
  <c r="R67" i="14"/>
  <c r="Z67" i="14"/>
  <c r="X61" i="14"/>
  <c r="U64" i="14"/>
  <c r="AD63" i="14"/>
  <c r="M64" i="14"/>
  <c r="T65" i="14"/>
  <c r="L65" i="14"/>
  <c r="AE62" i="14"/>
  <c r="J59" i="14"/>
  <c r="Z59" i="14"/>
  <c r="R59" i="14"/>
  <c r="U59" i="14"/>
  <c r="H4" i="14"/>
  <c r="H59" i="14" s="1"/>
  <c r="P4" i="14"/>
  <c r="P59" i="14" s="1"/>
  <c r="AF59" i="14"/>
  <c r="E4" i="14"/>
  <c r="E59" i="14" s="1"/>
  <c r="T59" i="14"/>
  <c r="M4" i="14"/>
  <c r="M59" i="14" s="1"/>
  <c r="L4" i="14"/>
  <c r="L59" i="14" s="1"/>
  <c r="AB59" i="14"/>
  <c r="AC59" i="14"/>
  <c r="S4" i="12"/>
  <c r="Y5" i="12"/>
  <c r="N4" i="12"/>
  <c r="AD4" i="12"/>
  <c r="Q11" i="12"/>
  <c r="S12" i="12"/>
  <c r="AL4" i="12"/>
  <c r="AL6" i="12" s="1"/>
  <c r="AL7" i="12" s="1"/>
  <c r="AJ13" i="12"/>
  <c r="AC6" i="12"/>
  <c r="AC7" i="12" s="1"/>
  <c r="O4" i="12"/>
  <c r="AH13" i="12"/>
  <c r="AA13" i="12"/>
  <c r="J5" i="12"/>
  <c r="M6" i="12"/>
  <c r="M7" i="12" s="1"/>
  <c r="AE4" i="12"/>
  <c r="R13" i="12"/>
  <c r="T6" i="12"/>
  <c r="T7" i="12" s="1"/>
  <c r="AJ6" i="12"/>
  <c r="AJ7" i="12" s="1"/>
  <c r="H28" i="12"/>
  <c r="P28" i="12"/>
  <c r="X28" i="12"/>
  <c r="AF28" i="12"/>
  <c r="U6" i="12"/>
  <c r="U7" i="12" s="1"/>
  <c r="AK6" i="12"/>
  <c r="AK7" i="12" s="1"/>
  <c r="O11" i="12"/>
  <c r="O12" i="12" s="1"/>
  <c r="P5" i="12"/>
  <c r="W11" i="12"/>
  <c r="W12" i="12" s="1"/>
  <c r="X5" i="12"/>
  <c r="AE11" i="12"/>
  <c r="AE12" i="12" s="1"/>
  <c r="AF5" i="12"/>
  <c r="AM11" i="12"/>
  <c r="AM12" i="12" s="1"/>
  <c r="X11" i="12"/>
  <c r="X12" i="12" s="1"/>
  <c r="P12" i="12"/>
  <c r="P13" i="12"/>
  <c r="Q5" i="12"/>
  <c r="K4" i="12"/>
  <c r="W4" i="12"/>
  <c r="AM4" i="12"/>
  <c r="AM6" i="12" s="1"/>
  <c r="AM7" i="12" s="1"/>
  <c r="I13" i="12"/>
  <c r="Q13" i="12"/>
  <c r="R5" i="12"/>
  <c r="Y12" i="12"/>
  <c r="Y13" i="12"/>
  <c r="AA5" i="12"/>
  <c r="Z5" i="12"/>
  <c r="AG12" i="12"/>
  <c r="AG13" i="12"/>
  <c r="AI5" i="12"/>
  <c r="AH5" i="12"/>
  <c r="J13" i="12"/>
  <c r="Z13" i="12"/>
  <c r="K12" i="12"/>
  <c r="L6" i="12"/>
  <c r="L7" i="12" s="1"/>
  <c r="AB6" i="12"/>
  <c r="AB7" i="12" s="1"/>
  <c r="Q12" i="12"/>
  <c r="V4" i="12"/>
  <c r="AF12" i="12"/>
  <c r="AF13" i="12"/>
  <c r="AG5" i="12"/>
  <c r="L12" i="12"/>
  <c r="T12" i="12"/>
  <c r="AB12" i="12"/>
  <c r="AJ12" i="12"/>
  <c r="M13" i="12"/>
  <c r="U13" i="12"/>
  <c r="AC13" i="12"/>
  <c r="AK13" i="12"/>
  <c r="M12" i="12"/>
  <c r="U12" i="12"/>
  <c r="AC12" i="12"/>
  <c r="AK12" i="12"/>
  <c r="N13" i="12"/>
  <c r="V13" i="12"/>
  <c r="AD13" i="12"/>
  <c r="AL13" i="12"/>
  <c r="C32" i="12"/>
  <c r="C33" i="12" s="1"/>
  <c r="C34" i="12" s="1"/>
  <c r="C35" i="12" s="1"/>
  <c r="C36" i="12" s="1"/>
  <c r="C37" i="12" s="1"/>
  <c r="C38" i="12" s="1"/>
  <c r="C39" i="12" s="1"/>
  <c r="C40" i="12" s="1"/>
  <c r="X4" i="11"/>
  <c r="X6" i="11" s="1"/>
  <c r="X7" i="11" s="1"/>
  <c r="AL5" i="11"/>
  <c r="AK5" i="11"/>
  <c r="AK12" i="11"/>
  <c r="AN4" i="11"/>
  <c r="AN6" i="11" s="1"/>
  <c r="AN7" i="11" s="1"/>
  <c r="AD5" i="11"/>
  <c r="AC5" i="11"/>
  <c r="W4" i="11"/>
  <c r="W6" i="11" s="1"/>
  <c r="W7" i="11" s="1"/>
  <c r="AB12" i="11"/>
  <c r="AC13" i="11"/>
  <c r="F30" i="11"/>
  <c r="N30" i="11"/>
  <c r="V30" i="11"/>
  <c r="AD30" i="11"/>
  <c r="AA12" i="11"/>
  <c r="AA13" i="11"/>
  <c r="AB5" i="11"/>
  <c r="AA5" i="11"/>
  <c r="V5" i="11"/>
  <c r="U5" i="11"/>
  <c r="Z4" i="11"/>
  <c r="Z6" i="11" s="1"/>
  <c r="Z7" i="11" s="1"/>
  <c r="U11" i="11"/>
  <c r="U12" i="11" s="1"/>
  <c r="P4" i="11"/>
  <c r="W30" i="11"/>
  <c r="AE30" i="11"/>
  <c r="S12" i="11"/>
  <c r="S13" i="11"/>
  <c r="T5" i="11"/>
  <c r="S5" i="11"/>
  <c r="AM4" i="11"/>
  <c r="AM6" i="11" s="1"/>
  <c r="AM7" i="11" s="1"/>
  <c r="Q6" i="11"/>
  <c r="Q7" i="11" s="1"/>
  <c r="AC11" i="11"/>
  <c r="AC12" i="11" s="1"/>
  <c r="G30" i="11"/>
  <c r="AJ12" i="11"/>
  <c r="AK13" i="11"/>
  <c r="H30" i="11"/>
  <c r="P30" i="11"/>
  <c r="X30" i="11"/>
  <c r="AF30" i="11"/>
  <c r="AI12" i="11"/>
  <c r="AI13" i="11"/>
  <c r="AJ5" i="11"/>
  <c r="AI5" i="11"/>
  <c r="N5" i="11"/>
  <c r="M5" i="11"/>
  <c r="M12" i="11"/>
  <c r="AF4" i="11"/>
  <c r="AF6" i="11" s="1"/>
  <c r="AF7" i="11" s="1"/>
  <c r="O30" i="11"/>
  <c r="AE4" i="11"/>
  <c r="R4" i="11"/>
  <c r="R6" i="11" s="1"/>
  <c r="R7" i="11" s="1"/>
  <c r="AH4" i="11"/>
  <c r="AH6" i="11" s="1"/>
  <c r="AH7" i="11" s="1"/>
  <c r="AK11" i="11"/>
  <c r="I30" i="11"/>
  <c r="Q30" i="11"/>
  <c r="Y30" i="11"/>
  <c r="K12" i="11"/>
  <c r="K13" i="11"/>
  <c r="L5" i="11"/>
  <c r="L11" i="11"/>
  <c r="L12" i="11" s="1"/>
  <c r="T11" i="11"/>
  <c r="T12" i="11" s="1"/>
  <c r="N13" i="11"/>
  <c r="V13" i="11"/>
  <c r="AD13" i="11"/>
  <c r="AL13" i="11"/>
  <c r="O12" i="11"/>
  <c r="W12" i="11"/>
  <c r="AE12" i="11"/>
  <c r="AM12" i="11"/>
  <c r="P13" i="11"/>
  <c r="X13" i="11"/>
  <c r="AF13" i="11"/>
  <c r="AN13" i="11"/>
  <c r="P12" i="11"/>
  <c r="X12" i="11"/>
  <c r="AF12" i="11"/>
  <c r="AN12" i="11"/>
  <c r="Q13" i="11"/>
  <c r="Y13" i="11"/>
  <c r="AG13" i="11"/>
  <c r="AO13" i="11"/>
  <c r="Q12" i="11"/>
  <c r="Y12" i="11"/>
  <c r="AG12" i="11"/>
  <c r="AO12" i="11"/>
  <c r="R13" i="11"/>
  <c r="Z13" i="11"/>
  <c r="AH13" i="11"/>
  <c r="R12" i="11"/>
  <c r="Z12" i="11"/>
  <c r="AH12" i="11"/>
  <c r="B4" i="14" l="1"/>
  <c r="D25" i="13"/>
  <c r="D26" i="13" s="1"/>
  <c r="D27" i="13" s="1"/>
  <c r="D28" i="13" s="1"/>
  <c r="D29" i="13" s="1"/>
  <c r="D30" i="13" s="1"/>
  <c r="D31" i="13" s="1"/>
  <c r="D32" i="13" s="1"/>
  <c r="AE59" i="14"/>
  <c r="V59" i="14"/>
  <c r="O4" i="14"/>
  <c r="O59" i="14" s="1"/>
  <c r="G4" i="14"/>
  <c r="G59" i="14" s="1"/>
  <c r="F4" i="14"/>
  <c r="F59" i="14" s="1"/>
  <c r="W59" i="14"/>
  <c r="AD59" i="14"/>
  <c r="AA4" i="12"/>
  <c r="X13" i="12"/>
  <c r="Q4" i="12"/>
  <c r="AF4" i="12"/>
  <c r="P4" i="12"/>
  <c r="AE6" i="12"/>
  <c r="AE7" i="12" s="1"/>
  <c r="S6" i="12"/>
  <c r="S7" i="12" s="1"/>
  <c r="AG4" i="12"/>
  <c r="AE13" i="12"/>
  <c r="O13" i="12"/>
  <c r="V6" i="12"/>
  <c r="V7" i="12" s="1"/>
  <c r="W6" i="12"/>
  <c r="W7" i="12" s="1"/>
  <c r="AI4" i="12"/>
  <c r="Z4" i="12"/>
  <c r="J4" i="12"/>
  <c r="O6" i="12"/>
  <c r="O7" i="12" s="1"/>
  <c r="AD6" i="12"/>
  <c r="AD7" i="12" s="1"/>
  <c r="X4" i="12"/>
  <c r="N6" i="12"/>
  <c r="N7" i="12" s="1"/>
  <c r="AM13" i="12"/>
  <c r="W13" i="12"/>
  <c r="AH4" i="12"/>
  <c r="R4" i="12"/>
  <c r="K6" i="12"/>
  <c r="K7" i="12" s="1"/>
  <c r="Y4" i="12"/>
  <c r="AA4" i="11"/>
  <c r="AA6" i="11" s="1"/>
  <c r="AA7" i="11" s="1"/>
  <c r="P6" i="11"/>
  <c r="P7" i="11" s="1"/>
  <c r="AB4" i="11"/>
  <c r="AB6" i="11" s="1"/>
  <c r="AB7" i="11" s="1"/>
  <c r="AI4" i="11"/>
  <c r="AI6" i="11" s="1"/>
  <c r="AI7" i="11" s="1"/>
  <c r="U13" i="11"/>
  <c r="AJ4" i="11"/>
  <c r="AJ6" i="11" s="1"/>
  <c r="AJ7" i="11" s="1"/>
  <c r="AK4" i="11"/>
  <c r="AK6" i="11" s="1"/>
  <c r="AK7" i="11" s="1"/>
  <c r="M4" i="11"/>
  <c r="M6" i="11" s="1"/>
  <c r="M7" i="11" s="1"/>
  <c r="T4" i="11"/>
  <c r="T6" i="11" s="1"/>
  <c r="T7" i="11" s="1"/>
  <c r="N4" i="11"/>
  <c r="N6" i="11" s="1"/>
  <c r="N7" i="11" s="1"/>
  <c r="AA45" i="11"/>
  <c r="U4" i="11"/>
  <c r="U6" i="11" s="1"/>
  <c r="U7" i="11" s="1"/>
  <c r="AC4" i="11"/>
  <c r="AC6" i="11" s="1"/>
  <c r="AC7" i="11" s="1"/>
  <c r="AL4" i="11"/>
  <c r="AL6" i="11" s="1"/>
  <c r="AL7" i="11" s="1"/>
  <c r="S4" i="11"/>
  <c r="S6" i="11" s="1"/>
  <c r="S7" i="11" s="1"/>
  <c r="L4" i="11"/>
  <c r="L6" i="11" s="1"/>
  <c r="L7" i="11" s="1"/>
  <c r="K5" i="11"/>
  <c r="AE6" i="11"/>
  <c r="AE7" i="11" s="1"/>
  <c r="V4" i="11"/>
  <c r="V6" i="11" s="1"/>
  <c r="V7" i="11" s="1"/>
  <c r="AD4" i="11"/>
  <c r="AD6" i="11" s="1"/>
  <c r="AD7" i="11" s="1"/>
  <c r="L13" i="11"/>
  <c r="T13" i="11"/>
  <c r="AA47" i="11" l="1"/>
  <c r="AA35" i="14" s="1"/>
  <c r="AA33" i="14"/>
  <c r="L14" i="14"/>
  <c r="S14" i="14"/>
  <c r="P14" i="14"/>
  <c r="I14" i="14"/>
  <c r="K13" i="14"/>
  <c r="Q14" i="14"/>
  <c r="Q13" i="14"/>
  <c r="N4" i="14"/>
  <c r="N59" i="14" s="1"/>
  <c r="E14" i="14"/>
  <c r="E13" i="14"/>
  <c r="M14" i="14"/>
  <c r="M13" i="14"/>
  <c r="D4" i="14"/>
  <c r="D59" i="14" s="1"/>
  <c r="P6" i="12"/>
  <c r="P7" i="12" s="1"/>
  <c r="Z6" i="12"/>
  <c r="Z7" i="12" s="1"/>
  <c r="J6" i="12"/>
  <c r="J7" i="12" s="1"/>
  <c r="AF6" i="12"/>
  <c r="AF7" i="12" s="1"/>
  <c r="Y6" i="12"/>
  <c r="Y7" i="12" s="1"/>
  <c r="AH6" i="12"/>
  <c r="AH7" i="12" s="1"/>
  <c r="X6" i="12"/>
  <c r="X7" i="12" s="1"/>
  <c r="AA6" i="12"/>
  <c r="AA7" i="12" s="1"/>
  <c r="AG6" i="12"/>
  <c r="AG7" i="12" s="1"/>
  <c r="R6" i="12"/>
  <c r="R7" i="12" s="1"/>
  <c r="AI6" i="12"/>
  <c r="AI7" i="12" s="1"/>
  <c r="Q6" i="12"/>
  <c r="Q7" i="12" s="1"/>
  <c r="R45" i="11"/>
  <c r="AE45" i="11"/>
  <c r="Q45" i="11"/>
  <c r="S45" i="11"/>
  <c r="K4" i="11"/>
  <c r="K6" i="11" s="1"/>
  <c r="K7" i="11" s="1"/>
  <c r="AB45" i="11"/>
  <c r="Z45" i="11"/>
  <c r="T45" i="11"/>
  <c r="O45" i="11"/>
  <c r="V45" i="11"/>
  <c r="AD45" i="11"/>
  <c r="Y45" i="11"/>
  <c r="W45" i="11"/>
  <c r="U45" i="11"/>
  <c r="X45" i="11"/>
  <c r="AG45" i="11"/>
  <c r="V47" i="11" l="1"/>
  <c r="V35" i="14" s="1"/>
  <c r="V33" i="14"/>
  <c r="R47" i="11"/>
  <c r="R35" i="14" s="1"/>
  <c r="R33" i="14"/>
  <c r="Z47" i="11"/>
  <c r="Z35" i="14" s="1"/>
  <c r="Z33" i="14"/>
  <c r="O47" i="11"/>
  <c r="O35" i="14" s="1"/>
  <c r="O33" i="14"/>
  <c r="T47" i="11"/>
  <c r="T35" i="14" s="1"/>
  <c r="T33" i="14"/>
  <c r="U47" i="11"/>
  <c r="U35" i="14" s="1"/>
  <c r="U33" i="14"/>
  <c r="W47" i="11"/>
  <c r="W35" i="14" s="1"/>
  <c r="W33" i="14"/>
  <c r="AE47" i="11"/>
  <c r="AE35" i="14" s="1"/>
  <c r="AE33" i="14"/>
  <c r="AG47" i="11"/>
  <c r="AG35" i="14" s="1"/>
  <c r="AG33" i="14"/>
  <c r="AG68" i="14" s="1"/>
  <c r="AB47" i="11"/>
  <c r="AB35" i="14" s="1"/>
  <c r="AB33" i="14"/>
  <c r="Y47" i="11"/>
  <c r="Y35" i="14" s="1"/>
  <c r="Y33" i="14"/>
  <c r="S47" i="11"/>
  <c r="S35" i="14" s="1"/>
  <c r="S33" i="14"/>
  <c r="X47" i="11"/>
  <c r="X35" i="14" s="1"/>
  <c r="X33" i="14"/>
  <c r="AD47" i="11"/>
  <c r="AD35" i="14" s="1"/>
  <c r="AD33" i="14"/>
  <c r="Q47" i="11"/>
  <c r="Q35" i="14" s="1"/>
  <c r="Q33" i="14"/>
  <c r="Q68" i="14" s="1"/>
  <c r="S13" i="14"/>
  <c r="L13" i="14"/>
  <c r="Q15" i="14"/>
  <c r="P13" i="14"/>
  <c r="L15" i="14"/>
  <c r="I13" i="14"/>
  <c r="J13" i="14"/>
  <c r="X59" i="14"/>
  <c r="AD68" i="14"/>
  <c r="S15" i="14"/>
  <c r="F14" i="14"/>
  <c r="F13" i="14"/>
  <c r="AA68" i="14"/>
  <c r="V68" i="14"/>
  <c r="I15" i="14"/>
  <c r="D13" i="14"/>
  <c r="O14" i="14"/>
  <c r="O13" i="14"/>
  <c r="H13" i="14"/>
  <c r="N13" i="14"/>
  <c r="G14" i="14"/>
  <c r="G13" i="14"/>
  <c r="R13" i="14"/>
  <c r="L45" i="11"/>
  <c r="F45" i="11"/>
  <c r="J45" i="11"/>
  <c r="G45" i="11"/>
  <c r="K45" i="11"/>
  <c r="AF45" i="11"/>
  <c r="N45" i="11"/>
  <c r="AC45" i="11"/>
  <c r="D45" i="11"/>
  <c r="D33" i="14" s="1"/>
  <c r="I45" i="11"/>
  <c r="E45" i="11"/>
  <c r="P45" i="11"/>
  <c r="H45" i="11"/>
  <c r="M45" i="11"/>
  <c r="R68" i="14" l="1"/>
  <c r="Y68" i="14"/>
  <c r="S68" i="14"/>
  <c r="W68" i="14"/>
  <c r="AE68" i="14"/>
  <c r="AF47" i="11"/>
  <c r="AF35" i="14" s="1"/>
  <c r="AF33" i="14"/>
  <c r="U68" i="14"/>
  <c r="AC47" i="11"/>
  <c r="AC35" i="14" s="1"/>
  <c r="AC33" i="14"/>
  <c r="AC68" i="14" s="1"/>
  <c r="N47" i="11"/>
  <c r="N35" i="14" s="1"/>
  <c r="N33" i="14"/>
  <c r="H47" i="11"/>
  <c r="H35" i="14" s="1"/>
  <c r="H33" i="14"/>
  <c r="H68" i="14" s="1"/>
  <c r="D68" i="14"/>
  <c r="AB68" i="14"/>
  <c r="Z68" i="14"/>
  <c r="M47" i="11"/>
  <c r="M35" i="14" s="1"/>
  <c r="M33" i="14"/>
  <c r="M68" i="14" s="1"/>
  <c r="K47" i="11"/>
  <c r="K35" i="14" s="1"/>
  <c r="K33" i="14"/>
  <c r="K68" i="14" s="1"/>
  <c r="P47" i="11"/>
  <c r="P35" i="14" s="1"/>
  <c r="P33" i="14"/>
  <c r="P68" i="14" s="1"/>
  <c r="AF68" i="14"/>
  <c r="J47" i="11"/>
  <c r="J35" i="14" s="1"/>
  <c r="J33" i="14"/>
  <c r="J68" i="14" s="1"/>
  <c r="L47" i="11"/>
  <c r="L35" i="14" s="1"/>
  <c r="L33" i="14"/>
  <c r="L68" i="14" s="1"/>
  <c r="G47" i="11"/>
  <c r="G35" i="14" s="1"/>
  <c r="G33" i="14"/>
  <c r="G68" i="14" s="1"/>
  <c r="E47" i="11"/>
  <c r="E35" i="14" s="1"/>
  <c r="E33" i="14"/>
  <c r="E68" i="14" s="1"/>
  <c r="I47" i="11"/>
  <c r="I35" i="14" s="1"/>
  <c r="I33" i="14"/>
  <c r="I68" i="14" s="1"/>
  <c r="F47" i="11"/>
  <c r="F35" i="14" s="1"/>
  <c r="F33" i="14"/>
  <c r="F68" i="14" s="1"/>
  <c r="N68" i="14"/>
  <c r="O68" i="14"/>
  <c r="T68" i="14"/>
  <c r="L17" i="14"/>
  <c r="AG17" i="14"/>
  <c r="AG70" i="14" s="1"/>
  <c r="AE16" i="8" s="1"/>
  <c r="Q17" i="14"/>
  <c r="Q70" i="14" s="1"/>
  <c r="O16" i="8" s="1"/>
  <c r="AD17" i="14"/>
  <c r="AD70" i="14" s="1"/>
  <c r="AB16" i="8" s="1"/>
  <c r="S17" i="14"/>
  <c r="S70" i="14" s="1"/>
  <c r="Q16" i="8" s="1"/>
  <c r="AA17" i="14"/>
  <c r="AA70" i="14" s="1"/>
  <c r="Y16" i="8" s="1"/>
  <c r="K14" i="14"/>
  <c r="K15" i="14"/>
  <c r="E15" i="14"/>
  <c r="I17" i="14"/>
  <c r="G15" i="14"/>
  <c r="N14" i="14"/>
  <c r="H14" i="14"/>
  <c r="P17" i="14"/>
  <c r="P15" i="14"/>
  <c r="X68" i="14"/>
  <c r="Z17" i="14"/>
  <c r="Z70" i="14" s="1"/>
  <c r="X16" i="8" s="1"/>
  <c r="M17" i="14"/>
  <c r="M15" i="14"/>
  <c r="F15" i="14"/>
  <c r="W17" i="14"/>
  <c r="W70" i="14" s="1"/>
  <c r="U16" i="8" s="1"/>
  <c r="U17" i="14"/>
  <c r="U70" i="14" s="1"/>
  <c r="S16" i="8" s="1"/>
  <c r="E17" i="14"/>
  <c r="E70" i="14" s="1"/>
  <c r="C16" i="8" s="1"/>
  <c r="R14" i="14"/>
  <c r="R15" i="14"/>
  <c r="AC17" i="14"/>
  <c r="D14" i="14"/>
  <c r="J14" i="14"/>
  <c r="J15" i="14"/>
  <c r="D46" i="11"/>
  <c r="D34" i="14" s="1"/>
  <c r="D47" i="11"/>
  <c r="D35" i="14" s="1"/>
  <c r="P70" i="14" l="1"/>
  <c r="N16" i="8" s="1"/>
  <c r="M70" i="14"/>
  <c r="K16" i="8" s="1"/>
  <c r="I70" i="14"/>
  <c r="G16" i="8" s="1"/>
  <c r="AC70" i="14"/>
  <c r="AA16" i="8" s="1"/>
  <c r="D69" i="14"/>
  <c r="L70" i="14"/>
  <c r="J16" i="8" s="1"/>
  <c r="Y17" i="14"/>
  <c r="Y70" i="14" s="1"/>
  <c r="W16" i="8" s="1"/>
  <c r="K17" i="14"/>
  <c r="K70" i="14" s="1"/>
  <c r="I16" i="8" s="1"/>
  <c r="AF17" i="14"/>
  <c r="AF70" i="14" s="1"/>
  <c r="AD16" i="8" s="1"/>
  <c r="AB17" i="14"/>
  <c r="AB70" i="14" s="1"/>
  <c r="Z16" i="8" s="1"/>
  <c r="R17" i="14"/>
  <c r="R70" i="14" s="1"/>
  <c r="P16" i="8" s="1"/>
  <c r="D16" i="14"/>
  <c r="AE17" i="14"/>
  <c r="AE70" i="14" s="1"/>
  <c r="AC16" i="8" s="1"/>
  <c r="H17" i="14"/>
  <c r="H70" i="14" s="1"/>
  <c r="F16" i="8" s="1"/>
  <c r="H15" i="14"/>
  <c r="J17" i="14"/>
  <c r="J70" i="14" s="1"/>
  <c r="H16" i="8" s="1"/>
  <c r="N17" i="14"/>
  <c r="N70" i="14" s="1"/>
  <c r="L16" i="8" s="1"/>
  <c r="N15" i="14"/>
  <c r="V17" i="14"/>
  <c r="V70" i="14" s="1"/>
  <c r="T16" i="8" s="1"/>
  <c r="O15" i="14"/>
  <c r="F17" i="14"/>
  <c r="F70" i="14" s="1"/>
  <c r="D16" i="8" s="1"/>
  <c r="D15" i="14"/>
  <c r="T17" i="14"/>
  <c r="T70" i="14" s="1"/>
  <c r="R16" i="8" s="1"/>
  <c r="G17" i="14"/>
  <c r="G70" i="14" s="1"/>
  <c r="E16" i="8" s="1"/>
  <c r="E46" i="11"/>
  <c r="E34" i="14" s="1"/>
  <c r="E69" i="14" s="1"/>
  <c r="D48" i="11"/>
  <c r="D36" i="14" s="1"/>
  <c r="D17" i="14" l="1"/>
  <c r="D70" i="14" s="1"/>
  <c r="B16" i="8" s="1"/>
  <c r="B17" i="8" s="1"/>
  <c r="B18" i="8" s="1"/>
  <c r="X17" i="14"/>
  <c r="X70" i="14" s="1"/>
  <c r="V16" i="8" s="1"/>
  <c r="E16" i="14"/>
  <c r="O17" i="14"/>
  <c r="O70" i="14" s="1"/>
  <c r="M16" i="8" s="1"/>
  <c r="E48" i="11"/>
  <c r="E36" i="14" s="1"/>
  <c r="F46" i="11"/>
  <c r="F34" i="14" s="1"/>
  <c r="F69" i="14" s="1"/>
  <c r="D18" i="14" l="1"/>
  <c r="D71" i="14" s="1"/>
  <c r="F16" i="14"/>
  <c r="F48" i="11"/>
  <c r="F36" i="14" s="1"/>
  <c r="G46" i="11"/>
  <c r="G34" i="14" s="1"/>
  <c r="G69" i="14" s="1"/>
  <c r="G16" i="14" l="1"/>
  <c r="E18" i="14"/>
  <c r="E71" i="14" s="1"/>
  <c r="G48" i="11"/>
  <c r="G36" i="14" s="1"/>
  <c r="H46" i="11"/>
  <c r="H34" i="14" s="1"/>
  <c r="H69" i="14" s="1"/>
  <c r="F18" i="14" l="1"/>
  <c r="F71" i="14" s="1"/>
  <c r="H16" i="14"/>
  <c r="H48" i="11"/>
  <c r="H36" i="14" s="1"/>
  <c r="I46" i="11"/>
  <c r="I34" i="14" s="1"/>
  <c r="I69" i="14" s="1"/>
  <c r="I16" i="14" l="1"/>
  <c r="G18" i="14"/>
  <c r="G71" i="14" s="1"/>
  <c r="I48" i="11"/>
  <c r="I36" i="14" s="1"/>
  <c r="J46" i="11"/>
  <c r="J34" i="14" s="1"/>
  <c r="J69" i="14" s="1"/>
  <c r="H18" i="14" l="1"/>
  <c r="H71" i="14" s="1"/>
  <c r="J16" i="14"/>
  <c r="K46" i="11"/>
  <c r="K34" i="14" s="1"/>
  <c r="K69" i="14" s="1"/>
  <c r="J48" i="11"/>
  <c r="J36" i="14" s="1"/>
  <c r="K16" i="14" l="1"/>
  <c r="I18" i="14"/>
  <c r="I71" i="14" s="1"/>
  <c r="L46" i="11"/>
  <c r="L34" i="14" s="1"/>
  <c r="L69" i="14" s="1"/>
  <c r="K48" i="11"/>
  <c r="K36" i="14" s="1"/>
  <c r="J18" i="14" l="1"/>
  <c r="J71" i="14" s="1"/>
  <c r="L16" i="14"/>
  <c r="M46" i="11"/>
  <c r="M34" i="14" s="1"/>
  <c r="M69" i="14" s="1"/>
  <c r="L48" i="11"/>
  <c r="L36" i="14" s="1"/>
  <c r="M16" i="14" l="1"/>
  <c r="K18" i="14"/>
  <c r="K71" i="14" s="1"/>
  <c r="M48" i="11"/>
  <c r="M36" i="14" s="1"/>
  <c r="N46" i="11"/>
  <c r="N34" i="14" s="1"/>
  <c r="N69" i="14" s="1"/>
  <c r="L18" i="14" l="1"/>
  <c r="L71" i="14" s="1"/>
  <c r="N16" i="14"/>
  <c r="N48" i="11"/>
  <c r="N36" i="14" s="1"/>
  <c r="O46" i="11"/>
  <c r="O34" i="14" s="1"/>
  <c r="O69" i="14" s="1"/>
  <c r="O16" i="14" l="1"/>
  <c r="M18" i="14"/>
  <c r="M71" i="14" s="1"/>
  <c r="O48" i="11"/>
  <c r="O36" i="14" s="1"/>
  <c r="P46" i="11"/>
  <c r="P34" i="14" s="1"/>
  <c r="P69" i="14" s="1"/>
  <c r="N18" i="14" l="1"/>
  <c r="N71" i="14" s="1"/>
  <c r="P16" i="14"/>
  <c r="P48" i="11"/>
  <c r="P36" i="14" s="1"/>
  <c r="Q46" i="11"/>
  <c r="Q34" i="14" s="1"/>
  <c r="Q69" i="14" s="1"/>
  <c r="O18" i="14" l="1"/>
  <c r="O71" i="14" s="1"/>
  <c r="Q16" i="14"/>
  <c r="Q48" i="11"/>
  <c r="Q36" i="14" s="1"/>
  <c r="R46" i="11"/>
  <c r="R34" i="14" s="1"/>
  <c r="R69" i="14" s="1"/>
  <c r="R16" i="14" l="1"/>
  <c r="P18" i="14"/>
  <c r="P71" i="14" s="1"/>
  <c r="S46" i="11"/>
  <c r="S34" i="14" s="1"/>
  <c r="S69" i="14" s="1"/>
  <c r="R48" i="11"/>
  <c r="R36" i="14" s="1"/>
  <c r="Q18" i="14" l="1"/>
  <c r="Q71" i="14" s="1"/>
  <c r="S16" i="14"/>
  <c r="T46" i="11"/>
  <c r="T34" i="14" s="1"/>
  <c r="T69" i="14" s="1"/>
  <c r="S48" i="11"/>
  <c r="S36" i="14" s="1"/>
  <c r="R18" i="14" l="1"/>
  <c r="R71" i="14" s="1"/>
  <c r="U46" i="11"/>
  <c r="U34" i="14" s="1"/>
  <c r="U69" i="14" s="1"/>
  <c r="T48" i="11"/>
  <c r="T36" i="14" s="1"/>
  <c r="S18" i="14" l="1"/>
  <c r="S71" i="14" s="1"/>
  <c r="U48" i="11"/>
  <c r="U36" i="14" s="1"/>
  <c r="V46" i="11"/>
  <c r="V34" i="14" s="1"/>
  <c r="V69" i="14" s="1"/>
  <c r="T18" i="14" l="1"/>
  <c r="T71" i="14" s="1"/>
  <c r="V48" i="11"/>
  <c r="V36" i="14" s="1"/>
  <c r="W46" i="11"/>
  <c r="W34" i="14" s="1"/>
  <c r="W69" i="14" s="1"/>
  <c r="U18" i="14" l="1"/>
  <c r="U71" i="14" s="1"/>
  <c r="X46" i="11"/>
  <c r="X34" i="14" s="1"/>
  <c r="X69" i="14" s="1"/>
  <c r="W48" i="11"/>
  <c r="W36" i="14" s="1"/>
  <c r="V18" i="14" l="1"/>
  <c r="V71" i="14" s="1"/>
  <c r="X48" i="11"/>
  <c r="X36" i="14" s="1"/>
  <c r="Y46" i="11"/>
  <c r="Y34" i="14" s="1"/>
  <c r="Y69" i="14" s="1"/>
  <c r="W18" i="14" l="1"/>
  <c r="W71" i="14" s="1"/>
  <c r="Y48" i="11"/>
  <c r="Y36" i="14" s="1"/>
  <c r="Z46" i="11"/>
  <c r="Z34" i="14" s="1"/>
  <c r="Z69" i="14" s="1"/>
  <c r="X18" i="14" l="1"/>
  <c r="X71" i="14" s="1"/>
  <c r="AA46" i="11"/>
  <c r="AA34" i="14" s="1"/>
  <c r="AA69" i="14" s="1"/>
  <c r="Z48" i="11"/>
  <c r="Z36" i="14" s="1"/>
  <c r="Y18" i="14" l="1"/>
  <c r="Y71" i="14" s="1"/>
  <c r="AB46" i="11"/>
  <c r="AB34" i="14" s="1"/>
  <c r="AB69" i="14" s="1"/>
  <c r="AA48" i="11"/>
  <c r="AA36" i="14" s="1"/>
  <c r="Z18" i="14" l="1"/>
  <c r="Z71" i="14" s="1"/>
  <c r="AC46" i="11"/>
  <c r="AC34" i="14" s="1"/>
  <c r="AC69" i="14" s="1"/>
  <c r="AB48" i="11"/>
  <c r="AB36" i="14" s="1"/>
  <c r="AA18" i="14" l="1"/>
  <c r="AA71" i="14" s="1"/>
  <c r="AC48" i="11"/>
  <c r="AC36" i="14" s="1"/>
  <c r="AD46" i="11"/>
  <c r="AD34" i="14" s="1"/>
  <c r="AD69" i="14" s="1"/>
  <c r="AB18" i="14" l="1"/>
  <c r="AB71" i="14" s="1"/>
  <c r="AD48" i="11"/>
  <c r="AD36" i="14" s="1"/>
  <c r="AE46" i="11"/>
  <c r="AE34" i="14" s="1"/>
  <c r="AE69" i="14" s="1"/>
  <c r="AC18" i="14" l="1"/>
  <c r="AC71" i="14" s="1"/>
  <c r="AE48" i="11"/>
  <c r="AE36" i="14" s="1"/>
  <c r="AF46" i="11"/>
  <c r="AF34" i="14" s="1"/>
  <c r="AF69" i="14" s="1"/>
  <c r="AD18" i="14" l="1"/>
  <c r="AD71" i="14" s="1"/>
  <c r="AF48" i="11"/>
  <c r="AF36" i="14" s="1"/>
  <c r="AG46" i="11"/>
  <c r="AG48" i="11" l="1"/>
  <c r="AG36" i="14" s="1"/>
  <c r="AG34" i="14"/>
  <c r="AG69" i="14" s="1"/>
  <c r="AE18" i="14"/>
  <c r="AE71" i="14" s="1"/>
  <c r="AG18" i="14" l="1"/>
  <c r="AG71" i="14" s="1"/>
  <c r="AF18" i="14"/>
  <c r="AF71" i="14" s="1"/>
  <c r="F101" i="10" l="1"/>
  <c r="B47" i="10"/>
  <c r="B41" i="10"/>
  <c r="C41" i="10" s="1"/>
  <c r="D40" i="10"/>
  <c r="B40" i="10"/>
  <c r="C40" i="10" s="1"/>
  <c r="B39" i="10"/>
  <c r="C39" i="10" s="1"/>
  <c r="B38" i="10"/>
  <c r="C38" i="10" s="1"/>
  <c r="B37" i="10"/>
  <c r="C37" i="10" s="1"/>
  <c r="B36" i="10"/>
  <c r="C36" i="10" s="1"/>
  <c r="B35" i="10"/>
  <c r="A33" i="10"/>
  <c r="B29" i="10"/>
  <c r="C29" i="10" s="1"/>
  <c r="B28" i="10"/>
  <c r="C28" i="10" s="1"/>
  <c r="B27" i="10"/>
  <c r="C27" i="10" s="1"/>
  <c r="B26" i="10"/>
  <c r="A24" i="10"/>
  <c r="B20" i="10"/>
  <c r="C20" i="10" s="1"/>
  <c r="B19" i="10"/>
  <c r="C19" i="10" s="1"/>
  <c r="B18" i="10"/>
  <c r="C18" i="10" s="1"/>
  <c r="B17" i="10"/>
  <c r="A15" i="10"/>
  <c r="B12" i="10"/>
  <c r="C12" i="10" s="1"/>
  <c r="B11" i="10"/>
  <c r="C11" i="10" s="1"/>
  <c r="D10" i="10"/>
  <c r="B10" i="10"/>
  <c r="C10" i="10" s="1"/>
  <c r="B9" i="10"/>
  <c r="C9" i="10" s="1"/>
  <c r="D8" i="10"/>
  <c r="B8" i="10"/>
  <c r="C8" i="10" s="1"/>
  <c r="B7" i="10"/>
  <c r="C7" i="10" s="1"/>
  <c r="B6" i="10"/>
  <c r="C6" i="10" s="1"/>
  <c r="B5" i="10"/>
  <c r="AI45" i="7"/>
  <c r="AH45" i="7"/>
  <c r="AG45" i="7"/>
  <c r="AF45" i="7"/>
  <c r="AE45" i="7"/>
  <c r="AD45" i="7"/>
  <c r="AC45" i="7"/>
  <c r="X45" i="7"/>
  <c r="W45" i="7"/>
  <c r="V45" i="7"/>
  <c r="U45" i="7"/>
  <c r="T45" i="7"/>
  <c r="R45" i="7"/>
  <c r="AW45" i="7" s="1"/>
  <c r="Q45" i="7"/>
  <c r="AV45" i="7" s="1"/>
  <c r="P45" i="7"/>
  <c r="AU45" i="7" s="1"/>
  <c r="O45" i="7"/>
  <c r="AT45" i="7" s="1"/>
  <c r="N45" i="7"/>
  <c r="M45" i="7"/>
  <c r="L45" i="7"/>
  <c r="K45" i="7"/>
  <c r="J45" i="7"/>
  <c r="AO45" i="7" s="1"/>
  <c r="I45" i="7"/>
  <c r="AN45" i="7" s="1"/>
  <c r="H45" i="7"/>
  <c r="AM45" i="7" s="1"/>
  <c r="G45" i="7"/>
  <c r="AL45" i="7" s="1"/>
  <c r="F45" i="7"/>
  <c r="AK45" i="7" s="1"/>
  <c r="AI44" i="7"/>
  <c r="AH44" i="7"/>
  <c r="AG44" i="7"/>
  <c r="AF44" i="7"/>
  <c r="AE44" i="7"/>
  <c r="AD44" i="7"/>
  <c r="AC44" i="7"/>
  <c r="X44" i="7"/>
  <c r="W44" i="7"/>
  <c r="V44" i="7"/>
  <c r="U44" i="7"/>
  <c r="T44" i="7"/>
  <c r="R44" i="7"/>
  <c r="AW44" i="7" s="1"/>
  <c r="Q44" i="7"/>
  <c r="AV44" i="7" s="1"/>
  <c r="P44" i="7"/>
  <c r="AU44" i="7" s="1"/>
  <c r="O44" i="7"/>
  <c r="AT44" i="7" s="1"/>
  <c r="N44" i="7"/>
  <c r="M44" i="7"/>
  <c r="L44" i="7"/>
  <c r="K44" i="7"/>
  <c r="J44" i="7"/>
  <c r="AO44" i="7" s="1"/>
  <c r="I44" i="7"/>
  <c r="AN44" i="7" s="1"/>
  <c r="H44" i="7"/>
  <c r="AM44" i="7" s="1"/>
  <c r="G44" i="7"/>
  <c r="AL44" i="7" s="1"/>
  <c r="F44" i="7"/>
  <c r="AK44" i="7" s="1"/>
  <c r="AI43" i="7"/>
  <c r="AH43" i="7"/>
  <c r="AG43" i="7"/>
  <c r="AF43" i="7"/>
  <c r="AE43" i="7"/>
  <c r="AD43" i="7"/>
  <c r="AC43" i="7"/>
  <c r="X43" i="7"/>
  <c r="W43" i="7"/>
  <c r="V43" i="7"/>
  <c r="U43" i="7"/>
  <c r="T43" i="7"/>
  <c r="R43" i="7"/>
  <c r="AW43" i="7" s="1"/>
  <c r="Q43" i="7"/>
  <c r="AV43" i="7" s="1"/>
  <c r="P43" i="7"/>
  <c r="AU43" i="7" s="1"/>
  <c r="O43" i="7"/>
  <c r="AT43" i="7" s="1"/>
  <c r="N43" i="7"/>
  <c r="M43" i="7"/>
  <c r="L43" i="7"/>
  <c r="K43" i="7"/>
  <c r="J43" i="7"/>
  <c r="AO43" i="7" s="1"/>
  <c r="I43" i="7"/>
  <c r="AN43" i="7" s="1"/>
  <c r="H43" i="7"/>
  <c r="AM43" i="7" s="1"/>
  <c r="G43" i="7"/>
  <c r="AL43" i="7" s="1"/>
  <c r="F43" i="7"/>
  <c r="AK43" i="7" s="1"/>
  <c r="AI42" i="7"/>
  <c r="AH42" i="7"/>
  <c r="AG42" i="7"/>
  <c r="AF42" i="7"/>
  <c r="AE42" i="7"/>
  <c r="AD42" i="7"/>
  <c r="AC42" i="7"/>
  <c r="X42" i="7"/>
  <c r="W42" i="7"/>
  <c r="V42" i="7"/>
  <c r="U42" i="7"/>
  <c r="T42" i="7"/>
  <c r="R42" i="7"/>
  <c r="AW42" i="7" s="1"/>
  <c r="Q42" i="7"/>
  <c r="AV42" i="7" s="1"/>
  <c r="P42" i="7"/>
  <c r="AU42" i="7" s="1"/>
  <c r="O42" i="7"/>
  <c r="AT42" i="7" s="1"/>
  <c r="N42" i="7"/>
  <c r="M42" i="7"/>
  <c r="L42" i="7"/>
  <c r="K42" i="7"/>
  <c r="J42" i="7"/>
  <c r="AO42" i="7" s="1"/>
  <c r="I42" i="7"/>
  <c r="AN42" i="7" s="1"/>
  <c r="H42" i="7"/>
  <c r="AM42" i="7" s="1"/>
  <c r="G42" i="7"/>
  <c r="AL42" i="7" s="1"/>
  <c r="F42" i="7"/>
  <c r="AK42" i="7" s="1"/>
  <c r="AI41" i="7"/>
  <c r="AH41" i="7"/>
  <c r="AG41" i="7"/>
  <c r="AF41" i="7"/>
  <c r="AE41" i="7"/>
  <c r="AD41" i="7"/>
  <c r="AC41" i="7"/>
  <c r="X41" i="7"/>
  <c r="W41" i="7"/>
  <c r="V41" i="7"/>
  <c r="U41" i="7"/>
  <c r="T41" i="7"/>
  <c r="R41" i="7"/>
  <c r="AW41" i="7" s="1"/>
  <c r="Q41" i="7"/>
  <c r="AV41" i="7" s="1"/>
  <c r="P41" i="7"/>
  <c r="AU41" i="7" s="1"/>
  <c r="O41" i="7"/>
  <c r="AT41" i="7" s="1"/>
  <c r="N41" i="7"/>
  <c r="M41" i="7"/>
  <c r="L41" i="7"/>
  <c r="K41" i="7"/>
  <c r="J41" i="7"/>
  <c r="AO41" i="7" s="1"/>
  <c r="I41" i="7"/>
  <c r="AN41" i="7" s="1"/>
  <c r="H41" i="7"/>
  <c r="AM41" i="7" s="1"/>
  <c r="G41" i="7"/>
  <c r="AL41" i="7" s="1"/>
  <c r="F41" i="7"/>
  <c r="AK41" i="7" s="1"/>
  <c r="AX33" i="7"/>
  <c r="HA31" i="7"/>
  <c r="FO28" i="7"/>
  <c r="AX28" i="7"/>
  <c r="AI27" i="7"/>
  <c r="AH27" i="7"/>
  <c r="AG27" i="7"/>
  <c r="AF27" i="7"/>
  <c r="AE27" i="7"/>
  <c r="AD27" i="7"/>
  <c r="AC27" i="7"/>
  <c r="X27" i="7"/>
  <c r="W27" i="7"/>
  <c r="V27" i="7"/>
  <c r="U27" i="7"/>
  <c r="T27" i="7"/>
  <c r="R27" i="7"/>
  <c r="Q27" i="7"/>
  <c r="P27" i="7"/>
  <c r="O27" i="7"/>
  <c r="N27" i="7"/>
  <c r="M27" i="7"/>
  <c r="L27" i="7"/>
  <c r="K27" i="7"/>
  <c r="J27" i="7"/>
  <c r="I27" i="7"/>
  <c r="H27" i="7"/>
  <c r="G27" i="7"/>
  <c r="F27" i="7"/>
  <c r="BB26" i="7"/>
  <c r="AW26" i="7"/>
  <c r="AV26" i="7"/>
  <c r="AU26" i="7"/>
  <c r="AT26" i="7"/>
  <c r="AS26" i="7"/>
  <c r="AR26" i="7"/>
  <c r="AQ26" i="7"/>
  <c r="AN26" i="7"/>
  <c r="AM26" i="7"/>
  <c r="AL26" i="7"/>
  <c r="AK26" i="7"/>
  <c r="AB26" i="7"/>
  <c r="AA26" i="7"/>
  <c r="AA45" i="7" s="1"/>
  <c r="Z26" i="7"/>
  <c r="Z45" i="7" s="1"/>
  <c r="Y26" i="7"/>
  <c r="S26" i="7"/>
  <c r="BB25" i="7"/>
  <c r="AW25" i="7"/>
  <c r="AV25" i="7"/>
  <c r="AU25" i="7"/>
  <c r="AT25" i="7"/>
  <c r="AS25" i="7"/>
  <c r="AR25" i="7"/>
  <c r="AQ25" i="7"/>
  <c r="AN25" i="7"/>
  <c r="AM25" i="7"/>
  <c r="AL25" i="7"/>
  <c r="AK25" i="7"/>
  <c r="AB25" i="7"/>
  <c r="AP25" i="7" s="1"/>
  <c r="AA25" i="7"/>
  <c r="Z25" i="7"/>
  <c r="Y25" i="7"/>
  <c r="S25" i="7"/>
  <c r="BB24" i="7"/>
  <c r="AW24" i="7"/>
  <c r="AV24" i="7"/>
  <c r="AU24" i="7"/>
  <c r="AT24" i="7"/>
  <c r="AS24" i="7"/>
  <c r="AR24" i="7"/>
  <c r="AQ24" i="7"/>
  <c r="AN24" i="7"/>
  <c r="AM24" i="7"/>
  <c r="AL24" i="7"/>
  <c r="AK24" i="7"/>
  <c r="AB24" i="7"/>
  <c r="AP24" i="7" s="1"/>
  <c r="AA24" i="7"/>
  <c r="Z24" i="7"/>
  <c r="Y24" i="7"/>
  <c r="S24" i="7"/>
  <c r="BB23" i="7"/>
  <c r="AW23" i="7"/>
  <c r="AV23" i="7"/>
  <c r="AU23" i="7"/>
  <c r="AT23" i="7"/>
  <c r="AS23" i="7"/>
  <c r="AR23" i="7"/>
  <c r="AQ23" i="7"/>
  <c r="AN23" i="7"/>
  <c r="AM23" i="7"/>
  <c r="AL23" i="7"/>
  <c r="AK23" i="7"/>
  <c r="AB23" i="7"/>
  <c r="AP23" i="7" s="1"/>
  <c r="AA23" i="7"/>
  <c r="Z23" i="7"/>
  <c r="Y23" i="7"/>
  <c r="S23" i="7"/>
  <c r="BB22" i="7"/>
  <c r="AW22" i="7"/>
  <c r="AV22" i="7"/>
  <c r="AU22" i="7"/>
  <c r="AT22" i="7"/>
  <c r="AS22" i="7"/>
  <c r="AR22" i="7"/>
  <c r="AQ22" i="7"/>
  <c r="AN22" i="7"/>
  <c r="AM22" i="7"/>
  <c r="AL22" i="7"/>
  <c r="AK22" i="7"/>
  <c r="AB22" i="7"/>
  <c r="AP22" i="7" s="1"/>
  <c r="AA22" i="7"/>
  <c r="Z22" i="7"/>
  <c r="Y22" i="7"/>
  <c r="S22" i="7"/>
  <c r="BB21" i="7"/>
  <c r="AW21" i="7"/>
  <c r="AV21" i="7"/>
  <c r="AU21" i="7"/>
  <c r="AT21" i="7"/>
  <c r="AS21" i="7"/>
  <c r="AR21" i="7"/>
  <c r="AQ21" i="7"/>
  <c r="AN21" i="7"/>
  <c r="AM21" i="7"/>
  <c r="AL21" i="7"/>
  <c r="AK21" i="7"/>
  <c r="AB21" i="7"/>
  <c r="AP21" i="7" s="1"/>
  <c r="AA21" i="7"/>
  <c r="Z21" i="7"/>
  <c r="Y21" i="7"/>
  <c r="S21" i="7"/>
  <c r="BB20" i="7"/>
  <c r="AW20" i="7"/>
  <c r="AV20" i="7"/>
  <c r="AU20" i="7"/>
  <c r="AT20" i="7"/>
  <c r="AS20" i="7"/>
  <c r="AR20" i="7"/>
  <c r="AQ20" i="7"/>
  <c r="AN20" i="7"/>
  <c r="AM20" i="7"/>
  <c r="AL20" i="7"/>
  <c r="AK20" i="7"/>
  <c r="AB20" i="7"/>
  <c r="AP20" i="7" s="1"/>
  <c r="AA20" i="7"/>
  <c r="Z20" i="7"/>
  <c r="Y20" i="7"/>
  <c r="S20" i="7"/>
  <c r="BB19" i="7"/>
  <c r="AW19" i="7"/>
  <c r="AV19" i="7"/>
  <c r="AU19" i="7"/>
  <c r="AT19" i="7"/>
  <c r="AS19" i="7"/>
  <c r="AR19" i="7"/>
  <c r="AQ19" i="7"/>
  <c r="AN19" i="7"/>
  <c r="AM19" i="7"/>
  <c r="AL19" i="7"/>
  <c r="AK19" i="7"/>
  <c r="AB19" i="7"/>
  <c r="AA19" i="7"/>
  <c r="AA44" i="7" s="1"/>
  <c r="Z19" i="7"/>
  <c r="Z44" i="7" s="1"/>
  <c r="Y19" i="7"/>
  <c r="S19" i="7"/>
  <c r="BB18" i="7"/>
  <c r="AW18" i="7"/>
  <c r="AV18" i="7"/>
  <c r="AU18" i="7"/>
  <c r="AT18" i="7"/>
  <c r="AS18" i="7"/>
  <c r="AR18" i="7"/>
  <c r="AQ18" i="7"/>
  <c r="AO18" i="7"/>
  <c r="AN18" i="7"/>
  <c r="AM18" i="7"/>
  <c r="AL18" i="7"/>
  <c r="AK18" i="7"/>
  <c r="AB18" i="7"/>
  <c r="AP18" i="7" s="1"/>
  <c r="AA18" i="7"/>
  <c r="S18" i="7"/>
  <c r="BB17" i="7"/>
  <c r="AW17" i="7"/>
  <c r="AV17" i="7"/>
  <c r="AU17" i="7"/>
  <c r="AT17" i="7"/>
  <c r="AS17" i="7"/>
  <c r="AR17" i="7"/>
  <c r="AQ17" i="7"/>
  <c r="AN17" i="7"/>
  <c r="AM17" i="7"/>
  <c r="AL17" i="7"/>
  <c r="AK17" i="7"/>
  <c r="AB17" i="7"/>
  <c r="AP17" i="7" s="1"/>
  <c r="AA17" i="7"/>
  <c r="Z17" i="7"/>
  <c r="Z43" i="7" s="1"/>
  <c r="Y17" i="7"/>
  <c r="S17" i="7"/>
  <c r="BB16" i="7"/>
  <c r="AW16" i="7"/>
  <c r="AV16" i="7"/>
  <c r="AU16" i="7"/>
  <c r="AT16" i="7"/>
  <c r="AS16" i="7"/>
  <c r="AR16" i="7"/>
  <c r="AQ16" i="7"/>
  <c r="AO16" i="7"/>
  <c r="AN16" i="7"/>
  <c r="AM16" i="7"/>
  <c r="AL16" i="7"/>
  <c r="AK16" i="7"/>
  <c r="AB16" i="7"/>
  <c r="AP16" i="7" s="1"/>
  <c r="AA16" i="7"/>
  <c r="S16" i="7"/>
  <c r="BB15" i="7"/>
  <c r="AW15" i="7"/>
  <c r="AV15" i="7"/>
  <c r="AU15" i="7"/>
  <c r="AT15" i="7"/>
  <c r="AS15" i="7"/>
  <c r="AR15" i="7"/>
  <c r="AQ15" i="7"/>
  <c r="AO15" i="7"/>
  <c r="AN15" i="7"/>
  <c r="AM15" i="7"/>
  <c r="AL15" i="7"/>
  <c r="AK15" i="7"/>
  <c r="AB15" i="7"/>
  <c r="AA15" i="7"/>
  <c r="S15" i="7"/>
  <c r="BB14" i="7"/>
  <c r="AW14" i="7"/>
  <c r="AV14" i="7"/>
  <c r="AU14" i="7"/>
  <c r="AT14" i="7"/>
  <c r="AS14" i="7"/>
  <c r="AR14" i="7"/>
  <c r="AQ14" i="7"/>
  <c r="AN14" i="7"/>
  <c r="AM14" i="7"/>
  <c r="AL14" i="7"/>
  <c r="AK14" i="7"/>
  <c r="AB14" i="7"/>
  <c r="AP14" i="7" s="1"/>
  <c r="AA14" i="7"/>
  <c r="Z14" i="7"/>
  <c r="Y14" i="7"/>
  <c r="S14" i="7"/>
  <c r="BB13" i="7"/>
  <c r="AW13" i="7"/>
  <c r="AV13" i="7"/>
  <c r="AU13" i="7"/>
  <c r="AT13" i="7"/>
  <c r="AS13" i="7"/>
  <c r="AR13" i="7"/>
  <c r="AQ13" i="7"/>
  <c r="AO13" i="7"/>
  <c r="AN13" i="7"/>
  <c r="AM13" i="7"/>
  <c r="AL13" i="7"/>
  <c r="AK13" i="7"/>
  <c r="AB13" i="7"/>
  <c r="AP13" i="7" s="1"/>
  <c r="AA13" i="7"/>
  <c r="S13" i="7"/>
  <c r="BB12" i="7"/>
  <c r="AW12" i="7"/>
  <c r="AV12" i="7"/>
  <c r="AU12" i="7"/>
  <c r="AT12" i="7"/>
  <c r="AS12" i="7"/>
  <c r="AR12" i="7"/>
  <c r="AQ12" i="7"/>
  <c r="AN12" i="7"/>
  <c r="AM12" i="7"/>
  <c r="AL12" i="7"/>
  <c r="AK12" i="7"/>
  <c r="AB12" i="7"/>
  <c r="AP12" i="7" s="1"/>
  <c r="AA12" i="7"/>
  <c r="Z12" i="7"/>
  <c r="Y12" i="7"/>
  <c r="S12" i="7"/>
  <c r="BB11" i="7"/>
  <c r="AW11" i="7"/>
  <c r="AV11" i="7"/>
  <c r="AU11" i="7"/>
  <c r="AT11" i="7"/>
  <c r="AS11" i="7"/>
  <c r="AR11" i="7"/>
  <c r="AQ11" i="7"/>
  <c r="AN11" i="7"/>
  <c r="AM11" i="7"/>
  <c r="AL11" i="7"/>
  <c r="AK11" i="7"/>
  <c r="AB11" i="7"/>
  <c r="AA11" i="7"/>
  <c r="AA42" i="7" s="1"/>
  <c r="Z11" i="7"/>
  <c r="Z42" i="7" s="1"/>
  <c r="Y11" i="7"/>
  <c r="S11" i="7"/>
  <c r="BB10" i="7"/>
  <c r="AW10" i="7"/>
  <c r="AV10" i="7"/>
  <c r="AU10" i="7"/>
  <c r="AT10" i="7"/>
  <c r="AS10" i="7"/>
  <c r="AR10" i="7"/>
  <c r="AQ10" i="7"/>
  <c r="AO10" i="7"/>
  <c r="AN10" i="7"/>
  <c r="AM10" i="7"/>
  <c r="AL10" i="7"/>
  <c r="AK10" i="7"/>
  <c r="AB10" i="7"/>
  <c r="AP10" i="7" s="1"/>
  <c r="AA10" i="7"/>
  <c r="S10" i="7"/>
  <c r="BB9" i="7"/>
  <c r="AW9" i="7"/>
  <c r="AV9" i="7"/>
  <c r="AU9" i="7"/>
  <c r="AT9" i="7"/>
  <c r="AS9" i="7"/>
  <c r="AR9" i="7"/>
  <c r="AQ9" i="7"/>
  <c r="AO9" i="7"/>
  <c r="AN9" i="7"/>
  <c r="AM9" i="7"/>
  <c r="AL9" i="7"/>
  <c r="AK9" i="7"/>
  <c r="AB9" i="7"/>
  <c r="AP9" i="7" s="1"/>
  <c r="AA9" i="7"/>
  <c r="S9" i="7"/>
  <c r="BB8" i="7"/>
  <c r="AW8" i="7"/>
  <c r="AV8" i="7"/>
  <c r="AU8" i="7"/>
  <c r="AT8" i="7"/>
  <c r="AS8" i="7"/>
  <c r="AR8" i="7"/>
  <c r="AQ8" i="7"/>
  <c r="AP8" i="7"/>
  <c r="AO8" i="7"/>
  <c r="AN8" i="7"/>
  <c r="AX8" i="7" s="1"/>
  <c r="AM8" i="7"/>
  <c r="AL8" i="7"/>
  <c r="AK8" i="7"/>
  <c r="AJ8" i="7"/>
  <c r="S8" i="7"/>
  <c r="BB7" i="7"/>
  <c r="AW7" i="7"/>
  <c r="AV7" i="7"/>
  <c r="AU7" i="7"/>
  <c r="AT7" i="7"/>
  <c r="AS7" i="7"/>
  <c r="AR7" i="7"/>
  <c r="AQ7" i="7"/>
  <c r="AN7" i="7"/>
  <c r="AM7" i="7"/>
  <c r="AL7" i="7"/>
  <c r="AK7" i="7"/>
  <c r="AB7" i="7"/>
  <c r="AP7" i="7" s="1"/>
  <c r="AA7" i="7"/>
  <c r="Z7" i="7"/>
  <c r="Y7" i="7"/>
  <c r="S7" i="7"/>
  <c r="BB6" i="7"/>
  <c r="AW6" i="7"/>
  <c r="AV6" i="7"/>
  <c r="AU6" i="7"/>
  <c r="AT6" i="7"/>
  <c r="AS6" i="7"/>
  <c r="AR6" i="7"/>
  <c r="AQ6" i="7"/>
  <c r="AP6" i="7"/>
  <c r="AO6" i="7"/>
  <c r="AN6" i="7"/>
  <c r="AX6" i="7" s="1"/>
  <c r="AM6" i="7"/>
  <c r="AL6" i="7"/>
  <c r="AK6" i="7"/>
  <c r="AJ6" i="7"/>
  <c r="S6" i="7"/>
  <c r="BB5" i="7"/>
  <c r="AW5" i="7"/>
  <c r="AV5" i="7"/>
  <c r="AU5" i="7"/>
  <c r="AT5" i="7"/>
  <c r="AS5" i="7"/>
  <c r="AR5" i="7"/>
  <c r="AQ5" i="7"/>
  <c r="AN5" i="7"/>
  <c r="AM5" i="7"/>
  <c r="AL5" i="7"/>
  <c r="AK5" i="7"/>
  <c r="AB5" i="7"/>
  <c r="AP5" i="7" s="1"/>
  <c r="AA5" i="7"/>
  <c r="Z5" i="7"/>
  <c r="Y5" i="7"/>
  <c r="S5" i="7"/>
  <c r="BB4" i="7"/>
  <c r="AW4" i="7"/>
  <c r="AV4" i="7"/>
  <c r="AU4" i="7"/>
  <c r="AT4" i="7"/>
  <c r="AS4" i="7"/>
  <c r="AR4" i="7"/>
  <c r="AQ4" i="7"/>
  <c r="AO4" i="7"/>
  <c r="AN4" i="7"/>
  <c r="AM4" i="7"/>
  <c r="AL4" i="7"/>
  <c r="AK4" i="7"/>
  <c r="AB4" i="7"/>
  <c r="AP4" i="7" s="1"/>
  <c r="AA4" i="7"/>
  <c r="S4" i="7"/>
  <c r="BB3" i="7"/>
  <c r="AW3" i="7"/>
  <c r="AV3" i="7"/>
  <c r="AU3" i="7"/>
  <c r="AT3" i="7"/>
  <c r="AS3" i="7"/>
  <c r="AR3" i="7"/>
  <c r="AQ3" i="7"/>
  <c r="AN3" i="7"/>
  <c r="AM3" i="7"/>
  <c r="AL3" i="7"/>
  <c r="AK3" i="7"/>
  <c r="AB3" i="7"/>
  <c r="AA3" i="7"/>
  <c r="Z3" i="7"/>
  <c r="Y3" i="7"/>
  <c r="S3" i="7"/>
  <c r="BX41" i="6"/>
  <c r="BW41" i="6"/>
  <c r="BV41" i="6"/>
  <c r="BU41" i="6"/>
  <c r="BT41" i="6"/>
  <c r="BS41" i="6"/>
  <c r="BR41" i="6"/>
  <c r="BQ41" i="6"/>
  <c r="BP41" i="6"/>
  <c r="BO41" i="6"/>
  <c r="BN41" i="6"/>
  <c r="BM41" i="6"/>
  <c r="AI41" i="6"/>
  <c r="AH41" i="6"/>
  <c r="AG41" i="6"/>
  <c r="AF41" i="6"/>
  <c r="AE41" i="6"/>
  <c r="AD41" i="6"/>
  <c r="AC41" i="6"/>
  <c r="R41" i="6"/>
  <c r="Q41" i="6"/>
  <c r="P41" i="6"/>
  <c r="O41" i="6"/>
  <c r="N41" i="6"/>
  <c r="M41" i="6"/>
  <c r="L41" i="6"/>
  <c r="K41" i="6"/>
  <c r="J41" i="6"/>
  <c r="I41" i="6"/>
  <c r="H41" i="6"/>
  <c r="G41" i="6"/>
  <c r="F41" i="6"/>
  <c r="BX40" i="6"/>
  <c r="M39" i="8" s="1"/>
  <c r="BW40" i="6"/>
  <c r="L39" i="8" s="1"/>
  <c r="BV40" i="6"/>
  <c r="K39" i="8" s="1"/>
  <c r="BU40" i="6"/>
  <c r="J39" i="8" s="1"/>
  <c r="BT40" i="6"/>
  <c r="I39" i="8" s="1"/>
  <c r="BS40" i="6"/>
  <c r="H39" i="8" s="1"/>
  <c r="BR40" i="6"/>
  <c r="G39" i="8" s="1"/>
  <c r="BQ40" i="6"/>
  <c r="F39" i="8" s="1"/>
  <c r="BP40" i="6"/>
  <c r="E39" i="8" s="1"/>
  <c r="BO40" i="6"/>
  <c r="D39" i="8" s="1"/>
  <c r="BN40" i="6"/>
  <c r="C39" i="8" s="1"/>
  <c r="BM40" i="6"/>
  <c r="B39" i="8" s="1"/>
  <c r="AI40" i="6"/>
  <c r="AH40" i="6"/>
  <c r="AG40" i="6"/>
  <c r="AF40" i="6"/>
  <c r="AE40" i="6"/>
  <c r="AD40" i="6"/>
  <c r="AC40" i="6"/>
  <c r="R40" i="6"/>
  <c r="Q40" i="6"/>
  <c r="P40" i="6"/>
  <c r="O40" i="6"/>
  <c r="N40" i="6"/>
  <c r="M40" i="6"/>
  <c r="L40" i="6"/>
  <c r="K40" i="6"/>
  <c r="J40" i="6"/>
  <c r="I40" i="6"/>
  <c r="H40" i="6"/>
  <c r="G40" i="6"/>
  <c r="F40" i="6"/>
  <c r="BX39" i="6"/>
  <c r="M38" i="8" s="1"/>
  <c r="BW39" i="6"/>
  <c r="L38" i="8" s="1"/>
  <c r="BV39" i="6"/>
  <c r="K38" i="8" s="1"/>
  <c r="BU39" i="6"/>
  <c r="J38" i="8" s="1"/>
  <c r="BT39" i="6"/>
  <c r="I38" i="8" s="1"/>
  <c r="BS39" i="6"/>
  <c r="H38" i="8" s="1"/>
  <c r="BR39" i="6"/>
  <c r="G38" i="8" s="1"/>
  <c r="BQ39" i="6"/>
  <c r="F38" i="8" s="1"/>
  <c r="BP39" i="6"/>
  <c r="E38" i="8" s="1"/>
  <c r="BO39" i="6"/>
  <c r="D38" i="8" s="1"/>
  <c r="BN39" i="6"/>
  <c r="C38" i="8" s="1"/>
  <c r="BM39" i="6"/>
  <c r="B38" i="8" s="1"/>
  <c r="AI39" i="6"/>
  <c r="AH39" i="6"/>
  <c r="AG39" i="6"/>
  <c r="AF39" i="6"/>
  <c r="AE39" i="6"/>
  <c r="AD39" i="6"/>
  <c r="AC39" i="6"/>
  <c r="R39" i="6"/>
  <c r="Q39" i="6"/>
  <c r="P39" i="6"/>
  <c r="O39" i="6"/>
  <c r="N39" i="6"/>
  <c r="M39" i="6"/>
  <c r="L39" i="6"/>
  <c r="K39" i="6"/>
  <c r="J39" i="6"/>
  <c r="I39" i="6"/>
  <c r="H39" i="6"/>
  <c r="G39" i="6"/>
  <c r="F39" i="6"/>
  <c r="BX38" i="6"/>
  <c r="M37" i="8" s="1"/>
  <c r="BW38" i="6"/>
  <c r="L37" i="8" s="1"/>
  <c r="BV38" i="6"/>
  <c r="K37" i="8" s="1"/>
  <c r="BU38" i="6"/>
  <c r="J37" i="8" s="1"/>
  <c r="BT38" i="6"/>
  <c r="I37" i="8" s="1"/>
  <c r="BS38" i="6"/>
  <c r="H37" i="8" s="1"/>
  <c r="BR38" i="6"/>
  <c r="G37" i="8" s="1"/>
  <c r="BQ38" i="6"/>
  <c r="F37" i="8" s="1"/>
  <c r="BP38" i="6"/>
  <c r="E37" i="8" s="1"/>
  <c r="BO38" i="6"/>
  <c r="D37" i="8" s="1"/>
  <c r="BN38" i="6"/>
  <c r="C37" i="8" s="1"/>
  <c r="BM38" i="6"/>
  <c r="B37" i="8" s="1"/>
  <c r="AI38" i="6"/>
  <c r="AH38" i="6"/>
  <c r="AG38" i="6"/>
  <c r="AF38" i="6"/>
  <c r="AE38" i="6"/>
  <c r="AD38" i="6"/>
  <c r="AC38" i="6"/>
  <c r="R38" i="6"/>
  <c r="Q38" i="6"/>
  <c r="P38" i="6"/>
  <c r="O38" i="6"/>
  <c r="N38" i="6"/>
  <c r="M38" i="6"/>
  <c r="L38" i="6"/>
  <c r="K38" i="6"/>
  <c r="J38" i="6"/>
  <c r="I38" i="6"/>
  <c r="H38" i="6"/>
  <c r="G38" i="6"/>
  <c r="F38" i="6"/>
  <c r="BX37" i="6"/>
  <c r="M36" i="8" s="1"/>
  <c r="BW37" i="6"/>
  <c r="L36" i="8" s="1"/>
  <c r="BV37" i="6"/>
  <c r="K36" i="8" s="1"/>
  <c r="BU37" i="6"/>
  <c r="J36" i="8" s="1"/>
  <c r="BT37" i="6"/>
  <c r="I36" i="8" s="1"/>
  <c r="BS37" i="6"/>
  <c r="H36" i="8" s="1"/>
  <c r="BR37" i="6"/>
  <c r="G36" i="8" s="1"/>
  <c r="BQ37" i="6"/>
  <c r="F36" i="8" s="1"/>
  <c r="BP37" i="6"/>
  <c r="E36" i="8" s="1"/>
  <c r="BO37" i="6"/>
  <c r="D36" i="8" s="1"/>
  <c r="BN37" i="6"/>
  <c r="C36" i="8" s="1"/>
  <c r="BM37" i="6"/>
  <c r="B36" i="8" s="1"/>
  <c r="AI37" i="6"/>
  <c r="AH37" i="6"/>
  <c r="AG37" i="6"/>
  <c r="AF37" i="6"/>
  <c r="AF42" i="6" s="1"/>
  <c r="AE37" i="6"/>
  <c r="AE42" i="6" s="1"/>
  <c r="AD37" i="6"/>
  <c r="AC37" i="6"/>
  <c r="R37" i="6"/>
  <c r="Q37" i="6"/>
  <c r="P37" i="6"/>
  <c r="O37" i="6"/>
  <c r="N37" i="6"/>
  <c r="M37" i="6"/>
  <c r="L37" i="6"/>
  <c r="K37" i="6"/>
  <c r="J37" i="6"/>
  <c r="I37" i="6"/>
  <c r="H37" i="6"/>
  <c r="G37" i="6"/>
  <c r="F37" i="6"/>
  <c r="B36" i="6"/>
  <c r="B31" i="6"/>
  <c r="BX27" i="6"/>
  <c r="BW27" i="6"/>
  <c r="K29" i="8" s="1"/>
  <c r="BV27" i="6"/>
  <c r="J29" i="8" s="1"/>
  <c r="BU27" i="6"/>
  <c r="I29" i="8" s="1"/>
  <c r="BT27" i="6"/>
  <c r="H29" i="8" s="1"/>
  <c r="BS27" i="6"/>
  <c r="G29" i="8" s="1"/>
  <c r="BR27" i="6"/>
  <c r="F29" i="8" s="1"/>
  <c r="BQ27" i="6"/>
  <c r="E29" i="8" s="1"/>
  <c r="BP27" i="6"/>
  <c r="D29" i="8" s="1"/>
  <c r="BO27" i="6"/>
  <c r="C29" i="8" s="1"/>
  <c r="BN27" i="6"/>
  <c r="B29" i="8" s="1"/>
  <c r="BM27" i="6"/>
  <c r="BL27" i="6"/>
  <c r="AI27" i="6"/>
  <c r="AH27" i="6"/>
  <c r="AG27" i="6"/>
  <c r="AF27" i="6"/>
  <c r="AE27" i="6"/>
  <c r="AD27" i="6"/>
  <c r="AC27" i="6"/>
  <c r="R27" i="6"/>
  <c r="S20" i="6" s="1"/>
  <c r="Q27" i="6"/>
  <c r="P27" i="6"/>
  <c r="O27" i="6"/>
  <c r="N27" i="6"/>
  <c r="M27" i="6"/>
  <c r="L27" i="6"/>
  <c r="K27" i="6"/>
  <c r="J27" i="6"/>
  <c r="I27" i="6"/>
  <c r="H27" i="6"/>
  <c r="G27" i="6"/>
  <c r="F27" i="6"/>
  <c r="BY26" i="6"/>
  <c r="DG26" i="6" s="1"/>
  <c r="DH26" i="6" s="1"/>
  <c r="BE26" i="6"/>
  <c r="AW26" i="6"/>
  <c r="AV26" i="6"/>
  <c r="AU26" i="6"/>
  <c r="AT26" i="6"/>
  <c r="AS26" i="6"/>
  <c r="AR26" i="6"/>
  <c r="AO26" i="6"/>
  <c r="AN26" i="6"/>
  <c r="AM26" i="6"/>
  <c r="AL26" i="6"/>
  <c r="AB26" i="6"/>
  <c r="AB41" i="6" s="1"/>
  <c r="AA26" i="6"/>
  <c r="Z26" i="6"/>
  <c r="Z41" i="6" s="1"/>
  <c r="Y26" i="6"/>
  <c r="BY25" i="6"/>
  <c r="DG25" i="6" s="1"/>
  <c r="DH25" i="6" s="1"/>
  <c r="BE25" i="6"/>
  <c r="AW25" i="6"/>
  <c r="AV25" i="6"/>
  <c r="AU25" i="6"/>
  <c r="AT25" i="6"/>
  <c r="AS25" i="6"/>
  <c r="AR25" i="6"/>
  <c r="AO25" i="6"/>
  <c r="AN25" i="6"/>
  <c r="AM25" i="6"/>
  <c r="AL25" i="6"/>
  <c r="AB25" i="6"/>
  <c r="AA25" i="6"/>
  <c r="AQ25" i="6" s="1"/>
  <c r="Z25" i="6"/>
  <c r="Y25" i="6"/>
  <c r="BY24" i="6"/>
  <c r="DG24" i="6" s="1"/>
  <c r="DH24" i="6" s="1"/>
  <c r="BE24" i="6"/>
  <c r="AW24" i="6"/>
  <c r="AV24" i="6"/>
  <c r="AU24" i="6"/>
  <c r="AT24" i="6"/>
  <c r="AS24" i="6"/>
  <c r="AR24" i="6"/>
  <c r="AO24" i="6"/>
  <c r="AN24" i="6"/>
  <c r="AM24" i="6"/>
  <c r="AL24" i="6"/>
  <c r="AB24" i="6"/>
  <c r="AA24" i="6"/>
  <c r="AQ24" i="6" s="1"/>
  <c r="Z24" i="6"/>
  <c r="Y24" i="6"/>
  <c r="BY23" i="6"/>
  <c r="DG23" i="6" s="1"/>
  <c r="DH23" i="6" s="1"/>
  <c r="BE23" i="6"/>
  <c r="AW23" i="6"/>
  <c r="AV23" i="6"/>
  <c r="AU23" i="6"/>
  <c r="AT23" i="6"/>
  <c r="AS23" i="6"/>
  <c r="AR23" i="6"/>
  <c r="AO23" i="6"/>
  <c r="AN23" i="6"/>
  <c r="AM23" i="6"/>
  <c r="AL23" i="6"/>
  <c r="AB23" i="6"/>
  <c r="AA23" i="6"/>
  <c r="AQ23" i="6" s="1"/>
  <c r="Z23" i="6"/>
  <c r="Y23" i="6"/>
  <c r="BY22" i="6"/>
  <c r="DG22" i="6" s="1"/>
  <c r="DH22" i="6" s="1"/>
  <c r="BE22" i="6"/>
  <c r="AW22" i="6"/>
  <c r="AV22" i="6"/>
  <c r="AU22" i="6"/>
  <c r="AT22" i="6"/>
  <c r="AS22" i="6"/>
  <c r="AR22" i="6"/>
  <c r="AO22" i="6"/>
  <c r="AN22" i="6"/>
  <c r="AM22" i="6"/>
  <c r="AL22" i="6"/>
  <c r="AB22" i="6"/>
  <c r="AA22" i="6"/>
  <c r="AQ22" i="6" s="1"/>
  <c r="Z22" i="6"/>
  <c r="Y22" i="6"/>
  <c r="BY21" i="6"/>
  <c r="DG21" i="6" s="1"/>
  <c r="DH21" i="6" s="1"/>
  <c r="BE21" i="6"/>
  <c r="AW21" i="6"/>
  <c r="AV21" i="6"/>
  <c r="AU21" i="6"/>
  <c r="AT21" i="6"/>
  <c r="AS21" i="6"/>
  <c r="AR21" i="6"/>
  <c r="AO21" i="6"/>
  <c r="AN21" i="6"/>
  <c r="AM21" i="6"/>
  <c r="AL21" i="6"/>
  <c r="AB21" i="6"/>
  <c r="AA21" i="6"/>
  <c r="AQ21" i="6" s="1"/>
  <c r="Z21" i="6"/>
  <c r="Y21" i="6"/>
  <c r="BY20" i="6"/>
  <c r="DG20" i="6" s="1"/>
  <c r="DH20" i="6" s="1"/>
  <c r="BE20" i="6"/>
  <c r="AW20" i="6"/>
  <c r="AV20" i="6"/>
  <c r="AU20" i="6"/>
  <c r="AT20" i="6"/>
  <c r="AS20" i="6"/>
  <c r="AR20" i="6"/>
  <c r="AO20" i="6"/>
  <c r="AN20" i="6"/>
  <c r="AM20" i="6"/>
  <c r="AL20" i="6"/>
  <c r="AB20" i="6"/>
  <c r="AA20" i="6"/>
  <c r="AQ20" i="6" s="1"/>
  <c r="Z20" i="6"/>
  <c r="Y20" i="6"/>
  <c r="BY19" i="6"/>
  <c r="DG19" i="6" s="1"/>
  <c r="DH19" i="6" s="1"/>
  <c r="BE19" i="6"/>
  <c r="AW19" i="6"/>
  <c r="AV19" i="6"/>
  <c r="AU19" i="6"/>
  <c r="AT19" i="6"/>
  <c r="AS19" i="6"/>
  <c r="AR19" i="6"/>
  <c r="AO19" i="6"/>
  <c r="AN19" i="6"/>
  <c r="AM19" i="6"/>
  <c r="AL19" i="6"/>
  <c r="AB19" i="6"/>
  <c r="AA19" i="6"/>
  <c r="Z19" i="6"/>
  <c r="Y19" i="6"/>
  <c r="BY18" i="6"/>
  <c r="DG18" i="6" s="1"/>
  <c r="DH18" i="6" s="1"/>
  <c r="BE18" i="6"/>
  <c r="AW18" i="6"/>
  <c r="AV18" i="6"/>
  <c r="AU18" i="6"/>
  <c r="AT18" i="6"/>
  <c r="AS18" i="6"/>
  <c r="AR18" i="6"/>
  <c r="AP18" i="6"/>
  <c r="AO18" i="6"/>
  <c r="AN18" i="6"/>
  <c r="AM18" i="6"/>
  <c r="AL18" i="6"/>
  <c r="AB18" i="6"/>
  <c r="AA18" i="6"/>
  <c r="BY17" i="6"/>
  <c r="DG17" i="6" s="1"/>
  <c r="DH17" i="6" s="1"/>
  <c r="BE17" i="6"/>
  <c r="AW17" i="6"/>
  <c r="AV17" i="6"/>
  <c r="AU17" i="6"/>
  <c r="AT17" i="6"/>
  <c r="AS17" i="6"/>
  <c r="AR17" i="6"/>
  <c r="AO17" i="6"/>
  <c r="AN17" i="6"/>
  <c r="AM17" i="6"/>
  <c r="AL17" i="6"/>
  <c r="AB17" i="6"/>
  <c r="AA17" i="6"/>
  <c r="AQ17" i="6" s="1"/>
  <c r="Z17" i="6"/>
  <c r="Z39" i="6" s="1"/>
  <c r="Y17" i="6"/>
  <c r="BY16" i="6"/>
  <c r="DG16" i="6" s="1"/>
  <c r="DH16" i="6" s="1"/>
  <c r="BE16" i="6"/>
  <c r="AW16" i="6"/>
  <c r="AV16" i="6"/>
  <c r="AU16" i="6"/>
  <c r="AT16" i="6"/>
  <c r="AS16" i="6"/>
  <c r="AR16" i="6"/>
  <c r="AP16" i="6"/>
  <c r="AO16" i="6"/>
  <c r="AN16" i="6"/>
  <c r="AM16" i="6"/>
  <c r="AL16" i="6"/>
  <c r="AB16" i="6"/>
  <c r="AA16" i="6"/>
  <c r="BY15" i="6"/>
  <c r="DG15" i="6" s="1"/>
  <c r="DH15" i="6" s="1"/>
  <c r="BE15" i="6"/>
  <c r="AW15" i="6"/>
  <c r="AV15" i="6"/>
  <c r="AU15" i="6"/>
  <c r="AT15" i="6"/>
  <c r="AS15" i="6"/>
  <c r="AR15" i="6"/>
  <c r="AP15" i="6"/>
  <c r="AO15" i="6"/>
  <c r="AN15" i="6"/>
  <c r="AM15" i="6"/>
  <c r="AL15" i="6"/>
  <c r="AB15" i="6"/>
  <c r="AA15" i="6"/>
  <c r="BY14" i="6"/>
  <c r="DG14" i="6" s="1"/>
  <c r="DH14" i="6" s="1"/>
  <c r="BE14" i="6"/>
  <c r="AW14" i="6"/>
  <c r="AV14" i="6"/>
  <c r="AU14" i="6"/>
  <c r="AT14" i="6"/>
  <c r="AS14" i="6"/>
  <c r="AR14" i="6"/>
  <c r="AO14" i="6"/>
  <c r="AN14" i="6"/>
  <c r="AM14" i="6"/>
  <c r="AL14" i="6"/>
  <c r="AB14" i="6"/>
  <c r="AA14" i="6"/>
  <c r="AQ14" i="6" s="1"/>
  <c r="Z14" i="6"/>
  <c r="Y14" i="6"/>
  <c r="BY13" i="6"/>
  <c r="DG13" i="6" s="1"/>
  <c r="DH13" i="6" s="1"/>
  <c r="BE13" i="6"/>
  <c r="AW13" i="6"/>
  <c r="AV13" i="6"/>
  <c r="AU13" i="6"/>
  <c r="AT13" i="6"/>
  <c r="AS13" i="6"/>
  <c r="AR13" i="6"/>
  <c r="AP13" i="6"/>
  <c r="AO13" i="6"/>
  <c r="AN13" i="6"/>
  <c r="AM13" i="6"/>
  <c r="AL13" i="6"/>
  <c r="AB13" i="6"/>
  <c r="AA13" i="6"/>
  <c r="BY12" i="6"/>
  <c r="DG12" i="6" s="1"/>
  <c r="DH12" i="6" s="1"/>
  <c r="BE12" i="6"/>
  <c r="AW12" i="6"/>
  <c r="AV12" i="6"/>
  <c r="AU12" i="6"/>
  <c r="AT12" i="6"/>
  <c r="AS12" i="6"/>
  <c r="AR12" i="6"/>
  <c r="AO12" i="6"/>
  <c r="AN12" i="6"/>
  <c r="AM12" i="6"/>
  <c r="AL12" i="6"/>
  <c r="AB12" i="6"/>
  <c r="AA12" i="6"/>
  <c r="AQ12" i="6" s="1"/>
  <c r="Z12" i="6"/>
  <c r="Y12" i="6"/>
  <c r="BY11" i="6"/>
  <c r="DG11" i="6" s="1"/>
  <c r="DH11" i="6" s="1"/>
  <c r="BE11" i="6"/>
  <c r="AW11" i="6"/>
  <c r="AV11" i="6"/>
  <c r="AU11" i="6"/>
  <c r="AT11" i="6"/>
  <c r="AS11" i="6"/>
  <c r="AR11" i="6"/>
  <c r="AO11" i="6"/>
  <c r="AN11" i="6"/>
  <c r="AM11" i="6"/>
  <c r="AL11" i="6"/>
  <c r="AB11" i="6"/>
  <c r="AA11" i="6"/>
  <c r="Z11" i="6"/>
  <c r="Y11" i="6"/>
  <c r="S11" i="6"/>
  <c r="BY10" i="6"/>
  <c r="DG10" i="6" s="1"/>
  <c r="DH10" i="6" s="1"/>
  <c r="BE10" i="6"/>
  <c r="AW10" i="6"/>
  <c r="AV10" i="6"/>
  <c r="AU10" i="6"/>
  <c r="AT10" i="6"/>
  <c r="AS10" i="6"/>
  <c r="AR10" i="6"/>
  <c r="AP10" i="6"/>
  <c r="AO10" i="6"/>
  <c r="AN10" i="6"/>
  <c r="AM10" i="6"/>
  <c r="AL10" i="6"/>
  <c r="AB10" i="6"/>
  <c r="AA10" i="6"/>
  <c r="S10" i="6"/>
  <c r="BY9" i="6"/>
  <c r="DG9" i="6" s="1"/>
  <c r="DH9" i="6" s="1"/>
  <c r="BE9" i="6"/>
  <c r="AW9" i="6"/>
  <c r="AV9" i="6"/>
  <c r="AU9" i="6"/>
  <c r="AT9" i="6"/>
  <c r="AS9" i="6"/>
  <c r="AR9" i="6"/>
  <c r="AP9" i="6"/>
  <c r="AO9" i="6"/>
  <c r="AN9" i="6"/>
  <c r="AM9" i="6"/>
  <c r="AL9" i="6"/>
  <c r="AB9" i="6"/>
  <c r="AA9" i="6"/>
  <c r="S9" i="6"/>
  <c r="BY8" i="6"/>
  <c r="DG8" i="6" s="1"/>
  <c r="DH8" i="6" s="1"/>
  <c r="BH8" i="6"/>
  <c r="BE8" i="6"/>
  <c r="AW8" i="6"/>
  <c r="AV8" i="6"/>
  <c r="AU8" i="6"/>
  <c r="AT8" i="6"/>
  <c r="AS8" i="6"/>
  <c r="AR8" i="6"/>
  <c r="AQ8" i="6"/>
  <c r="AP8" i="6"/>
  <c r="AO8" i="6"/>
  <c r="AN8" i="6"/>
  <c r="AM8" i="6"/>
  <c r="AL8" i="6"/>
  <c r="AK8" i="6"/>
  <c r="AJ8" i="6"/>
  <c r="BY7" i="6"/>
  <c r="DG7" i="6" s="1"/>
  <c r="DH7" i="6" s="1"/>
  <c r="BE7" i="6"/>
  <c r="AW7" i="6"/>
  <c r="AV7" i="6"/>
  <c r="AU7" i="6"/>
  <c r="AT7" i="6"/>
  <c r="AS7" i="6"/>
  <c r="AR7" i="6"/>
  <c r="AO7" i="6"/>
  <c r="AN7" i="6"/>
  <c r="AM7" i="6"/>
  <c r="AL7" i="6"/>
  <c r="AB7" i="6"/>
  <c r="AA7" i="6"/>
  <c r="AQ7" i="6" s="1"/>
  <c r="Z7" i="6"/>
  <c r="Y7" i="6"/>
  <c r="BY6" i="6"/>
  <c r="DG6" i="6" s="1"/>
  <c r="DH6" i="6" s="1"/>
  <c r="BH6" i="6"/>
  <c r="BE6" i="6"/>
  <c r="AW6" i="6"/>
  <c r="AV6" i="6"/>
  <c r="AU6" i="6"/>
  <c r="AT6" i="6"/>
  <c r="AS6" i="6"/>
  <c r="AR6" i="6"/>
  <c r="AQ6" i="6"/>
  <c r="AP6" i="6"/>
  <c r="AO6" i="6"/>
  <c r="AN6" i="6"/>
  <c r="AM6" i="6"/>
  <c r="AL6" i="6"/>
  <c r="AK6" i="6"/>
  <c r="AJ6" i="6"/>
  <c r="BY5" i="6"/>
  <c r="DG5" i="6" s="1"/>
  <c r="DH5" i="6" s="1"/>
  <c r="BE5" i="6"/>
  <c r="AW5" i="6"/>
  <c r="AV5" i="6"/>
  <c r="AU5" i="6"/>
  <c r="AT5" i="6"/>
  <c r="AS5" i="6"/>
  <c r="AR5" i="6"/>
  <c r="AO5" i="6"/>
  <c r="AN5" i="6"/>
  <c r="AM5" i="6"/>
  <c r="AL5" i="6"/>
  <c r="AB5" i="6"/>
  <c r="AA5" i="6"/>
  <c r="AQ5" i="6" s="1"/>
  <c r="Z5" i="6"/>
  <c r="Y5" i="6"/>
  <c r="BY4" i="6"/>
  <c r="DG4" i="6" s="1"/>
  <c r="DH4" i="6" s="1"/>
  <c r="BE4" i="6"/>
  <c r="AW4" i="6"/>
  <c r="AV4" i="6"/>
  <c r="AU4" i="6"/>
  <c r="AT4" i="6"/>
  <c r="AS4" i="6"/>
  <c r="AR4" i="6"/>
  <c r="AP4" i="6"/>
  <c r="AO4" i="6"/>
  <c r="AN4" i="6"/>
  <c r="AM4" i="6"/>
  <c r="AL4" i="6"/>
  <c r="AB4" i="6"/>
  <c r="AA4" i="6"/>
  <c r="BY3" i="6"/>
  <c r="DG3" i="6" s="1"/>
  <c r="BE3" i="6"/>
  <c r="AX3" i="6"/>
  <c r="AW3" i="6"/>
  <c r="AV3" i="6"/>
  <c r="AU3" i="6"/>
  <c r="AT3" i="6"/>
  <c r="AS3" i="6"/>
  <c r="AR3" i="6"/>
  <c r="AO3" i="6"/>
  <c r="AN3" i="6"/>
  <c r="AM3" i="6"/>
  <c r="AB3" i="6"/>
  <c r="AA3" i="6"/>
  <c r="Z3" i="6"/>
  <c r="F34" i="5"/>
  <c r="F31" i="5"/>
  <c r="F27" i="5"/>
  <c r="F26" i="5"/>
  <c r="F25" i="5"/>
  <c r="F19" i="5"/>
  <c r="F15" i="5"/>
  <c r="F13" i="5"/>
  <c r="F9" i="5"/>
  <c r="F8" i="5"/>
  <c r="F6" i="5"/>
  <c r="F5" i="5"/>
  <c r="F4" i="5"/>
  <c r="S3" i="6" l="1"/>
  <c r="S8" i="6"/>
  <c r="Z38" i="6"/>
  <c r="BI3" i="6"/>
  <c r="BK3" i="6"/>
  <c r="S23" i="6"/>
  <c r="AK4" i="6"/>
  <c r="AB40" i="6"/>
  <c r="G101" i="10"/>
  <c r="G104" i="10" s="1"/>
  <c r="Z40" i="6"/>
  <c r="S21" i="6"/>
  <c r="AC42" i="6"/>
  <c r="BZ2" i="6"/>
  <c r="S22" i="6"/>
  <c r="AD42" i="6"/>
  <c r="S4" i="6"/>
  <c r="S5" i="6"/>
  <c r="S13" i="6"/>
  <c r="S14" i="6"/>
  <c r="S25" i="6"/>
  <c r="AG42" i="6"/>
  <c r="AY6" i="6"/>
  <c r="D6" i="5" s="1"/>
  <c r="S12" i="6"/>
  <c r="S24" i="6"/>
  <c r="S6" i="6"/>
  <c r="S15" i="6"/>
  <c r="S16" i="6"/>
  <c r="S17" i="6"/>
  <c r="S26" i="6"/>
  <c r="AH42" i="6"/>
  <c r="AY8" i="6"/>
  <c r="D8" i="5" s="1"/>
  <c r="AB38" i="6"/>
  <c r="S18" i="6"/>
  <c r="S19" i="6"/>
  <c r="AI42" i="6"/>
  <c r="S7" i="6"/>
  <c r="AB39" i="6"/>
  <c r="Y37" i="6"/>
  <c r="Y27" i="6"/>
  <c r="Y28" i="6" s="1"/>
  <c r="Z28" i="6" s="1"/>
  <c r="BH3" i="6"/>
  <c r="AP3" i="6"/>
  <c r="AK3" i="6"/>
  <c r="AJ3" i="6"/>
  <c r="Z37" i="6"/>
  <c r="Z27" i="6"/>
  <c r="AA37" i="6"/>
  <c r="AA27" i="6"/>
  <c r="AQ3" i="6"/>
  <c r="AB37" i="6"/>
  <c r="AB27" i="6"/>
  <c r="BJ3" i="6"/>
  <c r="BG3" i="6"/>
  <c r="BF3" i="6"/>
  <c r="DG27" i="6"/>
  <c r="DH3" i="6"/>
  <c r="BH4" i="6"/>
  <c r="AQ4" i="6"/>
  <c r="AJ4" i="6"/>
  <c r="AY4" i="6"/>
  <c r="BK4" i="6"/>
  <c r="BJ4" i="6"/>
  <c r="BI4" i="6"/>
  <c r="BG4" i="6"/>
  <c r="BF4" i="6"/>
  <c r="GY4" i="6"/>
  <c r="DI4" i="6"/>
  <c r="BH5" i="6"/>
  <c r="AP5" i="6"/>
  <c r="AY5" i="6" s="1"/>
  <c r="AK5" i="6"/>
  <c r="AJ5" i="6"/>
  <c r="BK5" i="6"/>
  <c r="BJ5" i="6"/>
  <c r="BI5" i="6"/>
  <c r="BG5" i="6"/>
  <c r="BF5" i="6"/>
  <c r="GY5" i="6"/>
  <c r="DI5" i="6"/>
  <c r="BK6" i="6"/>
  <c r="BJ6" i="6"/>
  <c r="BI6" i="6"/>
  <c r="BG6" i="6"/>
  <c r="BF6" i="6"/>
  <c r="GY6" i="6"/>
  <c r="DI6" i="6"/>
  <c r="BH7" i="6"/>
  <c r="AP7" i="6"/>
  <c r="AY7" i="6" s="1"/>
  <c r="AK7" i="6"/>
  <c r="AJ7" i="6"/>
  <c r="BK7" i="6"/>
  <c r="BJ7" i="6"/>
  <c r="BI7" i="6"/>
  <c r="BG7" i="6"/>
  <c r="BF7" i="6"/>
  <c r="GY7" i="6"/>
  <c r="DI7" i="6"/>
  <c r="BK8" i="6"/>
  <c r="BJ8" i="6"/>
  <c r="BI8" i="6"/>
  <c r="BG8" i="6"/>
  <c r="BF8" i="6"/>
  <c r="GY8" i="6"/>
  <c r="DI8" i="6"/>
  <c r="BH9" i="6"/>
  <c r="AQ9" i="6"/>
  <c r="AK9" i="6"/>
  <c r="AJ9" i="6"/>
  <c r="AY9" i="6"/>
  <c r="BK9" i="6"/>
  <c r="BJ9" i="6"/>
  <c r="BI9" i="6"/>
  <c r="BG9" i="6"/>
  <c r="BF9" i="6"/>
  <c r="GY9" i="6"/>
  <c r="DI9" i="6"/>
  <c r="BH10" i="6"/>
  <c r="AQ10" i="6"/>
  <c r="AY10" i="6" s="1"/>
  <c r="AK10" i="6"/>
  <c r="AJ10" i="6"/>
  <c r="BK10" i="6"/>
  <c r="BJ10" i="6"/>
  <c r="BI10" i="6"/>
  <c r="BG10" i="6"/>
  <c r="BF10" i="6"/>
  <c r="GY10" i="6"/>
  <c r="DI10" i="6"/>
  <c r="Y38" i="6"/>
  <c r="BH11" i="6"/>
  <c r="AP11" i="6"/>
  <c r="AK11" i="6"/>
  <c r="AJ11" i="6"/>
  <c r="AA38" i="6"/>
  <c r="AQ11" i="6"/>
  <c r="BK11" i="6"/>
  <c r="BJ11" i="6"/>
  <c r="BI11" i="6"/>
  <c r="BG11" i="6"/>
  <c r="BF11" i="6"/>
  <c r="GY11" i="6"/>
  <c r="DI11" i="6"/>
  <c r="BH12" i="6"/>
  <c r="AP12" i="6"/>
  <c r="AY12" i="6" s="1"/>
  <c r="AK12" i="6"/>
  <c r="AJ12" i="6"/>
  <c r="BK12" i="6"/>
  <c r="BJ12" i="6"/>
  <c r="BI12" i="6"/>
  <c r="BG12" i="6"/>
  <c r="BF12" i="6"/>
  <c r="GY12" i="6"/>
  <c r="DI12" i="6"/>
  <c r="BH13" i="6"/>
  <c r="AQ13" i="6"/>
  <c r="AY13" i="6" s="1"/>
  <c r="AK13" i="6"/>
  <c r="AJ13" i="6"/>
  <c r="BK13" i="6"/>
  <c r="BJ13" i="6"/>
  <c r="BI13" i="6"/>
  <c r="BG13" i="6"/>
  <c r="BF13" i="6"/>
  <c r="GY13" i="6"/>
  <c r="DI13" i="6"/>
  <c r="BH14" i="6"/>
  <c r="AP14" i="6"/>
  <c r="AY14" i="6" s="1"/>
  <c r="AK14" i="6"/>
  <c r="AJ14" i="6"/>
  <c r="BK14" i="6"/>
  <c r="BJ14" i="6"/>
  <c r="BI14" i="6"/>
  <c r="BG14" i="6"/>
  <c r="BF14" i="6"/>
  <c r="GY14" i="6"/>
  <c r="DI14" i="6"/>
  <c r="AA39" i="6"/>
  <c r="BH15" i="6"/>
  <c r="AQ15" i="6"/>
  <c r="AY15" i="6" s="1"/>
  <c r="AK15" i="6"/>
  <c r="AJ15" i="6"/>
  <c r="BK15" i="6"/>
  <c r="BJ15" i="6"/>
  <c r="BI15" i="6"/>
  <c r="BG15" i="6"/>
  <c r="BF15" i="6"/>
  <c r="GY15" i="6"/>
  <c r="DI15" i="6"/>
  <c r="BH16" i="6"/>
  <c r="AQ16" i="6"/>
  <c r="AY16" i="6" s="1"/>
  <c r="AK16" i="6"/>
  <c r="AJ16" i="6"/>
  <c r="BK16" i="6"/>
  <c r="BJ16" i="6"/>
  <c r="BI16" i="6"/>
  <c r="BG16" i="6"/>
  <c r="BF16" i="6"/>
  <c r="GY16" i="6"/>
  <c r="DI16" i="6"/>
  <c r="Y39" i="6"/>
  <c r="AJ39" i="6" s="1"/>
  <c r="BH17" i="6"/>
  <c r="AP17" i="6"/>
  <c r="AY17" i="6" s="1"/>
  <c r="AK17" i="6"/>
  <c r="AJ17" i="6"/>
  <c r="BK17" i="6"/>
  <c r="BJ17" i="6"/>
  <c r="BI17" i="6"/>
  <c r="BG17" i="6"/>
  <c r="BF17" i="6"/>
  <c r="GY17" i="6"/>
  <c r="DI17" i="6"/>
  <c r="BH18" i="6"/>
  <c r="AQ18" i="6"/>
  <c r="AY18" i="6" s="1"/>
  <c r="AK18" i="6"/>
  <c r="AJ18" i="6"/>
  <c r="BK18" i="6"/>
  <c r="BJ18" i="6"/>
  <c r="BI18" i="6"/>
  <c r="BG18" i="6"/>
  <c r="BF18" i="6"/>
  <c r="GY18" i="6"/>
  <c r="DI18" i="6"/>
  <c r="Y40" i="6"/>
  <c r="BH19" i="6"/>
  <c r="AP19" i="6"/>
  <c r="AK19" i="6"/>
  <c r="AJ19" i="6"/>
  <c r="AA40" i="6"/>
  <c r="AQ19" i="6"/>
  <c r="AY19" i="6"/>
  <c r="BK19" i="6"/>
  <c r="BJ19" i="6"/>
  <c r="BI19" i="6"/>
  <c r="BG19" i="6"/>
  <c r="BF19" i="6"/>
  <c r="GY19" i="6"/>
  <c r="DI19" i="6"/>
  <c r="BH20" i="6"/>
  <c r="AP20" i="6"/>
  <c r="AY20" i="6" s="1"/>
  <c r="AK20" i="6"/>
  <c r="AJ20" i="6"/>
  <c r="BK20" i="6"/>
  <c r="BJ20" i="6"/>
  <c r="BI20" i="6"/>
  <c r="BG20" i="6"/>
  <c r="BF20" i="6"/>
  <c r="GY20" i="6"/>
  <c r="DI20" i="6"/>
  <c r="BH21" i="6"/>
  <c r="AP21" i="6"/>
  <c r="AK21" i="6"/>
  <c r="AJ21" i="6"/>
  <c r="AY21" i="6"/>
  <c r="BK21" i="6"/>
  <c r="BJ21" i="6"/>
  <c r="BI21" i="6"/>
  <c r="BG21" i="6"/>
  <c r="BF21" i="6"/>
  <c r="GY21" i="6"/>
  <c r="DI21" i="6"/>
  <c r="BH22" i="6"/>
  <c r="AP22" i="6"/>
  <c r="AY22" i="6" s="1"/>
  <c r="AK22" i="6"/>
  <c r="AJ22" i="6"/>
  <c r="BK22" i="6"/>
  <c r="BJ22" i="6"/>
  <c r="BI22" i="6"/>
  <c r="BG22" i="6"/>
  <c r="BF22" i="6"/>
  <c r="GY22" i="6"/>
  <c r="DI22" i="6"/>
  <c r="BH23" i="6"/>
  <c r="AP23" i="6"/>
  <c r="AK23" i="6"/>
  <c r="AJ23" i="6"/>
  <c r="AY23" i="6"/>
  <c r="BK23" i="6"/>
  <c r="BJ23" i="6"/>
  <c r="BI23" i="6"/>
  <c r="BG23" i="6"/>
  <c r="BF23" i="6"/>
  <c r="GY23" i="6"/>
  <c r="DI23" i="6"/>
  <c r="BH24" i="6"/>
  <c r="AP24" i="6"/>
  <c r="AY24" i="6" s="1"/>
  <c r="AK24" i="6"/>
  <c r="AJ24" i="6"/>
  <c r="BK24" i="6"/>
  <c r="BJ24" i="6"/>
  <c r="BI24" i="6"/>
  <c r="BG24" i="6"/>
  <c r="BF24" i="6"/>
  <c r="GY24" i="6"/>
  <c r="DI24" i="6"/>
  <c r="BH25" i="6"/>
  <c r="AP25" i="6"/>
  <c r="AK25" i="6"/>
  <c r="AJ25" i="6"/>
  <c r="AY25" i="6"/>
  <c r="BK25" i="6"/>
  <c r="BJ25" i="6"/>
  <c r="BI25" i="6"/>
  <c r="BG25" i="6"/>
  <c r="BF25" i="6"/>
  <c r="GY25" i="6"/>
  <c r="DI25" i="6"/>
  <c r="Y41" i="6"/>
  <c r="BH26" i="6"/>
  <c r="AP26" i="6"/>
  <c r="AY26" i="6" s="1"/>
  <c r="AK26" i="6"/>
  <c r="AJ26" i="6"/>
  <c r="AA41" i="6"/>
  <c r="AQ26" i="6"/>
  <c r="BK26" i="6"/>
  <c r="BJ26" i="6"/>
  <c r="BI26" i="6"/>
  <c r="BG26" i="6"/>
  <c r="BF26" i="6"/>
  <c r="GY26" i="6"/>
  <c r="DI26" i="6"/>
  <c r="BM28" i="6"/>
  <c r="BN28" i="6" s="1"/>
  <c r="BO28" i="6" s="1"/>
  <c r="BP28" i="6" s="1"/>
  <c r="BQ28" i="6" s="1"/>
  <c r="BR28" i="6" s="1"/>
  <c r="BS28" i="6" s="1"/>
  <c r="BT28" i="6" s="1"/>
  <c r="BU28" i="6" s="1"/>
  <c r="BV28" i="6" s="1"/>
  <c r="BY27" i="6"/>
  <c r="D5" i="10"/>
  <c r="Y41" i="7"/>
  <c r="Y27" i="7"/>
  <c r="Y28" i="7" s="1"/>
  <c r="AO3" i="7"/>
  <c r="AJ3" i="7"/>
  <c r="Z41" i="7"/>
  <c r="Z27" i="7"/>
  <c r="AA41" i="7"/>
  <c r="AA27" i="7"/>
  <c r="AB41" i="7"/>
  <c r="AB27" i="7"/>
  <c r="AP3" i="7"/>
  <c r="AX3" i="7"/>
  <c r="BU3" i="7"/>
  <c r="BT3" i="7"/>
  <c r="BS3" i="7"/>
  <c r="BR3" i="7"/>
  <c r="BQ3" i="7"/>
  <c r="BP3" i="7"/>
  <c r="BO3" i="7"/>
  <c r="BN3" i="7"/>
  <c r="BM3" i="7"/>
  <c r="BL3" i="7"/>
  <c r="BK3" i="7"/>
  <c r="BJ3" i="7"/>
  <c r="BI3" i="7"/>
  <c r="BH3" i="7"/>
  <c r="BG3" i="7"/>
  <c r="BF3" i="7"/>
  <c r="BD3" i="7"/>
  <c r="BC3" i="7"/>
  <c r="D6" i="10"/>
  <c r="AJ4" i="7"/>
  <c r="AX4" i="7"/>
  <c r="BU4" i="7"/>
  <c r="BT4" i="7"/>
  <c r="BS4" i="7"/>
  <c r="BR4" i="7"/>
  <c r="BQ4" i="7"/>
  <c r="BP4" i="7"/>
  <c r="BO4" i="7"/>
  <c r="BN4" i="7"/>
  <c r="BM4" i="7"/>
  <c r="BL4" i="7"/>
  <c r="BK4" i="7"/>
  <c r="BJ4" i="7"/>
  <c r="BV4" i="7" s="1"/>
  <c r="F6" i="10" s="1"/>
  <c r="BI4" i="7"/>
  <c r="BH4" i="7"/>
  <c r="BG4" i="7"/>
  <c r="BF4" i="7"/>
  <c r="BD4" i="7"/>
  <c r="BC4" i="7"/>
  <c r="D7" i="10"/>
  <c r="AO5" i="7"/>
  <c r="AJ5" i="7"/>
  <c r="AX5" i="7"/>
  <c r="BU5" i="7"/>
  <c r="BT5" i="7"/>
  <c r="BS5" i="7"/>
  <c r="BR5" i="7"/>
  <c r="BQ5" i="7"/>
  <c r="BP5" i="7"/>
  <c r="BO5" i="7"/>
  <c r="BN5" i="7"/>
  <c r="BM5" i="7"/>
  <c r="BL5" i="7"/>
  <c r="BK5" i="7"/>
  <c r="BJ5" i="7"/>
  <c r="BV5" i="7" s="1"/>
  <c r="F7" i="10" s="1"/>
  <c r="BI5" i="7"/>
  <c r="BH5" i="7"/>
  <c r="BG5" i="7"/>
  <c r="BF5" i="7"/>
  <c r="BD5" i="7"/>
  <c r="BC5" i="7"/>
  <c r="E8" i="10"/>
  <c r="DD6" i="7"/>
  <c r="DE6" i="7" s="1"/>
  <c r="BW6" i="7"/>
  <c r="AY6" i="7"/>
  <c r="BU6" i="7"/>
  <c r="BT6" i="7"/>
  <c r="BS6" i="7"/>
  <c r="BR6" i="7"/>
  <c r="BQ6" i="7"/>
  <c r="BP6" i="7"/>
  <c r="BO6" i="7"/>
  <c r="BN6" i="7"/>
  <c r="BM6" i="7"/>
  <c r="BL6" i="7"/>
  <c r="BK6" i="7"/>
  <c r="BJ6" i="7"/>
  <c r="BV6" i="7" s="1"/>
  <c r="F8" i="10" s="1"/>
  <c r="BI6" i="7"/>
  <c r="BH6" i="7"/>
  <c r="BG6" i="7"/>
  <c r="BF6" i="7"/>
  <c r="BD6" i="7"/>
  <c r="BC6" i="7"/>
  <c r="D9" i="10"/>
  <c r="AO7" i="7"/>
  <c r="AJ7" i="7"/>
  <c r="AX7" i="7"/>
  <c r="BU7" i="7"/>
  <c r="BT7" i="7"/>
  <c r="BS7" i="7"/>
  <c r="BR7" i="7"/>
  <c r="BQ7" i="7"/>
  <c r="BP7" i="7"/>
  <c r="BO7" i="7"/>
  <c r="BN7" i="7"/>
  <c r="BM7" i="7"/>
  <c r="BL7" i="7"/>
  <c r="BK7" i="7"/>
  <c r="BJ7" i="7"/>
  <c r="BV7" i="7" s="1"/>
  <c r="F9" i="10" s="1"/>
  <c r="BI7" i="7"/>
  <c r="BH7" i="7"/>
  <c r="BG7" i="7"/>
  <c r="BF7" i="7"/>
  <c r="BD7" i="7"/>
  <c r="BC7" i="7"/>
  <c r="E10" i="10"/>
  <c r="DD8" i="7"/>
  <c r="DE8" i="7" s="1"/>
  <c r="BW8" i="7"/>
  <c r="AY8" i="7"/>
  <c r="BU8" i="7"/>
  <c r="BT8" i="7"/>
  <c r="BS8" i="7"/>
  <c r="BR8" i="7"/>
  <c r="BQ8" i="7"/>
  <c r="BP8" i="7"/>
  <c r="BO8" i="7"/>
  <c r="BN8" i="7"/>
  <c r="BM8" i="7"/>
  <c r="BL8" i="7"/>
  <c r="BK8" i="7"/>
  <c r="BJ8" i="7"/>
  <c r="BV8" i="7" s="1"/>
  <c r="F10" i="10" s="1"/>
  <c r="BI8" i="7"/>
  <c r="BH8" i="7"/>
  <c r="BG8" i="7"/>
  <c r="BF8" i="7"/>
  <c r="BD8" i="7"/>
  <c r="BC8" i="7"/>
  <c r="D11" i="10"/>
  <c r="AJ9" i="7"/>
  <c r="AX9" i="7"/>
  <c r="BU9" i="7"/>
  <c r="BT9" i="7"/>
  <c r="BS9" i="7"/>
  <c r="BR9" i="7"/>
  <c r="BQ9" i="7"/>
  <c r="BP9" i="7"/>
  <c r="BO9" i="7"/>
  <c r="BN9" i="7"/>
  <c r="BM9" i="7"/>
  <c r="BL9" i="7"/>
  <c r="BK9" i="7"/>
  <c r="BJ9" i="7"/>
  <c r="BV9" i="7" s="1"/>
  <c r="F11" i="10" s="1"/>
  <c r="BI9" i="7"/>
  <c r="BH9" i="7"/>
  <c r="BG9" i="7"/>
  <c r="BF9" i="7"/>
  <c r="BD9" i="7"/>
  <c r="BC9" i="7"/>
  <c r="D12" i="10"/>
  <c r="AJ10" i="7"/>
  <c r="AX10" i="7"/>
  <c r="BU10" i="7"/>
  <c r="BT10" i="7"/>
  <c r="BS10" i="7"/>
  <c r="BR10" i="7"/>
  <c r="BQ10" i="7"/>
  <c r="BP10" i="7"/>
  <c r="BO10" i="7"/>
  <c r="BN10" i="7"/>
  <c r="BM10" i="7"/>
  <c r="BL10" i="7"/>
  <c r="BK10" i="7"/>
  <c r="BJ10" i="7"/>
  <c r="BV10" i="7" s="1"/>
  <c r="F12" i="10" s="1"/>
  <c r="BI10" i="7"/>
  <c r="BH10" i="7"/>
  <c r="BG10" i="7"/>
  <c r="BF10" i="7"/>
  <c r="BD10" i="7"/>
  <c r="BC10" i="7"/>
  <c r="D17" i="10"/>
  <c r="Y42" i="7"/>
  <c r="AO11" i="7"/>
  <c r="AJ11" i="7"/>
  <c r="AB42" i="7"/>
  <c r="AP11" i="7"/>
  <c r="AX11" i="7"/>
  <c r="BU11" i="7"/>
  <c r="BT11" i="7"/>
  <c r="BS11" i="7"/>
  <c r="BR11" i="7"/>
  <c r="BQ11" i="7"/>
  <c r="BP11" i="7"/>
  <c r="BO11" i="7"/>
  <c r="BN11" i="7"/>
  <c r="BM11" i="7"/>
  <c r="BL11" i="7"/>
  <c r="BK11" i="7"/>
  <c r="BJ11" i="7"/>
  <c r="BI11" i="7"/>
  <c r="BH11" i="7"/>
  <c r="BG11" i="7"/>
  <c r="BF11" i="7"/>
  <c r="BD11" i="7"/>
  <c r="BC11" i="7"/>
  <c r="D18" i="10"/>
  <c r="AO12" i="7"/>
  <c r="AJ12" i="7"/>
  <c r="AX12" i="7"/>
  <c r="BU12" i="7"/>
  <c r="BT12" i="7"/>
  <c r="BS12" i="7"/>
  <c r="BR12" i="7"/>
  <c r="BQ12" i="7"/>
  <c r="BP12" i="7"/>
  <c r="BO12" i="7"/>
  <c r="BN12" i="7"/>
  <c r="BM12" i="7"/>
  <c r="BL12" i="7"/>
  <c r="BK12" i="7"/>
  <c r="BJ12" i="7"/>
  <c r="BV12" i="7" s="1"/>
  <c r="F18" i="10" s="1"/>
  <c r="BI12" i="7"/>
  <c r="BH12" i="7"/>
  <c r="BG12" i="7"/>
  <c r="BF12" i="7"/>
  <c r="BD12" i="7"/>
  <c r="BC12" i="7"/>
  <c r="D19" i="10"/>
  <c r="AJ13" i="7"/>
  <c r="AX13" i="7"/>
  <c r="BU13" i="7"/>
  <c r="BT13" i="7"/>
  <c r="BS13" i="7"/>
  <c r="BR13" i="7"/>
  <c r="BQ13" i="7"/>
  <c r="BP13" i="7"/>
  <c r="BO13" i="7"/>
  <c r="BN13" i="7"/>
  <c r="BM13" i="7"/>
  <c r="BL13" i="7"/>
  <c r="BK13" i="7"/>
  <c r="BJ13" i="7"/>
  <c r="BV13" i="7" s="1"/>
  <c r="F19" i="10" s="1"/>
  <c r="BI13" i="7"/>
  <c r="BH13" i="7"/>
  <c r="BG13" i="7"/>
  <c r="BF13" i="7"/>
  <c r="BD13" i="7"/>
  <c r="BC13" i="7"/>
  <c r="D20" i="10"/>
  <c r="AO14" i="7"/>
  <c r="AJ14" i="7"/>
  <c r="AX14" i="7"/>
  <c r="BU14" i="7"/>
  <c r="BT14" i="7"/>
  <c r="BS14" i="7"/>
  <c r="BR14" i="7"/>
  <c r="BQ14" i="7"/>
  <c r="BP14" i="7"/>
  <c r="BO14" i="7"/>
  <c r="BN14" i="7"/>
  <c r="BM14" i="7"/>
  <c r="BL14" i="7"/>
  <c r="BK14" i="7"/>
  <c r="BJ14" i="7"/>
  <c r="BV14" i="7" s="1"/>
  <c r="F20" i="10" s="1"/>
  <c r="BI14" i="7"/>
  <c r="BH14" i="7"/>
  <c r="BG14" i="7"/>
  <c r="BF14" i="7"/>
  <c r="BD14" i="7"/>
  <c r="BC14" i="7"/>
  <c r="D26" i="10"/>
  <c r="AA43" i="7"/>
  <c r="AJ15" i="7"/>
  <c r="AB43" i="7"/>
  <c r="AP15" i="7"/>
  <c r="AX15" i="7"/>
  <c r="BU15" i="7"/>
  <c r="BT15" i="7"/>
  <c r="BS15" i="7"/>
  <c r="BR15" i="7"/>
  <c r="BQ15" i="7"/>
  <c r="BP15" i="7"/>
  <c r="BO15" i="7"/>
  <c r="BN15" i="7"/>
  <c r="BM15" i="7"/>
  <c r="BL15" i="7"/>
  <c r="BK15" i="7"/>
  <c r="BJ15" i="7"/>
  <c r="BI15" i="7"/>
  <c r="BH15" i="7"/>
  <c r="BG15" i="7"/>
  <c r="BF15" i="7"/>
  <c r="BD15" i="7"/>
  <c r="BC15" i="7"/>
  <c r="D27" i="10"/>
  <c r="AJ16" i="7"/>
  <c r="AX16" i="7"/>
  <c r="BU16" i="7"/>
  <c r="BT16" i="7"/>
  <c r="BS16" i="7"/>
  <c r="BR16" i="7"/>
  <c r="BQ16" i="7"/>
  <c r="BP16" i="7"/>
  <c r="BO16" i="7"/>
  <c r="BN16" i="7"/>
  <c r="BM16" i="7"/>
  <c r="BL16" i="7"/>
  <c r="BK16" i="7"/>
  <c r="BJ16" i="7"/>
  <c r="BV16" i="7" s="1"/>
  <c r="F27" i="10" s="1"/>
  <c r="BI16" i="7"/>
  <c r="BH16" i="7"/>
  <c r="BG16" i="7"/>
  <c r="BF16" i="7"/>
  <c r="BD16" i="7"/>
  <c r="BC16" i="7"/>
  <c r="D28" i="10"/>
  <c r="Y43" i="7"/>
  <c r="AO17" i="7"/>
  <c r="AJ17" i="7"/>
  <c r="AX17" i="7"/>
  <c r="BU17" i="7"/>
  <c r="BT17" i="7"/>
  <c r="BS17" i="7"/>
  <c r="BR17" i="7"/>
  <c r="BQ17" i="7"/>
  <c r="BP17" i="7"/>
  <c r="BO17" i="7"/>
  <c r="BN17" i="7"/>
  <c r="BM17" i="7"/>
  <c r="BL17" i="7"/>
  <c r="BK17" i="7"/>
  <c r="BJ17" i="7"/>
  <c r="BV17" i="7" s="1"/>
  <c r="F28" i="10" s="1"/>
  <c r="BI17" i="7"/>
  <c r="BH17" i="7"/>
  <c r="BG17" i="7"/>
  <c r="BF17" i="7"/>
  <c r="BD17" i="7"/>
  <c r="BC17" i="7"/>
  <c r="D29" i="10"/>
  <c r="AJ18" i="7"/>
  <c r="AX18" i="7"/>
  <c r="BU18" i="7"/>
  <c r="BT18" i="7"/>
  <c r="BS18" i="7"/>
  <c r="BR18" i="7"/>
  <c r="BQ18" i="7"/>
  <c r="BP18" i="7"/>
  <c r="BO18" i="7"/>
  <c r="BN18" i="7"/>
  <c r="BM18" i="7"/>
  <c r="BL18" i="7"/>
  <c r="BK18" i="7"/>
  <c r="BJ18" i="7"/>
  <c r="BV18" i="7" s="1"/>
  <c r="F29" i="10" s="1"/>
  <c r="BI18" i="7"/>
  <c r="BH18" i="7"/>
  <c r="BG18" i="7"/>
  <c r="BF18" i="7"/>
  <c r="BD18" i="7"/>
  <c r="BC18" i="7"/>
  <c r="D36" i="10"/>
  <c r="Y44" i="7"/>
  <c r="AO19" i="7"/>
  <c r="AJ19" i="7"/>
  <c r="AB44" i="7"/>
  <c r="AP19" i="7"/>
  <c r="AX19" i="7"/>
  <c r="BU19" i="7"/>
  <c r="BT19" i="7"/>
  <c r="BS19" i="7"/>
  <c r="BR19" i="7"/>
  <c r="BQ19" i="7"/>
  <c r="BP19" i="7"/>
  <c r="BO19" i="7"/>
  <c r="BN19" i="7"/>
  <c r="BM19" i="7"/>
  <c r="BL19" i="7"/>
  <c r="BK19" i="7"/>
  <c r="BJ19" i="7"/>
  <c r="BI19" i="7"/>
  <c r="BH19" i="7"/>
  <c r="BG19" i="7"/>
  <c r="BF19" i="7"/>
  <c r="BD19" i="7"/>
  <c r="BC19" i="7"/>
  <c r="D37" i="10"/>
  <c r="AO20" i="7"/>
  <c r="AJ20" i="7"/>
  <c r="AX20" i="7"/>
  <c r="BU20" i="7"/>
  <c r="BT20" i="7"/>
  <c r="BS20" i="7"/>
  <c r="BR20" i="7"/>
  <c r="BQ20" i="7"/>
  <c r="BP20" i="7"/>
  <c r="BO20" i="7"/>
  <c r="BN20" i="7"/>
  <c r="BM20" i="7"/>
  <c r="BL20" i="7"/>
  <c r="BK20" i="7"/>
  <c r="BJ20" i="7"/>
  <c r="BV20" i="7" s="1"/>
  <c r="F37" i="10" s="1"/>
  <c r="BI20" i="7"/>
  <c r="BH20" i="7"/>
  <c r="BG20" i="7"/>
  <c r="BF20" i="7"/>
  <c r="BD20" i="7"/>
  <c r="BC20" i="7"/>
  <c r="D38" i="10"/>
  <c r="AO21" i="7"/>
  <c r="AJ21" i="7"/>
  <c r="AX21" i="7"/>
  <c r="BU21" i="7"/>
  <c r="BT21" i="7"/>
  <c r="BS21" i="7"/>
  <c r="BR21" i="7"/>
  <c r="BQ21" i="7"/>
  <c r="BP21" i="7"/>
  <c r="BO21" i="7"/>
  <c r="BN21" i="7"/>
  <c r="BM21" i="7"/>
  <c r="BL21" i="7"/>
  <c r="BK21" i="7"/>
  <c r="BJ21" i="7"/>
  <c r="BV21" i="7" s="1"/>
  <c r="F38" i="10" s="1"/>
  <c r="BI21" i="7"/>
  <c r="BH21" i="7"/>
  <c r="BG21" i="7"/>
  <c r="BF21" i="7"/>
  <c r="BD21" i="7"/>
  <c r="BC21" i="7"/>
  <c r="D39" i="10"/>
  <c r="AO22" i="7"/>
  <c r="AJ22" i="7"/>
  <c r="AX22" i="7"/>
  <c r="BU22" i="7"/>
  <c r="BT22" i="7"/>
  <c r="BS22" i="7"/>
  <c r="BR22" i="7"/>
  <c r="BQ22" i="7"/>
  <c r="BP22" i="7"/>
  <c r="BO22" i="7"/>
  <c r="BN22" i="7"/>
  <c r="BM22" i="7"/>
  <c r="BL22" i="7"/>
  <c r="BK22" i="7"/>
  <c r="BJ22" i="7"/>
  <c r="BV22" i="7" s="1"/>
  <c r="F39" i="10" s="1"/>
  <c r="BI22" i="7"/>
  <c r="BH22" i="7"/>
  <c r="BG22" i="7"/>
  <c r="BF22" i="7"/>
  <c r="BD22" i="7"/>
  <c r="BC22" i="7"/>
  <c r="AO23" i="7"/>
  <c r="AJ23" i="7"/>
  <c r="AX23" i="7"/>
  <c r="BU23" i="7"/>
  <c r="BT23" i="7"/>
  <c r="BS23" i="7"/>
  <c r="BR23" i="7"/>
  <c r="BQ23" i="7"/>
  <c r="BP23" i="7"/>
  <c r="BO23" i="7"/>
  <c r="BN23" i="7"/>
  <c r="BM23" i="7"/>
  <c r="BL23" i="7"/>
  <c r="BK23" i="7"/>
  <c r="BJ23" i="7"/>
  <c r="BV23" i="7" s="1"/>
  <c r="F40" i="10" s="1"/>
  <c r="BI23" i="7"/>
  <c r="BH23" i="7"/>
  <c r="BG23" i="7"/>
  <c r="BF23" i="7"/>
  <c r="BD23" i="7"/>
  <c r="BC23" i="7"/>
  <c r="D41" i="10"/>
  <c r="AO24" i="7"/>
  <c r="AJ24" i="7"/>
  <c r="AX24" i="7"/>
  <c r="BU24" i="7"/>
  <c r="BT24" i="7"/>
  <c r="BS24" i="7"/>
  <c r="BR24" i="7"/>
  <c r="BQ24" i="7"/>
  <c r="BP24" i="7"/>
  <c r="BO24" i="7"/>
  <c r="BN24" i="7"/>
  <c r="BM24" i="7"/>
  <c r="BL24" i="7"/>
  <c r="BK24" i="7"/>
  <c r="BJ24" i="7"/>
  <c r="BV24" i="7" s="1"/>
  <c r="F41" i="10" s="1"/>
  <c r="BI24" i="7"/>
  <c r="BH24" i="7"/>
  <c r="BG24" i="7"/>
  <c r="BF24" i="7"/>
  <c r="BD24" i="7"/>
  <c r="BC24" i="7"/>
  <c r="D35" i="10"/>
  <c r="AO25" i="7"/>
  <c r="AJ25" i="7"/>
  <c r="AX25" i="7"/>
  <c r="BU25" i="7"/>
  <c r="BT25" i="7"/>
  <c r="BS25" i="7"/>
  <c r="BR25" i="7"/>
  <c r="BQ25" i="7"/>
  <c r="BP25" i="7"/>
  <c r="BO25" i="7"/>
  <c r="BN25" i="7"/>
  <c r="BM25" i="7"/>
  <c r="BL25" i="7"/>
  <c r="BK25" i="7"/>
  <c r="BJ25" i="7"/>
  <c r="BV25" i="7" s="1"/>
  <c r="F35" i="10" s="1"/>
  <c r="BI25" i="7"/>
  <c r="BH25" i="7"/>
  <c r="BG25" i="7"/>
  <c r="BF25" i="7"/>
  <c r="BD25" i="7"/>
  <c r="BC25" i="7"/>
  <c r="D47" i="10"/>
  <c r="Y45" i="7"/>
  <c r="AO26" i="7"/>
  <c r="AJ26" i="7"/>
  <c r="AB45" i="7"/>
  <c r="AP26" i="7"/>
  <c r="AX26" i="7"/>
  <c r="BU26" i="7"/>
  <c r="BW45" i="7" s="1"/>
  <c r="BT26" i="7"/>
  <c r="BV45" i="7" s="1"/>
  <c r="BS26" i="7"/>
  <c r="BU45" i="7" s="1"/>
  <c r="BR26" i="7"/>
  <c r="BT45" i="7" s="1"/>
  <c r="BQ26" i="7"/>
  <c r="BS45" i="7" s="1"/>
  <c r="BP26" i="7"/>
  <c r="BR45" i="7" s="1"/>
  <c r="BO26" i="7"/>
  <c r="BQ45" i="7" s="1"/>
  <c r="BN26" i="7"/>
  <c r="BP45" i="7" s="1"/>
  <c r="BM26" i="7"/>
  <c r="BO45" i="7" s="1"/>
  <c r="BL26" i="7"/>
  <c r="BN45" i="7" s="1"/>
  <c r="BK26" i="7"/>
  <c r="BM45" i="7" s="1"/>
  <c r="BJ26" i="7"/>
  <c r="BI26" i="7"/>
  <c r="BK45" i="7" s="1"/>
  <c r="BH26" i="7"/>
  <c r="BJ45" i="7" s="1"/>
  <c r="BG26" i="7"/>
  <c r="BI45" i="7" s="1"/>
  <c r="BF26" i="7"/>
  <c r="BH45" i="7" s="1"/>
  <c r="BD26" i="7"/>
  <c r="BC26" i="7"/>
  <c r="AP41" i="7"/>
  <c r="AQ41" i="7"/>
  <c r="AR41" i="7"/>
  <c r="AS41" i="7"/>
  <c r="AP42" i="7"/>
  <c r="AQ42" i="7"/>
  <c r="AR42" i="7"/>
  <c r="AS42" i="7"/>
  <c r="AP43" i="7"/>
  <c r="AQ43" i="7"/>
  <c r="AR43" i="7"/>
  <c r="AS43" i="7"/>
  <c r="AP44" i="7"/>
  <c r="AQ44" i="7"/>
  <c r="AR44" i="7"/>
  <c r="AS44" i="7"/>
  <c r="AP45" i="7"/>
  <c r="AQ45" i="7"/>
  <c r="AR45" i="7"/>
  <c r="AS45" i="7"/>
  <c r="B13" i="10"/>
  <c r="C5" i="10"/>
  <c r="C13" i="10" s="1"/>
  <c r="B21" i="10"/>
  <c r="C17" i="10"/>
  <c r="C21" i="10" s="1"/>
  <c r="B30" i="10"/>
  <c r="C26" i="10"/>
  <c r="C30" i="10" s="1"/>
  <c r="B42" i="10"/>
  <c r="C35" i="10"/>
  <c r="C42" i="10" s="1"/>
  <c r="C47" i="10"/>
  <c r="F111" i="10"/>
  <c r="G111" i="10"/>
  <c r="F112" i="10"/>
  <c r="G112" i="10"/>
  <c r="F104" i="10"/>
  <c r="F113" i="10"/>
  <c r="G113" i="10"/>
  <c r="F110" i="10"/>
  <c r="G110" i="10"/>
  <c r="AY11" i="6" l="1"/>
  <c r="BB8" i="6"/>
  <c r="AB42" i="6"/>
  <c r="AY3" i="6"/>
  <c r="BA3" i="6" s="1"/>
  <c r="BZ6" i="6"/>
  <c r="AA28" i="6"/>
  <c r="AB28" i="6" s="1"/>
  <c r="AC28" i="6" s="1"/>
  <c r="AD28" i="6" s="1"/>
  <c r="AE28" i="6" s="1"/>
  <c r="AF28" i="6" s="1"/>
  <c r="AG28" i="6" s="1"/>
  <c r="AH28" i="6" s="1"/>
  <c r="AI28" i="6" s="1"/>
  <c r="AJ41" i="6"/>
  <c r="AJ38" i="6"/>
  <c r="BZ8" i="6"/>
  <c r="Z42" i="6"/>
  <c r="B51" i="10"/>
  <c r="B52" i="10" s="1"/>
  <c r="C51" i="10"/>
  <c r="C52" i="10" s="1"/>
  <c r="D42" i="10"/>
  <c r="BZ17" i="6"/>
  <c r="BZ24" i="6"/>
  <c r="BZ15" i="6"/>
  <c r="BZ13" i="6"/>
  <c r="BZ11" i="6"/>
  <c r="BZ20" i="6"/>
  <c r="BZ10" i="6"/>
  <c r="BZ7" i="6"/>
  <c r="AZ6" i="6"/>
  <c r="BZ18" i="6"/>
  <c r="BA6" i="6"/>
  <c r="BZ5" i="6"/>
  <c r="BZ25" i="6"/>
  <c r="BZ23" i="6"/>
  <c r="BZ21" i="6"/>
  <c r="BZ19" i="6"/>
  <c r="BZ16" i="6"/>
  <c r="BZ9" i="6"/>
  <c r="AZ8" i="6"/>
  <c r="BB6" i="6"/>
  <c r="CA6" i="6" s="1"/>
  <c r="BZ4" i="6"/>
  <c r="BZ22" i="6"/>
  <c r="AJ37" i="6"/>
  <c r="BZ26" i="6"/>
  <c r="BZ14" i="6"/>
  <c r="BZ12" i="6"/>
  <c r="BA8" i="6"/>
  <c r="BL45" i="7"/>
  <c r="BV26" i="7"/>
  <c r="F47" i="10" s="1"/>
  <c r="AY26" i="7"/>
  <c r="E47" i="10"/>
  <c r="DD26" i="7"/>
  <c r="DE26" i="7" s="1"/>
  <c r="BW26" i="7"/>
  <c r="AY25" i="7"/>
  <c r="E35" i="10"/>
  <c r="DD25" i="7"/>
  <c r="DE25" i="7" s="1"/>
  <c r="BW25" i="7"/>
  <c r="AY24" i="7"/>
  <c r="E41" i="10"/>
  <c r="DD24" i="7"/>
  <c r="DE24" i="7" s="1"/>
  <c r="BW24" i="7"/>
  <c r="BA23" i="7"/>
  <c r="AY23" i="7"/>
  <c r="E40" i="10"/>
  <c r="DD23" i="7"/>
  <c r="DE23" i="7" s="1"/>
  <c r="BW23" i="7"/>
  <c r="BA22" i="7"/>
  <c r="AY22" i="7"/>
  <c r="E39" i="10"/>
  <c r="DD22" i="7"/>
  <c r="DE22" i="7" s="1"/>
  <c r="BW22" i="7"/>
  <c r="BA21" i="7"/>
  <c r="AY21" i="7"/>
  <c r="E38" i="10"/>
  <c r="DD21" i="7"/>
  <c r="DE21" i="7" s="1"/>
  <c r="BW21" i="7"/>
  <c r="AY20" i="7"/>
  <c r="E37" i="10"/>
  <c r="DD20" i="7"/>
  <c r="DE20" i="7" s="1"/>
  <c r="BW20" i="7"/>
  <c r="BH44" i="7"/>
  <c r="BI44" i="7"/>
  <c r="BJ44" i="7"/>
  <c r="BK44" i="7"/>
  <c r="BL44" i="7"/>
  <c r="BV19" i="7"/>
  <c r="F36" i="10" s="1"/>
  <c r="F42" i="10" s="1"/>
  <c r="BM44" i="7"/>
  <c r="BN44" i="7"/>
  <c r="BO44" i="7"/>
  <c r="BP44" i="7"/>
  <c r="BQ44" i="7"/>
  <c r="BR44" i="7"/>
  <c r="BS44" i="7"/>
  <c r="BT44" i="7"/>
  <c r="BU44" i="7"/>
  <c r="BV44" i="7"/>
  <c r="BW44" i="7"/>
  <c r="AY19" i="7"/>
  <c r="E36" i="10"/>
  <c r="DD19" i="7"/>
  <c r="DE19" i="7" s="1"/>
  <c r="BW19" i="7"/>
  <c r="BA18" i="7"/>
  <c r="AY18" i="7"/>
  <c r="E29" i="10"/>
  <c r="DD18" i="7"/>
  <c r="DE18" i="7" s="1"/>
  <c r="BW18" i="7"/>
  <c r="BA17" i="7"/>
  <c r="AY17" i="7"/>
  <c r="E28" i="10"/>
  <c r="DD17" i="7"/>
  <c r="DE17" i="7" s="1"/>
  <c r="BW17" i="7"/>
  <c r="BA16" i="7"/>
  <c r="AY16" i="7"/>
  <c r="E27" i="10"/>
  <c r="DD16" i="7"/>
  <c r="DE16" i="7" s="1"/>
  <c r="BW16" i="7"/>
  <c r="BH43" i="7"/>
  <c r="BI43" i="7"/>
  <c r="BJ43" i="7"/>
  <c r="BK43" i="7"/>
  <c r="BL43" i="7"/>
  <c r="BV15" i="7"/>
  <c r="F26" i="10" s="1"/>
  <c r="F30" i="10" s="1"/>
  <c r="BM43" i="7"/>
  <c r="BN43" i="7"/>
  <c r="BO43" i="7"/>
  <c r="BP43" i="7"/>
  <c r="BQ43" i="7"/>
  <c r="BR43" i="7"/>
  <c r="BS43" i="7"/>
  <c r="BT43" i="7"/>
  <c r="BU43" i="7"/>
  <c r="BV43" i="7"/>
  <c r="BW43" i="7"/>
  <c r="AY15" i="7"/>
  <c r="E26" i="10"/>
  <c r="DD15" i="7"/>
  <c r="DE15" i="7" s="1"/>
  <c r="BW15" i="7"/>
  <c r="D30" i="10"/>
  <c r="BA14" i="7"/>
  <c r="AY14" i="7"/>
  <c r="E20" i="10"/>
  <c r="DD14" i="7"/>
  <c r="DE14" i="7" s="1"/>
  <c r="BW14" i="7"/>
  <c r="AY13" i="7"/>
  <c r="E19" i="10"/>
  <c r="DD13" i="7"/>
  <c r="DE13" i="7" s="1"/>
  <c r="BW13" i="7"/>
  <c r="BA12" i="7"/>
  <c r="AY12" i="7"/>
  <c r="E18" i="10"/>
  <c r="DD12" i="7"/>
  <c r="DE12" i="7" s="1"/>
  <c r="BW12" i="7"/>
  <c r="BH42" i="7"/>
  <c r="BI42" i="7"/>
  <c r="BJ42" i="7"/>
  <c r="BK42" i="7"/>
  <c r="BL42" i="7"/>
  <c r="BV11" i="7"/>
  <c r="F17" i="10" s="1"/>
  <c r="F21" i="10" s="1"/>
  <c r="BM42" i="7"/>
  <c r="BN42" i="7"/>
  <c r="BO42" i="7"/>
  <c r="BP42" i="7"/>
  <c r="BQ42" i="7"/>
  <c r="BR42" i="7"/>
  <c r="BS42" i="7"/>
  <c r="BT42" i="7"/>
  <c r="BU42" i="7"/>
  <c r="BV42" i="7"/>
  <c r="BW42" i="7"/>
  <c r="AY11" i="7"/>
  <c r="E17" i="10"/>
  <c r="DD11" i="7"/>
  <c r="DE11" i="7" s="1"/>
  <c r="BW11" i="7"/>
  <c r="D21" i="10"/>
  <c r="BA10" i="7"/>
  <c r="AY10" i="7"/>
  <c r="E12" i="10"/>
  <c r="DD10" i="7"/>
  <c r="DE10" i="7" s="1"/>
  <c r="BW10" i="7"/>
  <c r="AY9" i="7"/>
  <c r="E11" i="10"/>
  <c r="DD9" i="7"/>
  <c r="DE9" i="7" s="1"/>
  <c r="BW9" i="7"/>
  <c r="AZ8" i="7"/>
  <c r="BX8" i="7"/>
  <c r="GV8" i="7"/>
  <c r="EK8" i="7"/>
  <c r="DF8" i="7"/>
  <c r="BA7" i="7"/>
  <c r="AY7" i="7"/>
  <c r="E9" i="10"/>
  <c r="DD7" i="7"/>
  <c r="DE7" i="7" s="1"/>
  <c r="BW7" i="7"/>
  <c r="AZ6" i="7"/>
  <c r="BX6" i="7"/>
  <c r="GV6" i="7"/>
  <c r="EK6" i="7"/>
  <c r="DF6" i="7"/>
  <c r="BD29" i="7"/>
  <c r="AY5" i="7"/>
  <c r="E7" i="10"/>
  <c r="DD5" i="7"/>
  <c r="DE5" i="7" s="1"/>
  <c r="BW5" i="7"/>
  <c r="AY4" i="7"/>
  <c r="E6" i="10"/>
  <c r="DD4" i="7"/>
  <c r="DE4" i="7" s="1"/>
  <c r="BW4" i="7"/>
  <c r="BC27" i="7"/>
  <c r="BD27" i="7"/>
  <c r="BH41" i="7"/>
  <c r="BF27" i="7"/>
  <c r="BI41" i="7"/>
  <c r="BG27" i="7"/>
  <c r="BJ41" i="7"/>
  <c r="BH27" i="7"/>
  <c r="BK41" i="7"/>
  <c r="BI27" i="7"/>
  <c r="BL41" i="7"/>
  <c r="BJ27" i="7"/>
  <c r="BV3" i="7"/>
  <c r="F5" i="10" s="1"/>
  <c r="F13" i="10" s="1"/>
  <c r="BM41" i="7"/>
  <c r="BK27" i="7"/>
  <c r="BN41" i="7"/>
  <c r="BL27" i="7"/>
  <c r="BO41" i="7"/>
  <c r="BM27" i="7"/>
  <c r="BP41" i="7"/>
  <c r="BN27" i="7"/>
  <c r="BQ41" i="7"/>
  <c r="BO27" i="7"/>
  <c r="BR41" i="7"/>
  <c r="BP27" i="7"/>
  <c r="BS41" i="7"/>
  <c r="BQ27" i="7"/>
  <c r="BT41" i="7"/>
  <c r="BR27" i="7"/>
  <c r="BU41" i="7"/>
  <c r="BS27" i="7"/>
  <c r="BV41" i="7"/>
  <c r="BT27" i="7"/>
  <c r="BW41" i="7"/>
  <c r="BU27" i="7"/>
  <c r="AY3" i="7"/>
  <c r="E5" i="10"/>
  <c r="AJ27" i="7"/>
  <c r="DD27" i="7" s="1"/>
  <c r="DE27" i="7" s="1"/>
  <c r="DD3" i="7"/>
  <c r="DE3" i="7" s="1"/>
  <c r="BW3" i="7"/>
  <c r="Z28" i="7"/>
  <c r="AA28" i="7" s="1"/>
  <c r="AB28" i="7" s="1"/>
  <c r="AC28" i="7" s="1"/>
  <c r="AD28" i="7" s="1"/>
  <c r="AE28" i="7" s="1"/>
  <c r="AF28" i="7" s="1"/>
  <c r="AG28" i="7" s="1"/>
  <c r="AH28" i="7" s="1"/>
  <c r="AI28" i="7" s="1"/>
  <c r="D13" i="10"/>
  <c r="AS30" i="8"/>
  <c r="AR30" i="8"/>
  <c r="AQ30" i="8"/>
  <c r="AP30" i="8"/>
  <c r="AO30" i="8"/>
  <c r="AN30" i="8"/>
  <c r="AM30" i="8"/>
  <c r="AL30" i="8"/>
  <c r="AK30" i="8"/>
  <c r="AJ30" i="8"/>
  <c r="AI30" i="8"/>
  <c r="AH30" i="8"/>
  <c r="AG30" i="8"/>
  <c r="AF30" i="8"/>
  <c r="AE30" i="8"/>
  <c r="AD30" i="8"/>
  <c r="AC30" i="8"/>
  <c r="AB30" i="8"/>
  <c r="AA30" i="8"/>
  <c r="Z30" i="8"/>
  <c r="Y30" i="8"/>
  <c r="X30" i="8"/>
  <c r="W30" i="8"/>
  <c r="V30" i="8"/>
  <c r="U30" i="8"/>
  <c r="T30" i="8"/>
  <c r="S30" i="8"/>
  <c r="R30" i="8"/>
  <c r="Q30" i="8"/>
  <c r="P30" i="8"/>
  <c r="O30" i="8"/>
  <c r="N30" i="8"/>
  <c r="M30" i="8"/>
  <c r="L30" i="8"/>
  <c r="K30" i="8"/>
  <c r="J30" i="8"/>
  <c r="I30" i="8"/>
  <c r="H30" i="8"/>
  <c r="G30" i="8"/>
  <c r="F30" i="8"/>
  <c r="E30" i="8"/>
  <c r="D30" i="8"/>
  <c r="C30" i="8"/>
  <c r="B30" i="8"/>
  <c r="DJ26" i="6"/>
  <c r="GZ26" i="6"/>
  <c r="BB26" i="6"/>
  <c r="BA26" i="6"/>
  <c r="AZ26" i="6"/>
  <c r="D34" i="5"/>
  <c r="DJ25" i="6"/>
  <c r="GZ25" i="6"/>
  <c r="BB25" i="6"/>
  <c r="BA25" i="6"/>
  <c r="AZ25" i="6"/>
  <c r="D25" i="5"/>
  <c r="DJ24" i="6"/>
  <c r="GZ24" i="6"/>
  <c r="BB24" i="6"/>
  <c r="BA24" i="6"/>
  <c r="AZ24" i="6"/>
  <c r="D31" i="5"/>
  <c r="DJ23" i="6"/>
  <c r="GZ23" i="6"/>
  <c r="BD23" i="6"/>
  <c r="F30" i="5" s="1"/>
  <c r="BB23" i="6"/>
  <c r="BA23" i="6"/>
  <c r="AZ23" i="6"/>
  <c r="D30" i="5"/>
  <c r="DJ22" i="6"/>
  <c r="GZ22" i="6"/>
  <c r="BD22" i="6"/>
  <c r="F29" i="5" s="1"/>
  <c r="BB22" i="6"/>
  <c r="BA22" i="6"/>
  <c r="AZ22" i="6"/>
  <c r="D29" i="5"/>
  <c r="DJ21" i="6"/>
  <c r="GZ21" i="6"/>
  <c r="BD21" i="6"/>
  <c r="F28" i="5" s="1"/>
  <c r="BB21" i="6"/>
  <c r="BA21" i="6"/>
  <c r="AZ21" i="6"/>
  <c r="D28" i="5"/>
  <c r="DJ20" i="6"/>
  <c r="GZ20" i="6"/>
  <c r="BB20" i="6"/>
  <c r="BA20" i="6"/>
  <c r="AZ20" i="6"/>
  <c r="D27" i="5"/>
  <c r="DJ19" i="6"/>
  <c r="GZ19" i="6"/>
  <c r="BB19" i="6"/>
  <c r="BA19" i="6"/>
  <c r="AZ19" i="6"/>
  <c r="D26" i="5"/>
  <c r="AJ40" i="6"/>
  <c r="DJ18" i="6"/>
  <c r="GZ18" i="6"/>
  <c r="BD18" i="6"/>
  <c r="F22" i="5" s="1"/>
  <c r="BB18" i="6"/>
  <c r="BA18" i="6"/>
  <c r="AZ18" i="6"/>
  <c r="D22" i="5"/>
  <c r="DJ17" i="6"/>
  <c r="GZ17" i="6"/>
  <c r="BD17" i="6"/>
  <c r="F21" i="5" s="1"/>
  <c r="BB17" i="6"/>
  <c r="BA17" i="6"/>
  <c r="AZ17" i="6"/>
  <c r="D21" i="5"/>
  <c r="DJ16" i="6"/>
  <c r="GZ16" i="6"/>
  <c r="BD16" i="6"/>
  <c r="F20" i="5" s="1"/>
  <c r="BB16" i="6"/>
  <c r="BA16" i="6"/>
  <c r="AZ16" i="6"/>
  <c r="D20" i="5"/>
  <c r="DJ15" i="6"/>
  <c r="GZ15" i="6"/>
  <c r="BB15" i="6"/>
  <c r="BA15" i="6"/>
  <c r="AZ15" i="6"/>
  <c r="D19" i="5"/>
  <c r="DJ14" i="6"/>
  <c r="GZ14" i="6"/>
  <c r="BD14" i="6"/>
  <c r="F16" i="5" s="1"/>
  <c r="BB14" i="6"/>
  <c r="BA14" i="6"/>
  <c r="AZ14" i="6"/>
  <c r="D16" i="5"/>
  <c r="DJ13" i="6"/>
  <c r="GZ13" i="6"/>
  <c r="BB13" i="6"/>
  <c r="BA13" i="6"/>
  <c r="AZ13" i="6"/>
  <c r="D15" i="5"/>
  <c r="DJ12" i="6"/>
  <c r="GZ12" i="6"/>
  <c r="BD12" i="6"/>
  <c r="F14" i="5" s="1"/>
  <c r="BB12" i="6"/>
  <c r="BA12" i="6"/>
  <c r="AZ12" i="6"/>
  <c r="D14" i="5"/>
  <c r="DJ11" i="6"/>
  <c r="GZ11" i="6"/>
  <c r="BB11" i="6"/>
  <c r="BA11" i="6"/>
  <c r="AZ11" i="6"/>
  <c r="D13" i="5"/>
  <c r="DJ10" i="6"/>
  <c r="GZ10" i="6"/>
  <c r="BD10" i="6"/>
  <c r="F10" i="5" s="1"/>
  <c r="BB10" i="6"/>
  <c r="BA10" i="6"/>
  <c r="AZ10" i="6"/>
  <c r="D10" i="5"/>
  <c r="DJ9" i="6"/>
  <c r="GZ9" i="6"/>
  <c r="BB9" i="6"/>
  <c r="BA9" i="6"/>
  <c r="AZ9" i="6"/>
  <c r="D9" i="5"/>
  <c r="DJ8" i="6"/>
  <c r="GZ8" i="6"/>
  <c r="BC8" i="6"/>
  <c r="E8" i="5"/>
  <c r="CA8" i="6"/>
  <c r="DJ7" i="6"/>
  <c r="GZ7" i="6"/>
  <c r="BD7" i="6"/>
  <c r="F7" i="5" s="1"/>
  <c r="BB7" i="6"/>
  <c r="BA7" i="6"/>
  <c r="AZ7" i="6"/>
  <c r="D7" i="5"/>
  <c r="DJ6" i="6"/>
  <c r="GZ6" i="6"/>
  <c r="BC6" i="6"/>
  <c r="E6" i="5"/>
  <c r="DJ5" i="6"/>
  <c r="GZ5" i="6"/>
  <c r="BB5" i="6"/>
  <c r="BA5" i="6"/>
  <c r="AZ5" i="6"/>
  <c r="D5" i="5"/>
  <c r="DJ4" i="6"/>
  <c r="GZ4" i="6"/>
  <c r="BB4" i="6"/>
  <c r="BA4" i="6"/>
  <c r="AZ4" i="6"/>
  <c r="D4" i="5"/>
  <c r="DH27" i="6"/>
  <c r="DH28" i="6" s="1"/>
  <c r="GY3" i="6"/>
  <c r="DI3" i="6"/>
  <c r="BF27" i="6"/>
  <c r="BG27" i="6"/>
  <c r="BI27" i="6"/>
  <c r="BJ27" i="6"/>
  <c r="BK27" i="6"/>
  <c r="AA42" i="6"/>
  <c r="AJ27" i="6"/>
  <c r="AK27" i="6"/>
  <c r="Y42" i="6"/>
  <c r="D3" i="5" l="1"/>
  <c r="AZ3" i="6"/>
  <c r="BD3" i="6" s="1"/>
  <c r="F3" i="5" s="1"/>
  <c r="BB3" i="6"/>
  <c r="BZ3" i="6"/>
  <c r="BZ27" i="6" s="1"/>
  <c r="AJ42" i="6"/>
  <c r="E21" i="10"/>
  <c r="E30" i="10"/>
  <c r="E13" i="10"/>
  <c r="BC3" i="6"/>
  <c r="E3" i="5"/>
  <c r="CA3" i="6"/>
  <c r="DI27" i="6"/>
  <c r="DI28" i="6" s="1"/>
  <c r="DJ3" i="6"/>
  <c r="GY27" i="6"/>
  <c r="GZ3" i="6"/>
  <c r="BC4" i="6"/>
  <c r="E4" i="5"/>
  <c r="CA4" i="6"/>
  <c r="HA4" i="6"/>
  <c r="DK4" i="6"/>
  <c r="BC5" i="6"/>
  <c r="E5" i="5"/>
  <c r="CA5" i="6"/>
  <c r="HA5" i="6"/>
  <c r="DK5" i="6"/>
  <c r="FT6" i="6"/>
  <c r="EN6" i="6"/>
  <c r="CB6" i="6"/>
  <c r="HA6" i="6"/>
  <c r="DK6" i="6"/>
  <c r="BC7" i="6"/>
  <c r="E7" i="5"/>
  <c r="CA7" i="6"/>
  <c r="HA7" i="6"/>
  <c r="DK7" i="6"/>
  <c r="FT8" i="6"/>
  <c r="EN8" i="6"/>
  <c r="CB8" i="6"/>
  <c r="HA8" i="6"/>
  <c r="DK8" i="6"/>
  <c r="BC9" i="6"/>
  <c r="E9" i="5"/>
  <c r="CA9" i="6"/>
  <c r="HA9" i="6"/>
  <c r="DK9" i="6"/>
  <c r="BC10" i="6"/>
  <c r="E10" i="5"/>
  <c r="CA10" i="6"/>
  <c r="HA10" i="6"/>
  <c r="DK10" i="6"/>
  <c r="BC11" i="6"/>
  <c r="E13" i="5"/>
  <c r="CA11" i="6"/>
  <c r="HA11" i="6"/>
  <c r="DK11" i="6"/>
  <c r="BC12" i="6"/>
  <c r="E14" i="5"/>
  <c r="CA12" i="6"/>
  <c r="HA12" i="6"/>
  <c r="DK12" i="6"/>
  <c r="BC13" i="6"/>
  <c r="E15" i="5"/>
  <c r="CA13" i="6"/>
  <c r="HA13" i="6"/>
  <c r="DK13" i="6"/>
  <c r="BC14" i="6"/>
  <c r="E16" i="5"/>
  <c r="CA14" i="6"/>
  <c r="HA14" i="6"/>
  <c r="DK14" i="6"/>
  <c r="BC15" i="6"/>
  <c r="E19" i="5"/>
  <c r="CA15" i="6"/>
  <c r="HA15" i="6"/>
  <c r="DK15" i="6"/>
  <c r="BC16" i="6"/>
  <c r="E20" i="5"/>
  <c r="CA16" i="6"/>
  <c r="HA16" i="6"/>
  <c r="DK16" i="6"/>
  <c r="BC17" i="6"/>
  <c r="E21" i="5"/>
  <c r="CA17" i="6"/>
  <c r="HA17" i="6"/>
  <c r="DK17" i="6"/>
  <c r="BC18" i="6"/>
  <c r="E22" i="5"/>
  <c r="CA18" i="6"/>
  <c r="HA18" i="6"/>
  <c r="DK18" i="6"/>
  <c r="BC19" i="6"/>
  <c r="E26" i="5"/>
  <c r="CA19" i="6"/>
  <c r="HA19" i="6"/>
  <c r="DK19" i="6"/>
  <c r="BC20" i="6"/>
  <c r="E27" i="5"/>
  <c r="CA20" i="6"/>
  <c r="HA20" i="6"/>
  <c r="DK20" i="6"/>
  <c r="BC21" i="6"/>
  <c r="E28" i="5"/>
  <c r="CA21" i="6"/>
  <c r="HA21" i="6"/>
  <c r="DK21" i="6"/>
  <c r="BC22" i="6"/>
  <c r="E29" i="5"/>
  <c r="CA22" i="6"/>
  <c r="HA22" i="6"/>
  <c r="DK22" i="6"/>
  <c r="BC23" i="6"/>
  <c r="E30" i="5"/>
  <c r="CA23" i="6"/>
  <c r="HA23" i="6"/>
  <c r="DK23" i="6"/>
  <c r="BC24" i="6"/>
  <c r="E31" i="5"/>
  <c r="CA24" i="6"/>
  <c r="HA24" i="6"/>
  <c r="DK24" i="6"/>
  <c r="BC25" i="6"/>
  <c r="E25" i="5"/>
  <c r="CA25" i="6"/>
  <c r="HA25" i="6"/>
  <c r="DK25" i="6"/>
  <c r="BC26" i="6"/>
  <c r="E34" i="5"/>
  <c r="CA26" i="6"/>
  <c r="HA26" i="6"/>
  <c r="DK26" i="6"/>
  <c r="GV3" i="7"/>
  <c r="DF3" i="7"/>
  <c r="DF27" i="7"/>
  <c r="AZ3" i="7"/>
  <c r="BX3" i="7"/>
  <c r="BV27" i="7"/>
  <c r="GV4" i="7"/>
  <c r="DF4" i="7"/>
  <c r="AZ4" i="7"/>
  <c r="BX4" i="7"/>
  <c r="GV5" i="7"/>
  <c r="DF5" i="7"/>
  <c r="AZ5" i="7"/>
  <c r="BX5" i="7"/>
  <c r="DG6" i="7"/>
  <c r="KL6" i="7"/>
  <c r="MV6" i="7" s="1"/>
  <c r="GW6" i="7"/>
  <c r="FQ6" i="7"/>
  <c r="BY6" i="7"/>
  <c r="GV7" i="7"/>
  <c r="DF7" i="7"/>
  <c r="AZ7" i="7"/>
  <c r="BX7" i="7"/>
  <c r="DG8" i="7"/>
  <c r="KL8" i="7"/>
  <c r="MV8" i="7" s="1"/>
  <c r="GW8" i="7"/>
  <c r="FQ8" i="7"/>
  <c r="BY8" i="7"/>
  <c r="GV9" i="7"/>
  <c r="DF9" i="7"/>
  <c r="AZ9" i="7"/>
  <c r="BX9" i="7"/>
  <c r="GV10" i="7"/>
  <c r="DF10" i="7"/>
  <c r="AZ10" i="7"/>
  <c r="BX10" i="7"/>
  <c r="GV11" i="7"/>
  <c r="DF11" i="7"/>
  <c r="AZ11" i="7"/>
  <c r="BX11" i="7"/>
  <c r="GV12" i="7"/>
  <c r="DF12" i="7"/>
  <c r="AZ12" i="7"/>
  <c r="BX12" i="7"/>
  <c r="GV13" i="7"/>
  <c r="DF13" i="7"/>
  <c r="AZ13" i="7"/>
  <c r="BX13" i="7"/>
  <c r="GV14" i="7"/>
  <c r="DF14" i="7"/>
  <c r="AZ14" i="7"/>
  <c r="BX14" i="7"/>
  <c r="D51" i="10"/>
  <c r="GV15" i="7"/>
  <c r="DF15" i="7"/>
  <c r="AZ15" i="7"/>
  <c r="BX15" i="7"/>
  <c r="GV16" i="7"/>
  <c r="DF16" i="7"/>
  <c r="AZ16" i="7"/>
  <c r="BX16" i="7"/>
  <c r="GV17" i="7"/>
  <c r="DF17" i="7"/>
  <c r="AZ17" i="7"/>
  <c r="BX17" i="7"/>
  <c r="GV18" i="7"/>
  <c r="DF18" i="7"/>
  <c r="AZ18" i="7"/>
  <c r="BX18" i="7"/>
  <c r="GV19" i="7"/>
  <c r="DF19" i="7"/>
  <c r="AZ19" i="7"/>
  <c r="BX19" i="7"/>
  <c r="GV20" i="7"/>
  <c r="DF20" i="7"/>
  <c r="AZ20" i="7"/>
  <c r="BX20" i="7"/>
  <c r="GV21" i="7"/>
  <c r="DF21" i="7"/>
  <c r="AZ21" i="7"/>
  <c r="BX21" i="7"/>
  <c r="GV22" i="7"/>
  <c r="DF22" i="7"/>
  <c r="AZ22" i="7"/>
  <c r="BX22" i="7"/>
  <c r="GV23" i="7"/>
  <c r="DF23" i="7"/>
  <c r="AZ23" i="7"/>
  <c r="BX23" i="7"/>
  <c r="GV24" i="7"/>
  <c r="DF24" i="7"/>
  <c r="AZ24" i="7"/>
  <c r="BX24" i="7"/>
  <c r="GV25" i="7"/>
  <c r="DF25" i="7"/>
  <c r="E42" i="10"/>
  <c r="AZ25" i="7"/>
  <c r="BX25" i="7"/>
  <c r="GV26" i="7"/>
  <c r="DF26" i="7"/>
  <c r="AZ26" i="7"/>
  <c r="BX26" i="7"/>
  <c r="F51" i="10"/>
  <c r="F52" i="10" s="1"/>
  <c r="E51" i="10" l="1"/>
  <c r="E52" i="10" s="1"/>
  <c r="D52" i="10" s="1"/>
  <c r="EN3" i="6"/>
  <c r="P104" i="10"/>
  <c r="O104" i="10"/>
  <c r="C17" i="8"/>
  <c r="C18" i="8" s="1"/>
  <c r="J104" i="10"/>
  <c r="I104" i="10"/>
  <c r="FQ26" i="7"/>
  <c r="EK26" i="7"/>
  <c r="BY26" i="7"/>
  <c r="EL26" i="7"/>
  <c r="DG26" i="7"/>
  <c r="KL26" i="7"/>
  <c r="MV26" i="7" s="1"/>
  <c r="IA26" i="7"/>
  <c r="GW26" i="7"/>
  <c r="FQ25" i="7"/>
  <c r="EK25" i="7"/>
  <c r="BY25" i="7"/>
  <c r="EL25" i="7"/>
  <c r="DG25" i="7"/>
  <c r="GV30" i="7"/>
  <c r="GV31" i="7" s="1"/>
  <c r="KL25" i="7"/>
  <c r="MV25" i="7" s="1"/>
  <c r="IA25" i="7"/>
  <c r="IA30" i="7" s="1"/>
  <c r="GW25" i="7"/>
  <c r="FQ24" i="7"/>
  <c r="EK24" i="7"/>
  <c r="BY24" i="7"/>
  <c r="EL24" i="7"/>
  <c r="DG24" i="7"/>
  <c r="KL24" i="7"/>
  <c r="MV24" i="7" s="1"/>
  <c r="IA24" i="7"/>
  <c r="GW24" i="7"/>
  <c r="FQ23" i="7"/>
  <c r="EK23" i="7"/>
  <c r="BY23" i="7"/>
  <c r="EL23" i="7"/>
  <c r="DG23" i="7"/>
  <c r="KL23" i="7"/>
  <c r="MV23" i="7" s="1"/>
  <c r="IA23" i="7"/>
  <c r="GW23" i="7"/>
  <c r="FQ22" i="7"/>
  <c r="EK22" i="7"/>
  <c r="BY22" i="7"/>
  <c r="EL22" i="7"/>
  <c r="DG22" i="7"/>
  <c r="KL22" i="7"/>
  <c r="MV22" i="7" s="1"/>
  <c r="IA22" i="7"/>
  <c r="GW22" i="7"/>
  <c r="FQ21" i="7"/>
  <c r="EK21" i="7"/>
  <c r="BY21" i="7"/>
  <c r="EL21" i="7"/>
  <c r="DG21" i="7"/>
  <c r="KL21" i="7"/>
  <c r="MV21" i="7" s="1"/>
  <c r="IA21" i="7"/>
  <c r="GW21" i="7"/>
  <c r="FQ20" i="7"/>
  <c r="EK20" i="7"/>
  <c r="BY20" i="7"/>
  <c r="EL20" i="7"/>
  <c r="DG20" i="7"/>
  <c r="KL20" i="7"/>
  <c r="MV20" i="7" s="1"/>
  <c r="IA20" i="7"/>
  <c r="GW20" i="7"/>
  <c r="FQ19" i="7"/>
  <c r="EK19" i="7"/>
  <c r="BY19" i="7"/>
  <c r="EL19" i="7"/>
  <c r="DG19" i="7"/>
  <c r="KL19" i="7"/>
  <c r="MV19" i="7" s="1"/>
  <c r="IA19" i="7"/>
  <c r="GW19" i="7"/>
  <c r="FQ18" i="7"/>
  <c r="EK18" i="7"/>
  <c r="BY18" i="7"/>
  <c r="EL18" i="7"/>
  <c r="DG18" i="7"/>
  <c r="KL18" i="7"/>
  <c r="MV18" i="7" s="1"/>
  <c r="IA18" i="7"/>
  <c r="GW18" i="7"/>
  <c r="FQ17" i="7"/>
  <c r="EK17" i="7"/>
  <c r="BY17" i="7"/>
  <c r="EL17" i="7"/>
  <c r="DG17" i="7"/>
  <c r="KL17" i="7"/>
  <c r="MV17" i="7" s="1"/>
  <c r="IA17" i="7"/>
  <c r="GW17" i="7"/>
  <c r="FQ16" i="7"/>
  <c r="EK16" i="7"/>
  <c r="BY16" i="7"/>
  <c r="EL16" i="7"/>
  <c r="DG16" i="7"/>
  <c r="KL16" i="7"/>
  <c r="MV16" i="7" s="1"/>
  <c r="IA16" i="7"/>
  <c r="GW16" i="7"/>
  <c r="FQ15" i="7"/>
  <c r="EK15" i="7"/>
  <c r="BY15" i="7"/>
  <c r="EL15" i="7"/>
  <c r="DG15" i="7"/>
  <c r="KL15" i="7"/>
  <c r="MV15" i="7" s="1"/>
  <c r="IA15" i="7"/>
  <c r="GW15" i="7"/>
  <c r="FQ14" i="7"/>
  <c r="EK14" i="7"/>
  <c r="BY14" i="7"/>
  <c r="EL14" i="7"/>
  <c r="DG14" i="7"/>
  <c r="KL14" i="7"/>
  <c r="MV14" i="7" s="1"/>
  <c r="IA14" i="7"/>
  <c r="GW14" i="7"/>
  <c r="FQ13" i="7"/>
  <c r="EK13" i="7"/>
  <c r="BY13" i="7"/>
  <c r="EL13" i="7"/>
  <c r="DG13" i="7"/>
  <c r="KL13" i="7"/>
  <c r="MV13" i="7" s="1"/>
  <c r="IA13" i="7"/>
  <c r="GW13" i="7"/>
  <c r="FQ12" i="7"/>
  <c r="EK12" i="7"/>
  <c r="BY12" i="7"/>
  <c r="EL12" i="7"/>
  <c r="DG12" i="7"/>
  <c r="KL12" i="7"/>
  <c r="MV12" i="7" s="1"/>
  <c r="IA12" i="7"/>
  <c r="GW12" i="7"/>
  <c r="FQ11" i="7"/>
  <c r="EK11" i="7"/>
  <c r="BY11" i="7"/>
  <c r="EL11" i="7"/>
  <c r="DG11" i="7"/>
  <c r="KL11" i="7"/>
  <c r="MV11" i="7" s="1"/>
  <c r="IA11" i="7"/>
  <c r="GW11" i="7"/>
  <c r="FQ10" i="7"/>
  <c r="EK10" i="7"/>
  <c r="BY10" i="7"/>
  <c r="EL10" i="7"/>
  <c r="DG10" i="7"/>
  <c r="KL10" i="7"/>
  <c r="MV10" i="7" s="1"/>
  <c r="IA10" i="7"/>
  <c r="GW10" i="7"/>
  <c r="FQ9" i="7"/>
  <c r="EK9" i="7"/>
  <c r="BY9" i="7"/>
  <c r="EL9" i="7"/>
  <c r="DG9" i="7"/>
  <c r="KL9" i="7"/>
  <c r="MV9" i="7" s="1"/>
  <c r="IA9" i="7"/>
  <c r="GW9" i="7"/>
  <c r="EL8" i="7"/>
  <c r="BZ8" i="7"/>
  <c r="JG8" i="7"/>
  <c r="LQ8" i="7" s="1"/>
  <c r="FR8" i="7"/>
  <c r="IA8" i="7"/>
  <c r="KM8" i="7"/>
  <c r="MW8" i="7" s="1"/>
  <c r="IB8" i="7"/>
  <c r="GX8" i="7"/>
  <c r="EM8" i="7"/>
  <c r="DH8" i="7"/>
  <c r="FQ7" i="7"/>
  <c r="EK7" i="7"/>
  <c r="BY7" i="7"/>
  <c r="EL7" i="7"/>
  <c r="DG7" i="7"/>
  <c r="KL7" i="7"/>
  <c r="MV7" i="7" s="1"/>
  <c r="IA7" i="7"/>
  <c r="GW7" i="7"/>
  <c r="EL6" i="7"/>
  <c r="BZ6" i="7"/>
  <c r="JG6" i="7"/>
  <c r="LQ6" i="7" s="1"/>
  <c r="FR6" i="7"/>
  <c r="IA6" i="7"/>
  <c r="KM6" i="7"/>
  <c r="MW6" i="7" s="1"/>
  <c r="IB6" i="7"/>
  <c r="GX6" i="7"/>
  <c r="EM6" i="7"/>
  <c r="DH6" i="7"/>
  <c r="FQ5" i="7"/>
  <c r="EK5" i="7"/>
  <c r="BY5" i="7"/>
  <c r="EL5" i="7"/>
  <c r="DG5" i="7"/>
  <c r="KL5" i="7"/>
  <c r="MV5" i="7" s="1"/>
  <c r="IA5" i="7"/>
  <c r="GW5" i="7"/>
  <c r="FQ4" i="7"/>
  <c r="EK4" i="7"/>
  <c r="BY4" i="7"/>
  <c r="EL4" i="7"/>
  <c r="DG4" i="7"/>
  <c r="KL4" i="7"/>
  <c r="MV4" i="7" s="1"/>
  <c r="IA4" i="7"/>
  <c r="GW4" i="7"/>
  <c r="BX27" i="7"/>
  <c r="FQ3" i="7"/>
  <c r="EK3" i="7"/>
  <c r="BY3" i="7"/>
  <c r="DG27" i="7"/>
  <c r="DH27" i="7" s="1"/>
  <c r="DI27" i="7" s="1"/>
  <c r="DJ27" i="7" s="1"/>
  <c r="DK27" i="7" s="1"/>
  <c r="DL27" i="7" s="1"/>
  <c r="DM27" i="7" s="1"/>
  <c r="DN27" i="7" s="1"/>
  <c r="DO27" i="7" s="1"/>
  <c r="DP27" i="7" s="1"/>
  <c r="DQ27" i="7" s="1"/>
  <c r="DR27" i="7" s="1"/>
  <c r="DS27" i="7" s="1"/>
  <c r="DT27" i="7" s="1"/>
  <c r="DU27" i="7" s="1"/>
  <c r="DV27" i="7" s="1"/>
  <c r="DW27" i="7" s="1"/>
  <c r="DX27" i="7" s="1"/>
  <c r="DY27" i="7" s="1"/>
  <c r="DZ27" i="7" s="1"/>
  <c r="EA27" i="7" s="1"/>
  <c r="EB27" i="7" s="1"/>
  <c r="EC27" i="7" s="1"/>
  <c r="ED27" i="7" s="1"/>
  <c r="EE27" i="7" s="1"/>
  <c r="EF27" i="7" s="1"/>
  <c r="EG27" i="7" s="1"/>
  <c r="EH27" i="7" s="1"/>
  <c r="EI27" i="7"/>
  <c r="EL3" i="7"/>
  <c r="EL27" i="7" s="1"/>
  <c r="DG3" i="7"/>
  <c r="GV27" i="7"/>
  <c r="KL3" i="7"/>
  <c r="MV3" i="7" s="1"/>
  <c r="IA3" i="7"/>
  <c r="IA27" i="7" s="1"/>
  <c r="IA28" i="7" s="1"/>
  <c r="GW3" i="7"/>
  <c r="DL26" i="6"/>
  <c r="HB26" i="6"/>
  <c r="FT26" i="6"/>
  <c r="EN26" i="6"/>
  <c r="CB26" i="6"/>
  <c r="DL25" i="6"/>
  <c r="HB25" i="6"/>
  <c r="FT25" i="6"/>
  <c r="EN25" i="6"/>
  <c r="CB25" i="6"/>
  <c r="DL24" i="6"/>
  <c r="HB24" i="6"/>
  <c r="FT24" i="6"/>
  <c r="EN24" i="6"/>
  <c r="CB24" i="6"/>
  <c r="DL23" i="6"/>
  <c r="HB23" i="6"/>
  <c r="FT23" i="6"/>
  <c r="EN23" i="6"/>
  <c r="CB23" i="6"/>
  <c r="DL22" i="6"/>
  <c r="HB22" i="6"/>
  <c r="FT22" i="6"/>
  <c r="EN22" i="6"/>
  <c r="CB22" i="6"/>
  <c r="DL21" i="6"/>
  <c r="HB21" i="6"/>
  <c r="FT21" i="6"/>
  <c r="EN21" i="6"/>
  <c r="CB21" i="6"/>
  <c r="DL20" i="6"/>
  <c r="HB20" i="6"/>
  <c r="FT20" i="6"/>
  <c r="EN20" i="6"/>
  <c r="CB20" i="6"/>
  <c r="DL19" i="6"/>
  <c r="HB19" i="6"/>
  <c r="FT19" i="6"/>
  <c r="EN19" i="6"/>
  <c r="CB19" i="6"/>
  <c r="DL18" i="6"/>
  <c r="HB18" i="6"/>
  <c r="FT18" i="6"/>
  <c r="EN18" i="6"/>
  <c r="CB18" i="6"/>
  <c r="DL17" i="6"/>
  <c r="HB17" i="6"/>
  <c r="FT17" i="6"/>
  <c r="EN17" i="6"/>
  <c r="CB17" i="6"/>
  <c r="DL16" i="6"/>
  <c r="HB16" i="6"/>
  <c r="FT16" i="6"/>
  <c r="EN16" i="6"/>
  <c r="CB16" i="6"/>
  <c r="DL15" i="6"/>
  <c r="HB15" i="6"/>
  <c r="FT15" i="6"/>
  <c r="EN15" i="6"/>
  <c r="CB15" i="6"/>
  <c r="DL14" i="6"/>
  <c r="HB14" i="6"/>
  <c r="FT14" i="6"/>
  <c r="EN14" i="6"/>
  <c r="CB14" i="6"/>
  <c r="DL13" i="6"/>
  <c r="HB13" i="6"/>
  <c r="FT13" i="6"/>
  <c r="EN13" i="6"/>
  <c r="CB13" i="6"/>
  <c r="DL12" i="6"/>
  <c r="HB12" i="6"/>
  <c r="FT12" i="6"/>
  <c r="EN12" i="6"/>
  <c r="CB12" i="6"/>
  <c r="DL11" i="6"/>
  <c r="HB11" i="6"/>
  <c r="FT11" i="6"/>
  <c r="EN11" i="6"/>
  <c r="CB11" i="6"/>
  <c r="DL10" i="6"/>
  <c r="HB10" i="6"/>
  <c r="FT10" i="6"/>
  <c r="EN10" i="6"/>
  <c r="CB10" i="6"/>
  <c r="DL9" i="6"/>
  <c r="HB9" i="6"/>
  <c r="FT9" i="6"/>
  <c r="EN9" i="6"/>
  <c r="CB9" i="6"/>
  <c r="DL8" i="6"/>
  <c r="HB8" i="6"/>
  <c r="EO8" i="6"/>
  <c r="CC8" i="6"/>
  <c r="FU8" i="6"/>
  <c r="ID8" i="6"/>
  <c r="DL7" i="6"/>
  <c r="HB7" i="6"/>
  <c r="FT7" i="6"/>
  <c r="EN7" i="6"/>
  <c r="CB7" i="6"/>
  <c r="DL6" i="6"/>
  <c r="HB6" i="6"/>
  <c r="EO6" i="6"/>
  <c r="CC6" i="6"/>
  <c r="FU6" i="6"/>
  <c r="ID6" i="6"/>
  <c r="DL5" i="6"/>
  <c r="HB5" i="6"/>
  <c r="FT5" i="6"/>
  <c r="EN5" i="6"/>
  <c r="CB5" i="6"/>
  <c r="DL4" i="6"/>
  <c r="HB4" i="6"/>
  <c r="FT4" i="6"/>
  <c r="EN4" i="6"/>
  <c r="CB4" i="6"/>
  <c r="GZ27" i="6"/>
  <c r="HA3" i="6"/>
  <c r="DJ27" i="6"/>
  <c r="DJ28" i="6" s="1"/>
  <c r="DK3" i="6"/>
  <c r="CA27" i="6"/>
  <c r="FT3" i="6"/>
  <c r="CB3" i="6"/>
  <c r="R105" i="10" l="1"/>
  <c r="CB27" i="6"/>
  <c r="Q31" i="8" s="1"/>
  <c r="Q32" i="8" s="1"/>
  <c r="EO3" i="6"/>
  <c r="CC3" i="6"/>
  <c r="EN27" i="6"/>
  <c r="FT27" i="6"/>
  <c r="FU3" i="6"/>
  <c r="ID3" i="6"/>
  <c r="P31" i="8"/>
  <c r="P32" i="8" s="1"/>
  <c r="CA28" i="6"/>
  <c r="DK27" i="6"/>
  <c r="DK28" i="6" s="1"/>
  <c r="DL3" i="6"/>
  <c r="HA27" i="6"/>
  <c r="HB3" i="6"/>
  <c r="EO4" i="6"/>
  <c r="CC4" i="6"/>
  <c r="FU4" i="6"/>
  <c r="ID4" i="6"/>
  <c r="HC4" i="6"/>
  <c r="DM4" i="6"/>
  <c r="EO5" i="6"/>
  <c r="CC5" i="6"/>
  <c r="FU5" i="6"/>
  <c r="ID5" i="6"/>
  <c r="HC5" i="6"/>
  <c r="DM5" i="6"/>
  <c r="FV6" i="6"/>
  <c r="IE6" i="6"/>
  <c r="EP6" i="6"/>
  <c r="CD6" i="6"/>
  <c r="HC6" i="6"/>
  <c r="DM6" i="6"/>
  <c r="EO7" i="6"/>
  <c r="CC7" i="6"/>
  <c r="FU7" i="6"/>
  <c r="ID7" i="6"/>
  <c r="HC7" i="6"/>
  <c r="DM7" i="6"/>
  <c r="FV8" i="6"/>
  <c r="IE8" i="6"/>
  <c r="EP8" i="6"/>
  <c r="CD8" i="6"/>
  <c r="HC8" i="6"/>
  <c r="DM8" i="6"/>
  <c r="EO9" i="6"/>
  <c r="CC9" i="6"/>
  <c r="FU9" i="6"/>
  <c r="ID9" i="6"/>
  <c r="HC9" i="6"/>
  <c r="DM9" i="6"/>
  <c r="EO10" i="6"/>
  <c r="CC10" i="6"/>
  <c r="FU10" i="6"/>
  <c r="ID10" i="6"/>
  <c r="HC10" i="6"/>
  <c r="DM10" i="6"/>
  <c r="EO11" i="6"/>
  <c r="CC11" i="6"/>
  <c r="FU11" i="6"/>
  <c r="ID11" i="6"/>
  <c r="HC11" i="6"/>
  <c r="DM11" i="6"/>
  <c r="EO12" i="6"/>
  <c r="CC12" i="6"/>
  <c r="FU12" i="6"/>
  <c r="ID12" i="6"/>
  <c r="HC12" i="6"/>
  <c r="DM12" i="6"/>
  <c r="EO13" i="6"/>
  <c r="CC13" i="6"/>
  <c r="FU13" i="6"/>
  <c r="ID13" i="6"/>
  <c r="HC13" i="6"/>
  <c r="DM13" i="6"/>
  <c r="EO14" i="6"/>
  <c r="CC14" i="6"/>
  <c r="FU14" i="6"/>
  <c r="ID14" i="6"/>
  <c r="HC14" i="6"/>
  <c r="DM14" i="6"/>
  <c r="EO15" i="6"/>
  <c r="CC15" i="6"/>
  <c r="FU15" i="6"/>
  <c r="ID15" i="6"/>
  <c r="HC15" i="6"/>
  <c r="DM15" i="6"/>
  <c r="EO16" i="6"/>
  <c r="CC16" i="6"/>
  <c r="FU16" i="6"/>
  <c r="ID16" i="6"/>
  <c r="HC16" i="6"/>
  <c r="DM16" i="6"/>
  <c r="EO17" i="6"/>
  <c r="CC17" i="6"/>
  <c r="FU17" i="6"/>
  <c r="ID17" i="6"/>
  <c r="HC17" i="6"/>
  <c r="DM17" i="6"/>
  <c r="EO18" i="6"/>
  <c r="CC18" i="6"/>
  <c r="FU18" i="6"/>
  <c r="ID18" i="6"/>
  <c r="HC18" i="6"/>
  <c r="DM18" i="6"/>
  <c r="EO19" i="6"/>
  <c r="CC19" i="6"/>
  <c r="FU19" i="6"/>
  <c r="ID19" i="6"/>
  <c r="HC19" i="6"/>
  <c r="DM19" i="6"/>
  <c r="EO20" i="6"/>
  <c r="CC20" i="6"/>
  <c r="FU20" i="6"/>
  <c r="ID20" i="6"/>
  <c r="HC20" i="6"/>
  <c r="DM20" i="6"/>
  <c r="EO21" i="6"/>
  <c r="CC21" i="6"/>
  <c r="FU21" i="6"/>
  <c r="ID21" i="6"/>
  <c r="HC21" i="6"/>
  <c r="DM21" i="6"/>
  <c r="EO22" i="6"/>
  <c r="CC22" i="6"/>
  <c r="FU22" i="6"/>
  <c r="ID22" i="6"/>
  <c r="HC22" i="6"/>
  <c r="DM22" i="6"/>
  <c r="EO23" i="6"/>
  <c r="CC23" i="6"/>
  <c r="FU23" i="6"/>
  <c r="ID23" i="6"/>
  <c r="HC23" i="6"/>
  <c r="DM23" i="6"/>
  <c r="EO24" i="6"/>
  <c r="CC24" i="6"/>
  <c r="FU24" i="6"/>
  <c r="ID24" i="6"/>
  <c r="HC24" i="6"/>
  <c r="DM24" i="6"/>
  <c r="EO25" i="6"/>
  <c r="CC25" i="6"/>
  <c r="FU25" i="6"/>
  <c r="ID25" i="6"/>
  <c r="HC25" i="6"/>
  <c r="DM25" i="6"/>
  <c r="EO26" i="6"/>
  <c r="CC26" i="6"/>
  <c r="FU26" i="6"/>
  <c r="ID26" i="6"/>
  <c r="HC26" i="6"/>
  <c r="DM26" i="6"/>
  <c r="GW27" i="7"/>
  <c r="KM3" i="7"/>
  <c r="MW3" i="7" s="1"/>
  <c r="GX3" i="7"/>
  <c r="MV27" i="7"/>
  <c r="DH3" i="7"/>
  <c r="BY27" i="7"/>
  <c r="BZ3" i="7"/>
  <c r="EK27" i="7"/>
  <c r="FQ27" i="7"/>
  <c r="JG3" i="7"/>
  <c r="FR3" i="7"/>
  <c r="KM4" i="7"/>
  <c r="MW4" i="7" s="1"/>
  <c r="GX4" i="7"/>
  <c r="DH4" i="7"/>
  <c r="BZ4" i="7"/>
  <c r="JG4" i="7"/>
  <c r="LQ4" i="7" s="1"/>
  <c r="FR4" i="7"/>
  <c r="KM5" i="7"/>
  <c r="MW5" i="7" s="1"/>
  <c r="GX5" i="7"/>
  <c r="DH5" i="7"/>
  <c r="BZ5" i="7"/>
  <c r="JG5" i="7"/>
  <c r="LQ5" i="7" s="1"/>
  <c r="FR5" i="7"/>
  <c r="DI6" i="7"/>
  <c r="KN6" i="7"/>
  <c r="MX6" i="7" s="1"/>
  <c r="GY6" i="7"/>
  <c r="JH6" i="7"/>
  <c r="LR6" i="7" s="1"/>
  <c r="OB6" i="7" s="1"/>
  <c r="FS6" i="7"/>
  <c r="OA6" i="7"/>
  <c r="CA6" i="7"/>
  <c r="KM7" i="7"/>
  <c r="MW7" i="7" s="1"/>
  <c r="GX7" i="7"/>
  <c r="DH7" i="7"/>
  <c r="BZ7" i="7"/>
  <c r="JG7" i="7"/>
  <c r="LQ7" i="7" s="1"/>
  <c r="FR7" i="7"/>
  <c r="DI8" i="7"/>
  <c r="KN8" i="7"/>
  <c r="MX8" i="7" s="1"/>
  <c r="GY8" i="7"/>
  <c r="JH8" i="7"/>
  <c r="LR8" i="7" s="1"/>
  <c r="OB8" i="7" s="1"/>
  <c r="FS8" i="7"/>
  <c r="OA8" i="7"/>
  <c r="CA8" i="7"/>
  <c r="KM9" i="7"/>
  <c r="MW9" i="7" s="1"/>
  <c r="GX9" i="7"/>
  <c r="DH9" i="7"/>
  <c r="BZ9" i="7"/>
  <c r="JG9" i="7"/>
  <c r="LQ9" i="7" s="1"/>
  <c r="FR9" i="7"/>
  <c r="KM10" i="7"/>
  <c r="MW10" i="7" s="1"/>
  <c r="GX10" i="7"/>
  <c r="DH10" i="7"/>
  <c r="BZ10" i="7"/>
  <c r="JG10" i="7"/>
  <c r="LQ10" i="7" s="1"/>
  <c r="FR10" i="7"/>
  <c r="KM11" i="7"/>
  <c r="MW11" i="7" s="1"/>
  <c r="GX11" i="7"/>
  <c r="DH11" i="7"/>
  <c r="BZ11" i="7"/>
  <c r="JG11" i="7"/>
  <c r="LQ11" i="7" s="1"/>
  <c r="FR11" i="7"/>
  <c r="KM12" i="7"/>
  <c r="MW12" i="7" s="1"/>
  <c r="GX12" i="7"/>
  <c r="DH12" i="7"/>
  <c r="BZ12" i="7"/>
  <c r="JG12" i="7"/>
  <c r="LQ12" i="7" s="1"/>
  <c r="FR12" i="7"/>
  <c r="KM13" i="7"/>
  <c r="MW13" i="7" s="1"/>
  <c r="GX13" i="7"/>
  <c r="DH13" i="7"/>
  <c r="BZ13" i="7"/>
  <c r="JG13" i="7"/>
  <c r="LQ13" i="7" s="1"/>
  <c r="FR13" i="7"/>
  <c r="KM14" i="7"/>
  <c r="MW14" i="7" s="1"/>
  <c r="GX14" i="7"/>
  <c r="DH14" i="7"/>
  <c r="BZ14" i="7"/>
  <c r="JG14" i="7"/>
  <c r="LQ14" i="7" s="1"/>
  <c r="FR14" i="7"/>
  <c r="KM15" i="7"/>
  <c r="MW15" i="7" s="1"/>
  <c r="GX15" i="7"/>
  <c r="DH15" i="7"/>
  <c r="BZ15" i="7"/>
  <c r="JG15" i="7"/>
  <c r="LQ15" i="7" s="1"/>
  <c r="FR15" i="7"/>
  <c r="KM16" i="7"/>
  <c r="MW16" i="7" s="1"/>
  <c r="GX16" i="7"/>
  <c r="DH16" i="7"/>
  <c r="BZ16" i="7"/>
  <c r="JG16" i="7"/>
  <c r="LQ16" i="7" s="1"/>
  <c r="FR16" i="7"/>
  <c r="KM17" i="7"/>
  <c r="MW17" i="7" s="1"/>
  <c r="GX17" i="7"/>
  <c r="DH17" i="7"/>
  <c r="BZ17" i="7"/>
  <c r="JG17" i="7"/>
  <c r="LQ17" i="7" s="1"/>
  <c r="FR17" i="7"/>
  <c r="KM18" i="7"/>
  <c r="MW18" i="7" s="1"/>
  <c r="GX18" i="7"/>
  <c r="DH18" i="7"/>
  <c r="BZ18" i="7"/>
  <c r="JG18" i="7"/>
  <c r="LQ18" i="7" s="1"/>
  <c r="FR18" i="7"/>
  <c r="KM19" i="7"/>
  <c r="MW19" i="7" s="1"/>
  <c r="GX19" i="7"/>
  <c r="DH19" i="7"/>
  <c r="BZ19" i="7"/>
  <c r="JG19" i="7"/>
  <c r="LQ19" i="7" s="1"/>
  <c r="FR19" i="7"/>
  <c r="KM20" i="7"/>
  <c r="MW20" i="7" s="1"/>
  <c r="GX20" i="7"/>
  <c r="DH20" i="7"/>
  <c r="BZ20" i="7"/>
  <c r="JG20" i="7"/>
  <c r="LQ20" i="7" s="1"/>
  <c r="FR20" i="7"/>
  <c r="KM21" i="7"/>
  <c r="MW21" i="7" s="1"/>
  <c r="GX21" i="7"/>
  <c r="DH21" i="7"/>
  <c r="BZ21" i="7"/>
  <c r="JG21" i="7"/>
  <c r="LQ21" i="7" s="1"/>
  <c r="FR21" i="7"/>
  <c r="KM22" i="7"/>
  <c r="MW22" i="7" s="1"/>
  <c r="GX22" i="7"/>
  <c r="EM22" i="7"/>
  <c r="DH22" i="7"/>
  <c r="CA22" i="7"/>
  <c r="JG22" i="7"/>
  <c r="LQ22" i="7" s="1"/>
  <c r="FR22" i="7"/>
  <c r="KM23" i="7"/>
  <c r="MW23" i="7" s="1"/>
  <c r="GX23" i="7"/>
  <c r="DH23" i="7"/>
  <c r="BZ23" i="7"/>
  <c r="JG23" i="7"/>
  <c r="LQ23" i="7" s="1"/>
  <c r="FR23" i="7"/>
  <c r="KM24" i="7"/>
  <c r="MW24" i="7" s="1"/>
  <c r="GX24" i="7"/>
  <c r="DH24" i="7"/>
  <c r="BZ24" i="7"/>
  <c r="JG24" i="7"/>
  <c r="LQ24" i="7" s="1"/>
  <c r="FR24" i="7"/>
  <c r="KM25" i="7"/>
  <c r="MW25" i="7" s="1"/>
  <c r="GX25" i="7"/>
  <c r="DH25" i="7"/>
  <c r="BZ25" i="7"/>
  <c r="JG25" i="7"/>
  <c r="FR25" i="7"/>
  <c r="KM26" i="7"/>
  <c r="MW26" i="7" s="1"/>
  <c r="GX26" i="7"/>
  <c r="DH26" i="7"/>
  <c r="BZ26" i="7"/>
  <c r="JG26" i="7"/>
  <c r="LQ26" i="7" s="1"/>
  <c r="FR26" i="7"/>
  <c r="R106" i="10"/>
  <c r="D17" i="8"/>
  <c r="D18" i="8" s="1"/>
  <c r="CB28" i="6" l="1"/>
  <c r="E17" i="8"/>
  <c r="E18" i="8" s="1"/>
  <c r="JH26" i="7"/>
  <c r="LR26" i="7" s="1"/>
  <c r="OB26" i="7" s="1"/>
  <c r="FS26" i="7"/>
  <c r="IB26" i="7"/>
  <c r="OA26" i="7"/>
  <c r="EM26" i="7"/>
  <c r="CA26" i="7"/>
  <c r="EN26" i="7"/>
  <c r="DI26" i="7"/>
  <c r="KN26" i="7"/>
  <c r="MX26" i="7" s="1"/>
  <c r="IC26" i="7"/>
  <c r="GY26" i="7"/>
  <c r="JH25" i="7"/>
  <c r="FS25" i="7"/>
  <c r="GW30" i="7"/>
  <c r="GW31" i="7" s="1"/>
  <c r="IB25" i="7"/>
  <c r="IB30" i="7" s="1"/>
  <c r="KL29" i="7"/>
  <c r="LQ25" i="7"/>
  <c r="EM25" i="7"/>
  <c r="CA25" i="7"/>
  <c r="EN25" i="7"/>
  <c r="DI25" i="7"/>
  <c r="GX30" i="7"/>
  <c r="GX31" i="7" s="1"/>
  <c r="KN25" i="7"/>
  <c r="MX25" i="7" s="1"/>
  <c r="IC25" i="7"/>
  <c r="IC30" i="7" s="1"/>
  <c r="GY25" i="7"/>
  <c r="JH24" i="7"/>
  <c r="LR24" i="7" s="1"/>
  <c r="OB24" i="7" s="1"/>
  <c r="FS24" i="7"/>
  <c r="IB24" i="7"/>
  <c r="OA24" i="7"/>
  <c r="EM24" i="7"/>
  <c r="CA24" i="7"/>
  <c r="EN24" i="7"/>
  <c r="DI24" i="7"/>
  <c r="KN24" i="7"/>
  <c r="MX24" i="7" s="1"/>
  <c r="IC24" i="7"/>
  <c r="GY24" i="7"/>
  <c r="JH23" i="7"/>
  <c r="LR23" i="7" s="1"/>
  <c r="OB23" i="7" s="1"/>
  <c r="FS23" i="7"/>
  <c r="IB23" i="7"/>
  <c r="OA23" i="7"/>
  <c r="EM23" i="7"/>
  <c r="CA23" i="7"/>
  <c r="EN23" i="7"/>
  <c r="DI23" i="7"/>
  <c r="KN23" i="7"/>
  <c r="MX23" i="7" s="1"/>
  <c r="IC23" i="7"/>
  <c r="GY23" i="7"/>
  <c r="JH22" i="7"/>
  <c r="LR22" i="7" s="1"/>
  <c r="OB22" i="7" s="1"/>
  <c r="FS22" i="7"/>
  <c r="IB22" i="7"/>
  <c r="OA22" i="7"/>
  <c r="CB22" i="7"/>
  <c r="EN22" i="7"/>
  <c r="DI22" i="7"/>
  <c r="KN22" i="7"/>
  <c r="MX22" i="7" s="1"/>
  <c r="IC22" i="7"/>
  <c r="GY22" i="7"/>
  <c r="JH21" i="7"/>
  <c r="LR21" i="7" s="1"/>
  <c r="OB21" i="7" s="1"/>
  <c r="FS21" i="7"/>
  <c r="IB21" i="7"/>
  <c r="OA21" i="7"/>
  <c r="EM21" i="7"/>
  <c r="CA21" i="7"/>
  <c r="EN21" i="7"/>
  <c r="DI21" i="7"/>
  <c r="KN21" i="7"/>
  <c r="MX21" i="7" s="1"/>
  <c r="IC21" i="7"/>
  <c r="GY21" i="7"/>
  <c r="JH20" i="7"/>
  <c r="LR20" i="7" s="1"/>
  <c r="OB20" i="7" s="1"/>
  <c r="FS20" i="7"/>
  <c r="IB20" i="7"/>
  <c r="OA20" i="7"/>
  <c r="EM20" i="7"/>
  <c r="CA20" i="7"/>
  <c r="EN20" i="7"/>
  <c r="DI20" i="7"/>
  <c r="KN20" i="7"/>
  <c r="MX20" i="7" s="1"/>
  <c r="IC20" i="7"/>
  <c r="GY20" i="7"/>
  <c r="JH19" i="7"/>
  <c r="LR19" i="7" s="1"/>
  <c r="OB19" i="7" s="1"/>
  <c r="FS19" i="7"/>
  <c r="IB19" i="7"/>
  <c r="OA19" i="7"/>
  <c r="EM19" i="7"/>
  <c r="CA19" i="7"/>
  <c r="EN19" i="7"/>
  <c r="DI19" i="7"/>
  <c r="KN19" i="7"/>
  <c r="MX19" i="7" s="1"/>
  <c r="IC19" i="7"/>
  <c r="GY19" i="7"/>
  <c r="JH18" i="7"/>
  <c r="LR18" i="7" s="1"/>
  <c r="OB18" i="7" s="1"/>
  <c r="FS18" i="7"/>
  <c r="IB18" i="7"/>
  <c r="OA18" i="7"/>
  <c r="EM18" i="7"/>
  <c r="CA18" i="7"/>
  <c r="EN18" i="7"/>
  <c r="DI18" i="7"/>
  <c r="KN18" i="7"/>
  <c r="MX18" i="7" s="1"/>
  <c r="IC18" i="7"/>
  <c r="GY18" i="7"/>
  <c r="JH17" i="7"/>
  <c r="LR17" i="7" s="1"/>
  <c r="OB17" i="7" s="1"/>
  <c r="FS17" i="7"/>
  <c r="IB17" i="7"/>
  <c r="OA17" i="7"/>
  <c r="EM17" i="7"/>
  <c r="CA17" i="7"/>
  <c r="EN17" i="7"/>
  <c r="DI17" i="7"/>
  <c r="KN17" i="7"/>
  <c r="MX17" i="7" s="1"/>
  <c r="IC17" i="7"/>
  <c r="GY17" i="7"/>
  <c r="JH16" i="7"/>
  <c r="LR16" i="7" s="1"/>
  <c r="OB16" i="7" s="1"/>
  <c r="FS16" i="7"/>
  <c r="IB16" i="7"/>
  <c r="OA16" i="7"/>
  <c r="EM16" i="7"/>
  <c r="CA16" i="7"/>
  <c r="EN16" i="7"/>
  <c r="DI16" i="7"/>
  <c r="KN16" i="7"/>
  <c r="MX16" i="7" s="1"/>
  <c r="IC16" i="7"/>
  <c r="GY16" i="7"/>
  <c r="JH15" i="7"/>
  <c r="LR15" i="7" s="1"/>
  <c r="OB15" i="7" s="1"/>
  <c r="FS15" i="7"/>
  <c r="IB15" i="7"/>
  <c r="OA15" i="7"/>
  <c r="EM15" i="7"/>
  <c r="CA15" i="7"/>
  <c r="EN15" i="7"/>
  <c r="DI15" i="7"/>
  <c r="KN15" i="7"/>
  <c r="MX15" i="7" s="1"/>
  <c r="IC15" i="7"/>
  <c r="GY15" i="7"/>
  <c r="JH14" i="7"/>
  <c r="LR14" i="7" s="1"/>
  <c r="OB14" i="7" s="1"/>
  <c r="FS14" i="7"/>
  <c r="IB14" i="7"/>
  <c r="OA14" i="7"/>
  <c r="EM14" i="7"/>
  <c r="CA14" i="7"/>
  <c r="EN14" i="7"/>
  <c r="DI14" i="7"/>
  <c r="KN14" i="7"/>
  <c r="MX14" i="7" s="1"/>
  <c r="IC14" i="7"/>
  <c r="GY14" i="7"/>
  <c r="JH13" i="7"/>
  <c r="LR13" i="7" s="1"/>
  <c r="OB13" i="7" s="1"/>
  <c r="FS13" i="7"/>
  <c r="IB13" i="7"/>
  <c r="OA13" i="7"/>
  <c r="EM13" i="7"/>
  <c r="CA13" i="7"/>
  <c r="EN13" i="7"/>
  <c r="DI13" i="7"/>
  <c r="KN13" i="7"/>
  <c r="MX13" i="7" s="1"/>
  <c r="IC13" i="7"/>
  <c r="GY13" i="7"/>
  <c r="JH12" i="7"/>
  <c r="LR12" i="7" s="1"/>
  <c r="OB12" i="7" s="1"/>
  <c r="FS12" i="7"/>
  <c r="IB12" i="7"/>
  <c r="OA12" i="7"/>
  <c r="EM12" i="7"/>
  <c r="CA12" i="7"/>
  <c r="EN12" i="7"/>
  <c r="DI12" i="7"/>
  <c r="KN12" i="7"/>
  <c r="MX12" i="7" s="1"/>
  <c r="IC12" i="7"/>
  <c r="GY12" i="7"/>
  <c r="JH11" i="7"/>
  <c r="LR11" i="7" s="1"/>
  <c r="OB11" i="7" s="1"/>
  <c r="FS11" i="7"/>
  <c r="IB11" i="7"/>
  <c r="OA11" i="7"/>
  <c r="EM11" i="7"/>
  <c r="CA11" i="7"/>
  <c r="EN11" i="7"/>
  <c r="DI11" i="7"/>
  <c r="KN11" i="7"/>
  <c r="MX11" i="7" s="1"/>
  <c r="IC11" i="7"/>
  <c r="GY11" i="7"/>
  <c r="JH10" i="7"/>
  <c r="LR10" i="7" s="1"/>
  <c r="OB10" i="7" s="1"/>
  <c r="FS10" i="7"/>
  <c r="IB10" i="7"/>
  <c r="OA10" i="7"/>
  <c r="EM10" i="7"/>
  <c r="CA10" i="7"/>
  <c r="EN10" i="7"/>
  <c r="DI10" i="7"/>
  <c r="KN10" i="7"/>
  <c r="MX10" i="7" s="1"/>
  <c r="IC10" i="7"/>
  <c r="GY10" i="7"/>
  <c r="JH9" i="7"/>
  <c r="LR9" i="7" s="1"/>
  <c r="OB9" i="7" s="1"/>
  <c r="FS9" i="7"/>
  <c r="IB9" i="7"/>
  <c r="OA9" i="7"/>
  <c r="EM9" i="7"/>
  <c r="CA9" i="7"/>
  <c r="EN9" i="7"/>
  <c r="DI9" i="7"/>
  <c r="KN9" i="7"/>
  <c r="MX9" i="7" s="1"/>
  <c r="IC9" i="7"/>
  <c r="GY9" i="7"/>
  <c r="EN8" i="7"/>
  <c r="CB8" i="7"/>
  <c r="JI8" i="7"/>
  <c r="LS8" i="7" s="1"/>
  <c r="FT8" i="7"/>
  <c r="IC8" i="7"/>
  <c r="KO8" i="7"/>
  <c r="MY8" i="7" s="1"/>
  <c r="ID8" i="7"/>
  <c r="GZ8" i="7"/>
  <c r="EO8" i="7"/>
  <c r="DJ8" i="7"/>
  <c r="JH7" i="7"/>
  <c r="LR7" i="7" s="1"/>
  <c r="OB7" i="7" s="1"/>
  <c r="FS7" i="7"/>
  <c r="IB7" i="7"/>
  <c r="OA7" i="7"/>
  <c r="EM7" i="7"/>
  <c r="CA7" i="7"/>
  <c r="EN7" i="7"/>
  <c r="DI7" i="7"/>
  <c r="KN7" i="7"/>
  <c r="MX7" i="7" s="1"/>
  <c r="IC7" i="7"/>
  <c r="GY7" i="7"/>
  <c r="EN6" i="7"/>
  <c r="CB6" i="7"/>
  <c r="JI6" i="7"/>
  <c r="LS6" i="7" s="1"/>
  <c r="FT6" i="7"/>
  <c r="IC6" i="7"/>
  <c r="KO6" i="7"/>
  <c r="MY6" i="7" s="1"/>
  <c r="ID6" i="7"/>
  <c r="GZ6" i="7"/>
  <c r="EO6" i="7"/>
  <c r="DJ6" i="7"/>
  <c r="JH5" i="7"/>
  <c r="LR5" i="7" s="1"/>
  <c r="OB5" i="7" s="1"/>
  <c r="FS5" i="7"/>
  <c r="IB5" i="7"/>
  <c r="OA5" i="7"/>
  <c r="EM5" i="7"/>
  <c r="CA5" i="7"/>
  <c r="EN5" i="7"/>
  <c r="DI5" i="7"/>
  <c r="KN5" i="7"/>
  <c r="MX5" i="7" s="1"/>
  <c r="IC5" i="7"/>
  <c r="GY5" i="7"/>
  <c r="JH4" i="7"/>
  <c r="LR4" i="7" s="1"/>
  <c r="OB4" i="7" s="1"/>
  <c r="FS4" i="7"/>
  <c r="IB4" i="7"/>
  <c r="OA4" i="7"/>
  <c r="EM4" i="7"/>
  <c r="CA4" i="7"/>
  <c r="EN4" i="7"/>
  <c r="DI4" i="7"/>
  <c r="KN4" i="7"/>
  <c r="MX4" i="7" s="1"/>
  <c r="IC4" i="7"/>
  <c r="GY4" i="7"/>
  <c r="FR27" i="7"/>
  <c r="JH3" i="7"/>
  <c r="LR3" i="7" s="1"/>
  <c r="FS3" i="7"/>
  <c r="IB3" i="7"/>
  <c r="IB27" i="7" s="1"/>
  <c r="IB28" i="7" s="1"/>
  <c r="LQ27" i="7"/>
  <c r="OA3" i="7"/>
  <c r="BZ27" i="7"/>
  <c r="EM3" i="7"/>
  <c r="CA3" i="7"/>
  <c r="EN3" i="7"/>
  <c r="EN27" i="7" s="1"/>
  <c r="DI3" i="7"/>
  <c r="GX27" i="7"/>
  <c r="KN3" i="7"/>
  <c r="MX3" i="7" s="1"/>
  <c r="IC3" i="7"/>
  <c r="IC27" i="7" s="1"/>
  <c r="GY3" i="7"/>
  <c r="MW27" i="7"/>
  <c r="DN26" i="6"/>
  <c r="HD26" i="6"/>
  <c r="FV26" i="6"/>
  <c r="IE26" i="6"/>
  <c r="EP26" i="6"/>
  <c r="CD26" i="6"/>
  <c r="DN25" i="6"/>
  <c r="HD25" i="6"/>
  <c r="FV25" i="6"/>
  <c r="IE25" i="6"/>
  <c r="EP25" i="6"/>
  <c r="CD25" i="6"/>
  <c r="DN24" i="6"/>
  <c r="HD24" i="6"/>
  <c r="FV24" i="6"/>
  <c r="IE24" i="6"/>
  <c r="EP24" i="6"/>
  <c r="CD24" i="6"/>
  <c r="DN23" i="6"/>
  <c r="HD23" i="6"/>
  <c r="FV23" i="6"/>
  <c r="IE23" i="6"/>
  <c r="EP23" i="6"/>
  <c r="CD23" i="6"/>
  <c r="DN22" i="6"/>
  <c r="HD22" i="6"/>
  <c r="FV22" i="6"/>
  <c r="IE22" i="6"/>
  <c r="EP22" i="6"/>
  <c r="CD22" i="6"/>
  <c r="DN21" i="6"/>
  <c r="HD21" i="6"/>
  <c r="FV21" i="6"/>
  <c r="IE21" i="6"/>
  <c r="EP21" i="6"/>
  <c r="CD21" i="6"/>
  <c r="DN20" i="6"/>
  <c r="HD20" i="6"/>
  <c r="FV20" i="6"/>
  <c r="IE20" i="6"/>
  <c r="EP20" i="6"/>
  <c r="CD20" i="6"/>
  <c r="DN19" i="6"/>
  <c r="HD19" i="6"/>
  <c r="FV19" i="6"/>
  <c r="IE19" i="6"/>
  <c r="EP19" i="6"/>
  <c r="CD19" i="6"/>
  <c r="DN18" i="6"/>
  <c r="HD18" i="6"/>
  <c r="FV18" i="6"/>
  <c r="IE18" i="6"/>
  <c r="EP18" i="6"/>
  <c r="CD18" i="6"/>
  <c r="DN17" i="6"/>
  <c r="HD17" i="6"/>
  <c r="FV17" i="6"/>
  <c r="IE17" i="6"/>
  <c r="EP17" i="6"/>
  <c r="CD17" i="6"/>
  <c r="DN16" i="6"/>
  <c r="HD16" i="6"/>
  <c r="FV16" i="6"/>
  <c r="IE16" i="6"/>
  <c r="EP16" i="6"/>
  <c r="CD16" i="6"/>
  <c r="DN15" i="6"/>
  <c r="HD15" i="6"/>
  <c r="FV15" i="6"/>
  <c r="IE15" i="6"/>
  <c r="EP15" i="6"/>
  <c r="CD15" i="6"/>
  <c r="DN14" i="6"/>
  <c r="HD14" i="6"/>
  <c r="FV14" i="6"/>
  <c r="IE14" i="6"/>
  <c r="EP14" i="6"/>
  <c r="CD14" i="6"/>
  <c r="DN13" i="6"/>
  <c r="HD13" i="6"/>
  <c r="FV13" i="6"/>
  <c r="IE13" i="6"/>
  <c r="EP13" i="6"/>
  <c r="CD13" i="6"/>
  <c r="DN12" i="6"/>
  <c r="HD12" i="6"/>
  <c r="FV12" i="6"/>
  <c r="IE12" i="6"/>
  <c r="EP12" i="6"/>
  <c r="CD12" i="6"/>
  <c r="DN11" i="6"/>
  <c r="HD11" i="6"/>
  <c r="FV11" i="6"/>
  <c r="IE11" i="6"/>
  <c r="EP11" i="6"/>
  <c r="CD11" i="6"/>
  <c r="DN10" i="6"/>
  <c r="HD10" i="6"/>
  <c r="FV10" i="6"/>
  <c r="IE10" i="6"/>
  <c r="EP10" i="6"/>
  <c r="CD10" i="6"/>
  <c r="DN9" i="6"/>
  <c r="HD9" i="6"/>
  <c r="FV9" i="6"/>
  <c r="IE9" i="6"/>
  <c r="EP9" i="6"/>
  <c r="CD9" i="6"/>
  <c r="DN8" i="6"/>
  <c r="HD8" i="6"/>
  <c r="EQ8" i="6"/>
  <c r="CE8" i="6"/>
  <c r="FW8" i="6"/>
  <c r="IF8" i="6"/>
  <c r="DN7" i="6"/>
  <c r="HD7" i="6"/>
  <c r="FV7" i="6"/>
  <c r="IE7" i="6"/>
  <c r="EP7" i="6"/>
  <c r="CD7" i="6"/>
  <c r="DN6" i="6"/>
  <c r="HD6" i="6"/>
  <c r="EQ6" i="6"/>
  <c r="CE6" i="6"/>
  <c r="FW6" i="6"/>
  <c r="IF6" i="6"/>
  <c r="DN5" i="6"/>
  <c r="HD5" i="6"/>
  <c r="FV5" i="6"/>
  <c r="IE5" i="6"/>
  <c r="EP5" i="6"/>
  <c r="CD5" i="6"/>
  <c r="DN4" i="6"/>
  <c r="HD4" i="6"/>
  <c r="FV4" i="6"/>
  <c r="IE4" i="6"/>
  <c r="EP4" i="6"/>
  <c r="CD4" i="6"/>
  <c r="HB27" i="6"/>
  <c r="HC3" i="6"/>
  <c r="DL27" i="6"/>
  <c r="DL28" i="6" s="1"/>
  <c r="DM3" i="6"/>
  <c r="ID27" i="6"/>
  <c r="FU27" i="6"/>
  <c r="FV3" i="6"/>
  <c r="IE3" i="6"/>
  <c r="B4" i="8"/>
  <c r="EN28" i="6"/>
  <c r="CC27" i="6"/>
  <c r="EP3" i="6"/>
  <c r="CD3" i="6"/>
  <c r="EO27" i="6"/>
  <c r="C4" i="8" s="1"/>
  <c r="IE27" i="6" l="1"/>
  <c r="CD27" i="6"/>
  <c r="EQ3" i="6"/>
  <c r="CE3" i="6"/>
  <c r="EP27" i="6"/>
  <c r="D4" i="8" s="1"/>
  <c r="R31" i="8"/>
  <c r="R32" i="8" s="1"/>
  <c r="CC28" i="6"/>
  <c r="EO28" i="6"/>
  <c r="B5" i="8"/>
  <c r="FV27" i="6"/>
  <c r="FW3" i="6"/>
  <c r="IF3" i="6"/>
  <c r="DM27" i="6"/>
  <c r="DM28" i="6" s="1"/>
  <c r="DN3" i="6"/>
  <c r="HC27" i="6"/>
  <c r="HD3" i="6"/>
  <c r="EQ4" i="6"/>
  <c r="CE4" i="6"/>
  <c r="FW4" i="6"/>
  <c r="IF4" i="6"/>
  <c r="HE4" i="6"/>
  <c r="DO4" i="6"/>
  <c r="EQ5" i="6"/>
  <c r="CE5" i="6"/>
  <c r="FW5" i="6"/>
  <c r="IF5" i="6"/>
  <c r="HE5" i="6"/>
  <c r="DO5" i="6"/>
  <c r="FX6" i="6"/>
  <c r="IG6" i="6"/>
  <c r="ER6" i="6"/>
  <c r="CF6" i="6"/>
  <c r="HE6" i="6"/>
  <c r="DO6" i="6"/>
  <c r="EQ7" i="6"/>
  <c r="CE7" i="6"/>
  <c r="FW7" i="6"/>
  <c r="IF7" i="6"/>
  <c r="HE7" i="6"/>
  <c r="DO7" i="6"/>
  <c r="FX8" i="6"/>
  <c r="IG8" i="6"/>
  <c r="ER8" i="6"/>
  <c r="CF8" i="6"/>
  <c r="HE8" i="6"/>
  <c r="DO8" i="6"/>
  <c r="EQ9" i="6"/>
  <c r="CE9" i="6"/>
  <c r="FW9" i="6"/>
  <c r="IF9" i="6"/>
  <c r="HE9" i="6"/>
  <c r="DO9" i="6"/>
  <c r="EQ10" i="6"/>
  <c r="CE10" i="6"/>
  <c r="FW10" i="6"/>
  <c r="IF10" i="6"/>
  <c r="HE10" i="6"/>
  <c r="DO10" i="6"/>
  <c r="EQ11" i="6"/>
  <c r="CE11" i="6"/>
  <c r="FW11" i="6"/>
  <c r="IF11" i="6"/>
  <c r="HE11" i="6"/>
  <c r="DO11" i="6"/>
  <c r="EQ12" i="6"/>
  <c r="CE12" i="6"/>
  <c r="FW12" i="6"/>
  <c r="IF12" i="6"/>
  <c r="HE12" i="6"/>
  <c r="DO12" i="6"/>
  <c r="EQ13" i="6"/>
  <c r="CE13" i="6"/>
  <c r="FW13" i="6"/>
  <c r="IF13" i="6"/>
  <c r="HE13" i="6"/>
  <c r="DO13" i="6"/>
  <c r="EQ14" i="6"/>
  <c r="CE14" i="6"/>
  <c r="FW14" i="6"/>
  <c r="IF14" i="6"/>
  <c r="HE14" i="6"/>
  <c r="DO14" i="6"/>
  <c r="EQ15" i="6"/>
  <c r="CE15" i="6"/>
  <c r="FW15" i="6"/>
  <c r="IF15" i="6"/>
  <c r="HE15" i="6"/>
  <c r="DO15" i="6"/>
  <c r="EQ16" i="6"/>
  <c r="CE16" i="6"/>
  <c r="FW16" i="6"/>
  <c r="IF16" i="6"/>
  <c r="HE16" i="6"/>
  <c r="DO16" i="6"/>
  <c r="EQ17" i="6"/>
  <c r="CE17" i="6"/>
  <c r="FW17" i="6"/>
  <c r="IF17" i="6"/>
  <c r="HE17" i="6"/>
  <c r="DO17" i="6"/>
  <c r="EQ18" i="6"/>
  <c r="CE18" i="6"/>
  <c r="FW18" i="6"/>
  <c r="IF18" i="6"/>
  <c r="HE18" i="6"/>
  <c r="DO18" i="6"/>
  <c r="EQ19" i="6"/>
  <c r="CE19" i="6"/>
  <c r="FW19" i="6"/>
  <c r="IF19" i="6"/>
  <c r="HE19" i="6"/>
  <c r="DO19" i="6"/>
  <c r="EQ20" i="6"/>
  <c r="CE20" i="6"/>
  <c r="FW20" i="6"/>
  <c r="IF20" i="6"/>
  <c r="HE20" i="6"/>
  <c r="DO20" i="6"/>
  <c r="EQ21" i="6"/>
  <c r="CE21" i="6"/>
  <c r="FW21" i="6"/>
  <c r="IF21" i="6"/>
  <c r="HE21" i="6"/>
  <c r="DO21" i="6"/>
  <c r="EQ22" i="6"/>
  <c r="CE22" i="6"/>
  <c r="FW22" i="6"/>
  <c r="IF22" i="6"/>
  <c r="HE22" i="6"/>
  <c r="DO22" i="6"/>
  <c r="EQ23" i="6"/>
  <c r="CE23" i="6"/>
  <c r="FW23" i="6"/>
  <c r="IF23" i="6"/>
  <c r="HE23" i="6"/>
  <c r="DO23" i="6"/>
  <c r="EQ24" i="6"/>
  <c r="CE24" i="6"/>
  <c r="FW24" i="6"/>
  <c r="IF24" i="6"/>
  <c r="HE24" i="6"/>
  <c r="DO24" i="6"/>
  <c r="EQ25" i="6"/>
  <c r="CE25" i="6"/>
  <c r="FW25" i="6"/>
  <c r="IF25" i="6"/>
  <c r="HE25" i="6"/>
  <c r="DO25" i="6"/>
  <c r="EQ26" i="6"/>
  <c r="CE26" i="6"/>
  <c r="FW26" i="6"/>
  <c r="IF26" i="6"/>
  <c r="HE26" i="6"/>
  <c r="DO26" i="6"/>
  <c r="GY27" i="7"/>
  <c r="KO3" i="7"/>
  <c r="MY3" i="7" s="1"/>
  <c r="GZ3" i="7"/>
  <c r="MX27" i="7"/>
  <c r="DJ3" i="7"/>
  <c r="CA27" i="7"/>
  <c r="CB3" i="7"/>
  <c r="EM27" i="7"/>
  <c r="IC28" i="7"/>
  <c r="FS27" i="7"/>
  <c r="JI3" i="7"/>
  <c r="LS3" i="7" s="1"/>
  <c r="FT3" i="7"/>
  <c r="OB3" i="7"/>
  <c r="KO4" i="7"/>
  <c r="MY4" i="7" s="1"/>
  <c r="GZ4" i="7"/>
  <c r="DJ4" i="7"/>
  <c r="CB4" i="7"/>
  <c r="JI4" i="7"/>
  <c r="LS4" i="7" s="1"/>
  <c r="FT4" i="7"/>
  <c r="KO5" i="7"/>
  <c r="MY5" i="7" s="1"/>
  <c r="GZ5" i="7"/>
  <c r="DJ5" i="7"/>
  <c r="CB5" i="7"/>
  <c r="JI5" i="7"/>
  <c r="LS5" i="7" s="1"/>
  <c r="FT5" i="7"/>
  <c r="DK6" i="7"/>
  <c r="KP6" i="7"/>
  <c r="MZ6" i="7" s="1"/>
  <c r="HA6" i="7"/>
  <c r="JJ6" i="7"/>
  <c r="LT6" i="7" s="1"/>
  <c r="OD6" i="7" s="1"/>
  <c r="FU6" i="7"/>
  <c r="OC6" i="7"/>
  <c r="CC6" i="7"/>
  <c r="KO7" i="7"/>
  <c r="MY7" i="7" s="1"/>
  <c r="GZ7" i="7"/>
  <c r="DJ7" i="7"/>
  <c r="CB7" i="7"/>
  <c r="JI7" i="7"/>
  <c r="LS7" i="7" s="1"/>
  <c r="FT7" i="7"/>
  <c r="DK8" i="7"/>
  <c r="KP8" i="7"/>
  <c r="MZ8" i="7" s="1"/>
  <c r="HA8" i="7"/>
  <c r="JJ8" i="7"/>
  <c r="LT8" i="7" s="1"/>
  <c r="OD8" i="7" s="1"/>
  <c r="FU8" i="7"/>
  <c r="OC8" i="7"/>
  <c r="CC8" i="7"/>
  <c r="KO9" i="7"/>
  <c r="MY9" i="7" s="1"/>
  <c r="GZ9" i="7"/>
  <c r="DJ9" i="7"/>
  <c r="CB9" i="7"/>
  <c r="JI9" i="7"/>
  <c r="LS9" i="7" s="1"/>
  <c r="FT9" i="7"/>
  <c r="KO10" i="7"/>
  <c r="MY10" i="7" s="1"/>
  <c r="GZ10" i="7"/>
  <c r="DJ10" i="7"/>
  <c r="CB10" i="7"/>
  <c r="JI10" i="7"/>
  <c r="LS10" i="7" s="1"/>
  <c r="FT10" i="7"/>
  <c r="KO11" i="7"/>
  <c r="MY11" i="7" s="1"/>
  <c r="GZ11" i="7"/>
  <c r="DJ11" i="7"/>
  <c r="CB11" i="7"/>
  <c r="JI11" i="7"/>
  <c r="LS11" i="7" s="1"/>
  <c r="FT11" i="7"/>
  <c r="KO12" i="7"/>
  <c r="MY12" i="7" s="1"/>
  <c r="GZ12" i="7"/>
  <c r="DJ12" i="7"/>
  <c r="CB12" i="7"/>
  <c r="JI12" i="7"/>
  <c r="LS12" i="7" s="1"/>
  <c r="FT12" i="7"/>
  <c r="KO13" i="7"/>
  <c r="MY13" i="7" s="1"/>
  <c r="GZ13" i="7"/>
  <c r="DJ13" i="7"/>
  <c r="CB13" i="7"/>
  <c r="JI13" i="7"/>
  <c r="LS13" i="7" s="1"/>
  <c r="FT13" i="7"/>
  <c r="KO14" i="7"/>
  <c r="MY14" i="7" s="1"/>
  <c r="GZ14" i="7"/>
  <c r="DJ14" i="7"/>
  <c r="CB14" i="7"/>
  <c r="JI14" i="7"/>
  <c r="LS14" i="7" s="1"/>
  <c r="FT14" i="7"/>
  <c r="KO15" i="7"/>
  <c r="MY15" i="7" s="1"/>
  <c r="GZ15" i="7"/>
  <c r="DJ15" i="7"/>
  <c r="CB15" i="7"/>
  <c r="JI15" i="7"/>
  <c r="LS15" i="7" s="1"/>
  <c r="FT15" i="7"/>
  <c r="KO16" i="7"/>
  <c r="MY16" i="7" s="1"/>
  <c r="GZ16" i="7"/>
  <c r="DJ16" i="7"/>
  <c r="CB16" i="7"/>
  <c r="JI16" i="7"/>
  <c r="LS16" i="7" s="1"/>
  <c r="FT16" i="7"/>
  <c r="KO17" i="7"/>
  <c r="MY17" i="7" s="1"/>
  <c r="GZ17" i="7"/>
  <c r="DJ17" i="7"/>
  <c r="CB17" i="7"/>
  <c r="JI17" i="7"/>
  <c r="LS17" i="7" s="1"/>
  <c r="FT17" i="7"/>
  <c r="KO18" i="7"/>
  <c r="MY18" i="7" s="1"/>
  <c r="GZ18" i="7"/>
  <c r="DJ18" i="7"/>
  <c r="CB18" i="7"/>
  <c r="JI18" i="7"/>
  <c r="LS18" i="7" s="1"/>
  <c r="FT18" i="7"/>
  <c r="KO19" i="7"/>
  <c r="MY19" i="7" s="1"/>
  <c r="GZ19" i="7"/>
  <c r="DJ19" i="7"/>
  <c r="CB19" i="7"/>
  <c r="JI19" i="7"/>
  <c r="LS19" i="7" s="1"/>
  <c r="FT19" i="7"/>
  <c r="KO20" i="7"/>
  <c r="MY20" i="7" s="1"/>
  <c r="GZ20" i="7"/>
  <c r="DJ20" i="7"/>
  <c r="CB20" i="7"/>
  <c r="JI20" i="7"/>
  <c r="LS20" i="7" s="1"/>
  <c r="FT20" i="7"/>
  <c r="KO21" i="7"/>
  <c r="MY21" i="7" s="1"/>
  <c r="GZ21" i="7"/>
  <c r="DJ21" i="7"/>
  <c r="CB21" i="7"/>
  <c r="JI21" i="7"/>
  <c r="LS21" i="7" s="1"/>
  <c r="FT21" i="7"/>
  <c r="KO22" i="7"/>
  <c r="MY22" i="7" s="1"/>
  <c r="GZ22" i="7"/>
  <c r="EO22" i="7"/>
  <c r="DJ22" i="7"/>
  <c r="CC22" i="7"/>
  <c r="JI22" i="7"/>
  <c r="LS22" i="7" s="1"/>
  <c r="FT22" i="7"/>
  <c r="KO23" i="7"/>
  <c r="MY23" i="7" s="1"/>
  <c r="GZ23" i="7"/>
  <c r="DJ23" i="7"/>
  <c r="CB23" i="7"/>
  <c r="JI23" i="7"/>
  <c r="LS23" i="7" s="1"/>
  <c r="FT23" i="7"/>
  <c r="KO24" i="7"/>
  <c r="MY24" i="7" s="1"/>
  <c r="GZ24" i="7"/>
  <c r="DJ24" i="7"/>
  <c r="CB24" i="7"/>
  <c r="JI24" i="7"/>
  <c r="LS24" i="7" s="1"/>
  <c r="FT24" i="7"/>
  <c r="KO25" i="7"/>
  <c r="MY25" i="7" s="1"/>
  <c r="GZ25" i="7"/>
  <c r="DJ25" i="7"/>
  <c r="CB25" i="7"/>
  <c r="OA25" i="7"/>
  <c r="JI25" i="7"/>
  <c r="FT25" i="7"/>
  <c r="KM29" i="7"/>
  <c r="LR25" i="7"/>
  <c r="KO26" i="7"/>
  <c r="MY26" i="7" s="1"/>
  <c r="GZ26" i="7"/>
  <c r="DJ26" i="7"/>
  <c r="CB26" i="7"/>
  <c r="JI26" i="7"/>
  <c r="LS26" i="7" s="1"/>
  <c r="FT26" i="7"/>
  <c r="F17" i="8"/>
  <c r="F18" i="8" s="1"/>
  <c r="S31" i="8" l="1"/>
  <c r="S32" i="8" s="1"/>
  <c r="EP28" i="6"/>
  <c r="CD28" i="6"/>
  <c r="G17" i="8"/>
  <c r="G18" i="8" s="1"/>
  <c r="JJ26" i="7"/>
  <c r="LT26" i="7" s="1"/>
  <c r="OD26" i="7" s="1"/>
  <c r="FU26" i="7"/>
  <c r="ID26" i="7"/>
  <c r="OC26" i="7"/>
  <c r="EO26" i="7"/>
  <c r="CC26" i="7"/>
  <c r="EP26" i="7"/>
  <c r="DK26" i="7"/>
  <c r="KP26" i="7"/>
  <c r="MZ26" i="7" s="1"/>
  <c r="IE26" i="7"/>
  <c r="HA26" i="7"/>
  <c r="OB25" i="7"/>
  <c r="LR27" i="7"/>
  <c r="JJ25" i="7"/>
  <c r="FU25" i="7"/>
  <c r="GY30" i="7"/>
  <c r="GY31" i="7" s="1"/>
  <c r="ID25" i="7"/>
  <c r="ID30" i="7" s="1"/>
  <c r="KN29" i="7"/>
  <c r="LS25" i="7"/>
  <c r="OA27" i="7"/>
  <c r="EO25" i="7"/>
  <c r="CC25" i="7"/>
  <c r="EP25" i="7"/>
  <c r="DK25" i="7"/>
  <c r="GZ30" i="7"/>
  <c r="GZ31" i="7" s="1"/>
  <c r="KP25" i="7"/>
  <c r="MZ25" i="7" s="1"/>
  <c r="IE25" i="7"/>
  <c r="IE30" i="7" s="1"/>
  <c r="HA25" i="7"/>
  <c r="JJ24" i="7"/>
  <c r="LT24" i="7" s="1"/>
  <c r="OD24" i="7" s="1"/>
  <c r="FU24" i="7"/>
  <c r="ID24" i="7"/>
  <c r="OC24" i="7"/>
  <c r="EO24" i="7"/>
  <c r="CC24" i="7"/>
  <c r="EP24" i="7"/>
  <c r="DK24" i="7"/>
  <c r="KP24" i="7"/>
  <c r="MZ24" i="7" s="1"/>
  <c r="IE24" i="7"/>
  <c r="HA24" i="7"/>
  <c r="JJ23" i="7"/>
  <c r="LT23" i="7" s="1"/>
  <c r="OD23" i="7" s="1"/>
  <c r="FU23" i="7"/>
  <c r="ID23" i="7"/>
  <c r="OC23" i="7"/>
  <c r="EO23" i="7"/>
  <c r="CC23" i="7"/>
  <c r="EP23" i="7"/>
  <c r="DK23" i="7"/>
  <c r="KP23" i="7"/>
  <c r="MZ23" i="7" s="1"/>
  <c r="IE23" i="7"/>
  <c r="HA23" i="7"/>
  <c r="JJ22" i="7"/>
  <c r="LT22" i="7" s="1"/>
  <c r="OD22" i="7" s="1"/>
  <c r="FU22" i="7"/>
  <c r="ID22" i="7"/>
  <c r="OC22" i="7"/>
  <c r="CD22" i="7"/>
  <c r="EP22" i="7"/>
  <c r="DK22" i="7"/>
  <c r="KP22" i="7"/>
  <c r="MZ22" i="7" s="1"/>
  <c r="IE22" i="7"/>
  <c r="HA22" i="7"/>
  <c r="JJ21" i="7"/>
  <c r="LT21" i="7" s="1"/>
  <c r="OD21" i="7" s="1"/>
  <c r="FU21" i="7"/>
  <c r="ID21" i="7"/>
  <c r="OC21" i="7"/>
  <c r="EO21" i="7"/>
  <c r="CC21" i="7"/>
  <c r="EP21" i="7"/>
  <c r="DK21" i="7"/>
  <c r="KP21" i="7"/>
  <c r="MZ21" i="7" s="1"/>
  <c r="IE21" i="7"/>
  <c r="HA21" i="7"/>
  <c r="JJ20" i="7"/>
  <c r="LT20" i="7" s="1"/>
  <c r="OD20" i="7" s="1"/>
  <c r="FU20" i="7"/>
  <c r="ID20" i="7"/>
  <c r="OC20" i="7"/>
  <c r="EO20" i="7"/>
  <c r="CC20" i="7"/>
  <c r="EP20" i="7"/>
  <c r="DK20" i="7"/>
  <c r="KP20" i="7"/>
  <c r="MZ20" i="7" s="1"/>
  <c r="IE20" i="7"/>
  <c r="HA20" i="7"/>
  <c r="JJ19" i="7"/>
  <c r="LT19" i="7" s="1"/>
  <c r="OD19" i="7" s="1"/>
  <c r="FU19" i="7"/>
  <c r="ID19" i="7"/>
  <c r="OC19" i="7"/>
  <c r="EO19" i="7"/>
  <c r="CC19" i="7"/>
  <c r="EP19" i="7"/>
  <c r="DK19" i="7"/>
  <c r="KP19" i="7"/>
  <c r="MZ19" i="7" s="1"/>
  <c r="IE19" i="7"/>
  <c r="HA19" i="7"/>
  <c r="JJ18" i="7"/>
  <c r="LT18" i="7" s="1"/>
  <c r="OD18" i="7" s="1"/>
  <c r="FU18" i="7"/>
  <c r="ID18" i="7"/>
  <c r="OC18" i="7"/>
  <c r="EO18" i="7"/>
  <c r="CC18" i="7"/>
  <c r="EP18" i="7"/>
  <c r="DK18" i="7"/>
  <c r="KP18" i="7"/>
  <c r="MZ18" i="7" s="1"/>
  <c r="IE18" i="7"/>
  <c r="HA18" i="7"/>
  <c r="JJ17" i="7"/>
  <c r="LT17" i="7" s="1"/>
  <c r="OD17" i="7" s="1"/>
  <c r="FU17" i="7"/>
  <c r="ID17" i="7"/>
  <c r="OC17" i="7"/>
  <c r="EO17" i="7"/>
  <c r="CC17" i="7"/>
  <c r="EP17" i="7"/>
  <c r="DK17" i="7"/>
  <c r="KP17" i="7"/>
  <c r="MZ17" i="7" s="1"/>
  <c r="IE17" i="7"/>
  <c r="HA17" i="7"/>
  <c r="JJ16" i="7"/>
  <c r="LT16" i="7" s="1"/>
  <c r="OD16" i="7" s="1"/>
  <c r="FU16" i="7"/>
  <c r="ID16" i="7"/>
  <c r="OC16" i="7"/>
  <c r="EO16" i="7"/>
  <c r="CC16" i="7"/>
  <c r="EP16" i="7"/>
  <c r="DK16" i="7"/>
  <c r="KP16" i="7"/>
  <c r="MZ16" i="7" s="1"/>
  <c r="IE16" i="7"/>
  <c r="HA16" i="7"/>
  <c r="JJ15" i="7"/>
  <c r="LT15" i="7" s="1"/>
  <c r="OD15" i="7" s="1"/>
  <c r="FU15" i="7"/>
  <c r="ID15" i="7"/>
  <c r="OC15" i="7"/>
  <c r="EO15" i="7"/>
  <c r="CC15" i="7"/>
  <c r="EP15" i="7"/>
  <c r="DK15" i="7"/>
  <c r="KP15" i="7"/>
  <c r="MZ15" i="7" s="1"/>
  <c r="IE15" i="7"/>
  <c r="HA15" i="7"/>
  <c r="JJ14" i="7"/>
  <c r="LT14" i="7" s="1"/>
  <c r="OD14" i="7" s="1"/>
  <c r="FU14" i="7"/>
  <c r="ID14" i="7"/>
  <c r="OC14" i="7"/>
  <c r="EO14" i="7"/>
  <c r="CC14" i="7"/>
  <c r="EP14" i="7"/>
  <c r="DK14" i="7"/>
  <c r="KP14" i="7"/>
  <c r="MZ14" i="7" s="1"/>
  <c r="IE14" i="7"/>
  <c r="HA14" i="7"/>
  <c r="JJ13" i="7"/>
  <c r="LT13" i="7" s="1"/>
  <c r="OD13" i="7" s="1"/>
  <c r="FU13" i="7"/>
  <c r="ID13" i="7"/>
  <c r="OC13" i="7"/>
  <c r="EO13" i="7"/>
  <c r="CC13" i="7"/>
  <c r="EP13" i="7"/>
  <c r="DK13" i="7"/>
  <c r="KP13" i="7"/>
  <c r="MZ13" i="7" s="1"/>
  <c r="IE13" i="7"/>
  <c r="HA13" i="7"/>
  <c r="JJ12" i="7"/>
  <c r="LT12" i="7" s="1"/>
  <c r="OD12" i="7" s="1"/>
  <c r="FU12" i="7"/>
  <c r="ID12" i="7"/>
  <c r="OC12" i="7"/>
  <c r="EO12" i="7"/>
  <c r="CC12" i="7"/>
  <c r="EP12" i="7"/>
  <c r="DK12" i="7"/>
  <c r="KP12" i="7"/>
  <c r="MZ12" i="7" s="1"/>
  <c r="IE12" i="7"/>
  <c r="HA12" i="7"/>
  <c r="JJ11" i="7"/>
  <c r="LT11" i="7" s="1"/>
  <c r="OD11" i="7" s="1"/>
  <c r="FU11" i="7"/>
  <c r="ID11" i="7"/>
  <c r="OC11" i="7"/>
  <c r="EO11" i="7"/>
  <c r="CC11" i="7"/>
  <c r="EP11" i="7"/>
  <c r="DK11" i="7"/>
  <c r="KP11" i="7"/>
  <c r="MZ11" i="7" s="1"/>
  <c r="IE11" i="7"/>
  <c r="HA11" i="7"/>
  <c r="JJ10" i="7"/>
  <c r="LT10" i="7" s="1"/>
  <c r="OD10" i="7" s="1"/>
  <c r="FU10" i="7"/>
  <c r="ID10" i="7"/>
  <c r="OC10" i="7"/>
  <c r="EO10" i="7"/>
  <c r="CC10" i="7"/>
  <c r="EP10" i="7"/>
  <c r="DK10" i="7"/>
  <c r="KP10" i="7"/>
  <c r="MZ10" i="7" s="1"/>
  <c r="IE10" i="7"/>
  <c r="HA10" i="7"/>
  <c r="JJ9" i="7"/>
  <c r="LT9" i="7" s="1"/>
  <c r="OD9" i="7" s="1"/>
  <c r="FU9" i="7"/>
  <c r="ID9" i="7"/>
  <c r="OC9" i="7"/>
  <c r="EO9" i="7"/>
  <c r="CC9" i="7"/>
  <c r="EP9" i="7"/>
  <c r="DK9" i="7"/>
  <c r="KP9" i="7"/>
  <c r="MZ9" i="7" s="1"/>
  <c r="IE9" i="7"/>
  <c r="HA9" i="7"/>
  <c r="EP8" i="7"/>
  <c r="CD8" i="7"/>
  <c r="JK8" i="7"/>
  <c r="LU8" i="7" s="1"/>
  <c r="FV8" i="7"/>
  <c r="IE8" i="7"/>
  <c r="KQ8" i="7"/>
  <c r="NA8" i="7" s="1"/>
  <c r="IF8" i="7"/>
  <c r="HB8" i="7"/>
  <c r="EQ8" i="7"/>
  <c r="DL8" i="7"/>
  <c r="JJ7" i="7"/>
  <c r="LT7" i="7" s="1"/>
  <c r="OD7" i="7" s="1"/>
  <c r="FU7" i="7"/>
  <c r="ID7" i="7"/>
  <c r="OC7" i="7"/>
  <c r="EO7" i="7"/>
  <c r="CC7" i="7"/>
  <c r="EP7" i="7"/>
  <c r="DK7" i="7"/>
  <c r="KP7" i="7"/>
  <c r="MZ7" i="7" s="1"/>
  <c r="IE7" i="7"/>
  <c r="HA7" i="7"/>
  <c r="EP6" i="7"/>
  <c r="CD6" i="7"/>
  <c r="JK6" i="7"/>
  <c r="LU6" i="7" s="1"/>
  <c r="FV6" i="7"/>
  <c r="IE6" i="7"/>
  <c r="KQ6" i="7"/>
  <c r="NA6" i="7" s="1"/>
  <c r="IF6" i="7"/>
  <c r="HB6" i="7"/>
  <c r="EQ6" i="7"/>
  <c r="DL6" i="7"/>
  <c r="JJ5" i="7"/>
  <c r="LT5" i="7" s="1"/>
  <c r="OD5" i="7" s="1"/>
  <c r="FU5" i="7"/>
  <c r="ID5" i="7"/>
  <c r="OC5" i="7"/>
  <c r="EO5" i="7"/>
  <c r="CC5" i="7"/>
  <c r="EP5" i="7"/>
  <c r="DK5" i="7"/>
  <c r="KP5" i="7"/>
  <c r="MZ5" i="7" s="1"/>
  <c r="IE5" i="7"/>
  <c r="HA5" i="7"/>
  <c r="JJ4" i="7"/>
  <c r="LT4" i="7" s="1"/>
  <c r="OD4" i="7" s="1"/>
  <c r="FU4" i="7"/>
  <c r="ID4" i="7"/>
  <c r="OC4" i="7"/>
  <c r="EO4" i="7"/>
  <c r="CC4" i="7"/>
  <c r="EP4" i="7"/>
  <c r="DK4" i="7"/>
  <c r="KP4" i="7"/>
  <c r="MZ4" i="7" s="1"/>
  <c r="IE4" i="7"/>
  <c r="HA4" i="7"/>
  <c r="OB27" i="7"/>
  <c r="C10" i="8" s="1"/>
  <c r="FT27" i="7"/>
  <c r="JJ3" i="7"/>
  <c r="LT3" i="7" s="1"/>
  <c r="FU3" i="7"/>
  <c r="ID3" i="7"/>
  <c r="ID27" i="7" s="1"/>
  <c r="LS27" i="7"/>
  <c r="OC3" i="7"/>
  <c r="ID28" i="7"/>
  <c r="CB27" i="7"/>
  <c r="EO3" i="7"/>
  <c r="CC3" i="7"/>
  <c r="EP3" i="7"/>
  <c r="EP27" i="7" s="1"/>
  <c r="DK3" i="7"/>
  <c r="GZ27" i="7"/>
  <c r="KP3" i="7"/>
  <c r="MZ3" i="7" s="1"/>
  <c r="IE3" i="7"/>
  <c r="IE27" i="7" s="1"/>
  <c r="HA3" i="7"/>
  <c r="MY27" i="7"/>
  <c r="DP26" i="6"/>
  <c r="HF26" i="6"/>
  <c r="FX26" i="6"/>
  <c r="IG26" i="6"/>
  <c r="ER26" i="6"/>
  <c r="CF26" i="6"/>
  <c r="DP25" i="6"/>
  <c r="HF25" i="6"/>
  <c r="FX25" i="6"/>
  <c r="IG25" i="6"/>
  <c r="ER25" i="6"/>
  <c r="CF25" i="6"/>
  <c r="DP24" i="6"/>
  <c r="HF24" i="6"/>
  <c r="FX24" i="6"/>
  <c r="IG24" i="6"/>
  <c r="ER24" i="6"/>
  <c r="CF24" i="6"/>
  <c r="DP23" i="6"/>
  <c r="HF23" i="6"/>
  <c r="FX23" i="6"/>
  <c r="IG23" i="6"/>
  <c r="ER23" i="6"/>
  <c r="CF23" i="6"/>
  <c r="DP22" i="6"/>
  <c r="HF22" i="6"/>
  <c r="FX22" i="6"/>
  <c r="IG22" i="6"/>
  <c r="ER22" i="6"/>
  <c r="CF22" i="6"/>
  <c r="DP21" i="6"/>
  <c r="HF21" i="6"/>
  <c r="FX21" i="6"/>
  <c r="IG21" i="6"/>
  <c r="ER21" i="6"/>
  <c r="CF21" i="6"/>
  <c r="DP20" i="6"/>
  <c r="HF20" i="6"/>
  <c r="FX20" i="6"/>
  <c r="IG20" i="6"/>
  <c r="ER20" i="6"/>
  <c r="CF20" i="6"/>
  <c r="DP19" i="6"/>
  <c r="HF19" i="6"/>
  <c r="FX19" i="6"/>
  <c r="IG19" i="6"/>
  <c r="ER19" i="6"/>
  <c r="CF19" i="6"/>
  <c r="DP18" i="6"/>
  <c r="HF18" i="6"/>
  <c r="FX18" i="6"/>
  <c r="IG18" i="6"/>
  <c r="ER18" i="6"/>
  <c r="CF18" i="6"/>
  <c r="DP17" i="6"/>
  <c r="HF17" i="6"/>
  <c r="FX17" i="6"/>
  <c r="IG17" i="6"/>
  <c r="ER17" i="6"/>
  <c r="CF17" i="6"/>
  <c r="DP16" i="6"/>
  <c r="HF16" i="6"/>
  <c r="FX16" i="6"/>
  <c r="IG16" i="6"/>
  <c r="ER16" i="6"/>
  <c r="CF16" i="6"/>
  <c r="DP15" i="6"/>
  <c r="HF15" i="6"/>
  <c r="FX15" i="6"/>
  <c r="IG15" i="6"/>
  <c r="ER15" i="6"/>
  <c r="CF15" i="6"/>
  <c r="DP14" i="6"/>
  <c r="HF14" i="6"/>
  <c r="FX14" i="6"/>
  <c r="IG14" i="6"/>
  <c r="ER14" i="6"/>
  <c r="CF14" i="6"/>
  <c r="DP13" i="6"/>
  <c r="HF13" i="6"/>
  <c r="FX13" i="6"/>
  <c r="IG13" i="6"/>
  <c r="ER13" i="6"/>
  <c r="CF13" i="6"/>
  <c r="DP12" i="6"/>
  <c r="HF12" i="6"/>
  <c r="FX12" i="6"/>
  <c r="IG12" i="6"/>
  <c r="ER12" i="6"/>
  <c r="CF12" i="6"/>
  <c r="DP11" i="6"/>
  <c r="HF11" i="6"/>
  <c r="FX11" i="6"/>
  <c r="IG11" i="6"/>
  <c r="ER11" i="6"/>
  <c r="CF11" i="6"/>
  <c r="DP10" i="6"/>
  <c r="HF10" i="6"/>
  <c r="FX10" i="6"/>
  <c r="IG10" i="6"/>
  <c r="ER10" i="6"/>
  <c r="CF10" i="6"/>
  <c r="DP9" i="6"/>
  <c r="HF9" i="6"/>
  <c r="FX9" i="6"/>
  <c r="IG9" i="6"/>
  <c r="ER9" i="6"/>
  <c r="CF9" i="6"/>
  <c r="DP8" i="6"/>
  <c r="HF8" i="6"/>
  <c r="ES8" i="6"/>
  <c r="CG8" i="6"/>
  <c r="C77" i="10"/>
  <c r="FY8" i="6"/>
  <c r="IH8" i="6"/>
  <c r="DP7" i="6"/>
  <c r="HF7" i="6"/>
  <c r="FX7" i="6"/>
  <c r="IG7" i="6"/>
  <c r="ER7" i="6"/>
  <c r="CF7" i="6"/>
  <c r="DP6" i="6"/>
  <c r="HF6" i="6"/>
  <c r="ES6" i="6"/>
  <c r="CG6" i="6"/>
  <c r="C75" i="10"/>
  <c r="FY6" i="6"/>
  <c r="IH6" i="6"/>
  <c r="DP5" i="6"/>
  <c r="HF5" i="6"/>
  <c r="FX5" i="6"/>
  <c r="IG5" i="6"/>
  <c r="ER5" i="6"/>
  <c r="CF5" i="6"/>
  <c r="DP4" i="6"/>
  <c r="HF4" i="6"/>
  <c r="FX4" i="6"/>
  <c r="IG4" i="6"/>
  <c r="ER4" i="6"/>
  <c r="CF4" i="6"/>
  <c r="HD27" i="6"/>
  <c r="HE3" i="6"/>
  <c r="DN27" i="6"/>
  <c r="DN28" i="6" s="1"/>
  <c r="DO3" i="6"/>
  <c r="IF27" i="6"/>
  <c r="FW27" i="6"/>
  <c r="FX3" i="6"/>
  <c r="IG3" i="6"/>
  <c r="B6" i="8"/>
  <c r="C5" i="8"/>
  <c r="C6" i="8" s="1"/>
  <c r="CE27" i="6"/>
  <c r="ER3" i="6"/>
  <c r="CF3" i="6"/>
  <c r="EQ27" i="6"/>
  <c r="IG27" i="6" l="1"/>
  <c r="D5" i="8"/>
  <c r="D6" i="8" s="1"/>
  <c r="E4" i="8"/>
  <c r="EQ28" i="6"/>
  <c r="CF27" i="6"/>
  <c r="U31" i="8" s="1"/>
  <c r="U32" i="8" s="1"/>
  <c r="ES3" i="6"/>
  <c r="CG3" i="6"/>
  <c r="ER27" i="6"/>
  <c r="F4" i="8" s="1"/>
  <c r="C72" i="10"/>
  <c r="T31" i="8"/>
  <c r="T32" i="8" s="1"/>
  <c r="CE28" i="6"/>
  <c r="FX27" i="6"/>
  <c r="FY3" i="6"/>
  <c r="IH3" i="6"/>
  <c r="DO27" i="6"/>
  <c r="DO28" i="6" s="1"/>
  <c r="DP3" i="6"/>
  <c r="HE27" i="6"/>
  <c r="HF3" i="6"/>
  <c r="ES4" i="6"/>
  <c r="CG4" i="6"/>
  <c r="C73" i="10"/>
  <c r="FY4" i="6"/>
  <c r="IH4" i="6"/>
  <c r="HG4" i="6"/>
  <c r="DQ4" i="6"/>
  <c r="ES5" i="6"/>
  <c r="CG5" i="6"/>
  <c r="C74" i="10"/>
  <c r="FY5" i="6"/>
  <c r="IH5" i="6"/>
  <c r="HG5" i="6"/>
  <c r="DQ5" i="6"/>
  <c r="FZ6" i="6"/>
  <c r="II6" i="6"/>
  <c r="ET6" i="6"/>
  <c r="CH6" i="6"/>
  <c r="HG6" i="6"/>
  <c r="DQ6" i="6"/>
  <c r="ES7" i="6"/>
  <c r="CG7" i="6"/>
  <c r="C76" i="10"/>
  <c r="FY7" i="6"/>
  <c r="IH7" i="6"/>
  <c r="HG7" i="6"/>
  <c r="DQ7" i="6"/>
  <c r="FZ8" i="6"/>
  <c r="II8" i="6"/>
  <c r="ET8" i="6"/>
  <c r="CH8" i="6"/>
  <c r="HG8" i="6"/>
  <c r="DQ8" i="6"/>
  <c r="ES9" i="6"/>
  <c r="CG9" i="6"/>
  <c r="C78" i="10"/>
  <c r="FY9" i="6"/>
  <c r="IH9" i="6"/>
  <c r="HG9" i="6"/>
  <c r="DQ9" i="6"/>
  <c r="ES10" i="6"/>
  <c r="CG10" i="6"/>
  <c r="C79" i="10"/>
  <c r="FY10" i="6"/>
  <c r="IH10" i="6"/>
  <c r="HG10" i="6"/>
  <c r="DQ10" i="6"/>
  <c r="ES11" i="6"/>
  <c r="CG11" i="6"/>
  <c r="C82" i="10"/>
  <c r="FY11" i="6"/>
  <c r="IH11" i="6"/>
  <c r="HG11" i="6"/>
  <c r="DQ11" i="6"/>
  <c r="ES12" i="6"/>
  <c r="CG12" i="6"/>
  <c r="C83" i="10"/>
  <c r="FY12" i="6"/>
  <c r="IH12" i="6"/>
  <c r="HG12" i="6"/>
  <c r="DQ12" i="6"/>
  <c r="ES13" i="6"/>
  <c r="CG13" i="6"/>
  <c r="C84" i="10"/>
  <c r="FY13" i="6"/>
  <c r="IH13" i="6"/>
  <c r="HG13" i="6"/>
  <c r="DQ13" i="6"/>
  <c r="ES14" i="6"/>
  <c r="CG14" i="6"/>
  <c r="C85" i="10"/>
  <c r="FY14" i="6"/>
  <c r="IH14" i="6"/>
  <c r="HG14" i="6"/>
  <c r="DQ14" i="6"/>
  <c r="ES15" i="6"/>
  <c r="CG15" i="6"/>
  <c r="C88" i="10"/>
  <c r="FY15" i="6"/>
  <c r="IH15" i="6"/>
  <c r="HG15" i="6"/>
  <c r="DQ15" i="6"/>
  <c r="ES16" i="6"/>
  <c r="CG16" i="6"/>
  <c r="C89" i="10"/>
  <c r="FY16" i="6"/>
  <c r="IH16" i="6"/>
  <c r="HG16" i="6"/>
  <c r="DQ16" i="6"/>
  <c r="ES17" i="6"/>
  <c r="CG17" i="6"/>
  <c r="C90" i="10"/>
  <c r="FY17" i="6"/>
  <c r="IH17" i="6"/>
  <c r="HG17" i="6"/>
  <c r="DQ17" i="6"/>
  <c r="ES18" i="6"/>
  <c r="CG18" i="6"/>
  <c r="C91" i="10"/>
  <c r="FY18" i="6"/>
  <c r="IH18" i="6"/>
  <c r="HG18" i="6"/>
  <c r="DQ18" i="6"/>
  <c r="ES19" i="6"/>
  <c r="CG19" i="6"/>
  <c r="C94" i="10"/>
  <c r="FY19" i="6"/>
  <c r="IH19" i="6"/>
  <c r="HG19" i="6"/>
  <c r="DQ19" i="6"/>
  <c r="ES20" i="6"/>
  <c r="CG20" i="6"/>
  <c r="C95" i="10"/>
  <c r="FY20" i="6"/>
  <c r="IH20" i="6"/>
  <c r="HG20" i="6"/>
  <c r="DQ20" i="6"/>
  <c r="ES21" i="6"/>
  <c r="CG21" i="6"/>
  <c r="C96" i="10"/>
  <c r="FY21" i="6"/>
  <c r="IH21" i="6"/>
  <c r="HG21" i="6"/>
  <c r="DQ21" i="6"/>
  <c r="ES22" i="6"/>
  <c r="CG22" i="6"/>
  <c r="C97" i="10"/>
  <c r="FY22" i="6"/>
  <c r="IH22" i="6"/>
  <c r="HG22" i="6"/>
  <c r="DQ22" i="6"/>
  <c r="ES23" i="6"/>
  <c r="CG23" i="6"/>
  <c r="C98" i="10"/>
  <c r="FY23" i="6"/>
  <c r="IH23" i="6"/>
  <c r="HG23" i="6"/>
  <c r="DQ23" i="6"/>
  <c r="ES24" i="6"/>
  <c r="CG24" i="6"/>
  <c r="C99" i="10"/>
  <c r="FY24" i="6"/>
  <c r="IH24" i="6"/>
  <c r="HG24" i="6"/>
  <c r="DQ24" i="6"/>
  <c r="ES25" i="6"/>
  <c r="CG25" i="6"/>
  <c r="C100" i="10"/>
  <c r="FY25" i="6"/>
  <c r="IH25" i="6"/>
  <c r="HG25" i="6"/>
  <c r="DQ25" i="6"/>
  <c r="ES26" i="6"/>
  <c r="CG26" i="6"/>
  <c r="C103" i="10"/>
  <c r="FY26" i="6"/>
  <c r="IH26" i="6"/>
  <c r="HG26" i="6"/>
  <c r="DQ26" i="6"/>
  <c r="HA27" i="7"/>
  <c r="KQ3" i="7"/>
  <c r="NA3" i="7" s="1"/>
  <c r="HB3" i="7"/>
  <c r="MZ27" i="7"/>
  <c r="DL3" i="7"/>
  <c r="CC27" i="7"/>
  <c r="CD3" i="7"/>
  <c r="EO27" i="7"/>
  <c r="IE28" i="7"/>
  <c r="FU27" i="7"/>
  <c r="JK3" i="7"/>
  <c r="LU3" i="7" s="1"/>
  <c r="FV3" i="7"/>
  <c r="OD3" i="7"/>
  <c r="C22" i="8"/>
  <c r="KQ4" i="7"/>
  <c r="NA4" i="7" s="1"/>
  <c r="HB4" i="7"/>
  <c r="DL4" i="7"/>
  <c r="CD4" i="7"/>
  <c r="JK4" i="7"/>
  <c r="LU4" i="7" s="1"/>
  <c r="FV4" i="7"/>
  <c r="KQ5" i="7"/>
  <c r="NA5" i="7" s="1"/>
  <c r="HB5" i="7"/>
  <c r="DL5" i="7"/>
  <c r="CD5" i="7"/>
  <c r="JK5" i="7"/>
  <c r="LU5" i="7" s="1"/>
  <c r="FV5" i="7"/>
  <c r="DM6" i="7"/>
  <c r="KR6" i="7"/>
  <c r="NB6" i="7" s="1"/>
  <c r="HC6" i="7"/>
  <c r="JL6" i="7"/>
  <c r="LV6" i="7" s="1"/>
  <c r="OF6" i="7" s="1"/>
  <c r="FW6" i="7"/>
  <c r="OE6" i="7"/>
  <c r="V75" i="10"/>
  <c r="CE6" i="7"/>
  <c r="KQ7" i="7"/>
  <c r="NA7" i="7" s="1"/>
  <c r="HB7" i="7"/>
  <c r="DL7" i="7"/>
  <c r="CD7" i="7"/>
  <c r="JK7" i="7"/>
  <c r="LU7" i="7" s="1"/>
  <c r="FV7" i="7"/>
  <c r="DM8" i="7"/>
  <c r="KR8" i="7"/>
  <c r="NB8" i="7" s="1"/>
  <c r="HC8" i="7"/>
  <c r="JL8" i="7"/>
  <c r="LV8" i="7" s="1"/>
  <c r="OF8" i="7" s="1"/>
  <c r="FW8" i="7"/>
  <c r="OE8" i="7"/>
  <c r="V77" i="10"/>
  <c r="CE8" i="7"/>
  <c r="KQ9" i="7"/>
  <c r="NA9" i="7" s="1"/>
  <c r="HB9" i="7"/>
  <c r="DL9" i="7"/>
  <c r="CD9" i="7"/>
  <c r="JK9" i="7"/>
  <c r="LU9" i="7" s="1"/>
  <c r="FV9" i="7"/>
  <c r="KQ10" i="7"/>
  <c r="NA10" i="7" s="1"/>
  <c r="HB10" i="7"/>
  <c r="DL10" i="7"/>
  <c r="CD10" i="7"/>
  <c r="JK10" i="7"/>
  <c r="LU10" i="7" s="1"/>
  <c r="FV10" i="7"/>
  <c r="KQ11" i="7"/>
  <c r="NA11" i="7" s="1"/>
  <c r="HB11" i="7"/>
  <c r="DL11" i="7"/>
  <c r="CD11" i="7"/>
  <c r="JK11" i="7"/>
  <c r="LU11" i="7" s="1"/>
  <c r="FV11" i="7"/>
  <c r="KQ12" i="7"/>
  <c r="NA12" i="7" s="1"/>
  <c r="HB12" i="7"/>
  <c r="DL12" i="7"/>
  <c r="CD12" i="7"/>
  <c r="JK12" i="7"/>
  <c r="LU12" i="7" s="1"/>
  <c r="FV12" i="7"/>
  <c r="KQ13" i="7"/>
  <c r="NA13" i="7" s="1"/>
  <c r="HB13" i="7"/>
  <c r="DL13" i="7"/>
  <c r="CD13" i="7"/>
  <c r="JK13" i="7"/>
  <c r="LU13" i="7" s="1"/>
  <c r="FV13" i="7"/>
  <c r="KQ14" i="7"/>
  <c r="NA14" i="7" s="1"/>
  <c r="HB14" i="7"/>
  <c r="DL14" i="7"/>
  <c r="CD14" i="7"/>
  <c r="JK14" i="7"/>
  <c r="LU14" i="7" s="1"/>
  <c r="FV14" i="7"/>
  <c r="KQ15" i="7"/>
  <c r="NA15" i="7" s="1"/>
  <c r="HB15" i="7"/>
  <c r="DL15" i="7"/>
  <c r="CD15" i="7"/>
  <c r="JK15" i="7"/>
  <c r="LU15" i="7" s="1"/>
  <c r="FV15" i="7"/>
  <c r="KQ16" i="7"/>
  <c r="NA16" i="7" s="1"/>
  <c r="HB16" i="7"/>
  <c r="DL16" i="7"/>
  <c r="CD16" i="7"/>
  <c r="JK16" i="7"/>
  <c r="LU16" i="7" s="1"/>
  <c r="FV16" i="7"/>
  <c r="KQ17" i="7"/>
  <c r="NA17" i="7" s="1"/>
  <c r="HB17" i="7"/>
  <c r="DL17" i="7"/>
  <c r="CD17" i="7"/>
  <c r="JK17" i="7"/>
  <c r="LU17" i="7" s="1"/>
  <c r="FV17" i="7"/>
  <c r="KQ18" i="7"/>
  <c r="NA18" i="7" s="1"/>
  <c r="HB18" i="7"/>
  <c r="DL18" i="7"/>
  <c r="CD18" i="7"/>
  <c r="JK18" i="7"/>
  <c r="LU18" i="7" s="1"/>
  <c r="FV18" i="7"/>
  <c r="KQ19" i="7"/>
  <c r="NA19" i="7" s="1"/>
  <c r="HB19" i="7"/>
  <c r="DL19" i="7"/>
  <c r="CD19" i="7"/>
  <c r="JK19" i="7"/>
  <c r="LU19" i="7" s="1"/>
  <c r="FV19" i="7"/>
  <c r="KQ20" i="7"/>
  <c r="NA20" i="7" s="1"/>
  <c r="HB20" i="7"/>
  <c r="DL20" i="7"/>
  <c r="CD20" i="7"/>
  <c r="JK20" i="7"/>
  <c r="LU20" i="7" s="1"/>
  <c r="FV20" i="7"/>
  <c r="KQ21" i="7"/>
  <c r="NA21" i="7" s="1"/>
  <c r="HB21" i="7"/>
  <c r="DL21" i="7"/>
  <c r="CD21" i="7"/>
  <c r="JK21" i="7"/>
  <c r="LU21" i="7" s="1"/>
  <c r="FV21" i="7"/>
  <c r="KQ22" i="7"/>
  <c r="NA22" i="7" s="1"/>
  <c r="HB22" i="7"/>
  <c r="EQ22" i="7"/>
  <c r="DL22" i="7"/>
  <c r="CE22" i="7"/>
  <c r="JK22" i="7"/>
  <c r="LU22" i="7" s="1"/>
  <c r="FV22" i="7"/>
  <c r="KQ23" i="7"/>
  <c r="NA23" i="7" s="1"/>
  <c r="HB23" i="7"/>
  <c r="DL23" i="7"/>
  <c r="CD23" i="7"/>
  <c r="JK23" i="7"/>
  <c r="LU23" i="7" s="1"/>
  <c r="FV23" i="7"/>
  <c r="KQ24" i="7"/>
  <c r="NA24" i="7" s="1"/>
  <c r="HB24" i="7"/>
  <c r="DL24" i="7"/>
  <c r="CD24" i="7"/>
  <c r="JK24" i="7"/>
  <c r="LU24" i="7" s="1"/>
  <c r="FV24" i="7"/>
  <c r="KQ25" i="7"/>
  <c r="NA25" i="7" s="1"/>
  <c r="HB25" i="7"/>
  <c r="DL25" i="7"/>
  <c r="CD25" i="7"/>
  <c r="B10" i="8"/>
  <c r="OA28" i="7"/>
  <c r="OB28" i="7" s="1"/>
  <c r="OC25" i="7"/>
  <c r="IE32" i="7"/>
  <c r="JK25" i="7"/>
  <c r="FV25" i="7"/>
  <c r="KO29" i="7"/>
  <c r="LT25" i="7"/>
  <c r="KQ26" i="7"/>
  <c r="NA26" i="7" s="1"/>
  <c r="HB26" i="7"/>
  <c r="DL26" i="7"/>
  <c r="CD26" i="7"/>
  <c r="JK26" i="7"/>
  <c r="LU26" i="7" s="1"/>
  <c r="FV26" i="7"/>
  <c r="H17" i="8"/>
  <c r="H18" i="8" s="1"/>
  <c r="CF28" i="6" l="1"/>
  <c r="I17" i="8"/>
  <c r="I18" i="8" s="1"/>
  <c r="JL26" i="7"/>
  <c r="LV26" i="7" s="1"/>
  <c r="OF26" i="7" s="1"/>
  <c r="FW26" i="7"/>
  <c r="IF26" i="7"/>
  <c r="OE26" i="7"/>
  <c r="V103" i="10"/>
  <c r="AB103" i="10" s="1"/>
  <c r="EQ26" i="7"/>
  <c r="CE26" i="7"/>
  <c r="ER26" i="7"/>
  <c r="DM26" i="7"/>
  <c r="KR26" i="7"/>
  <c r="NB26" i="7" s="1"/>
  <c r="IG26" i="7"/>
  <c r="HC26" i="7"/>
  <c r="OD25" i="7"/>
  <c r="LT27" i="7"/>
  <c r="JL25" i="7"/>
  <c r="FW25" i="7"/>
  <c r="IF25" i="7"/>
  <c r="IF30" i="7" s="1"/>
  <c r="KP29" i="7"/>
  <c r="LU25" i="7"/>
  <c r="OC27" i="7"/>
  <c r="D10" i="8" s="1"/>
  <c r="OC28" i="7"/>
  <c r="B11" i="8"/>
  <c r="B22" i="8"/>
  <c r="B23" i="8" s="1"/>
  <c r="EQ25" i="7"/>
  <c r="CE25" i="7"/>
  <c r="ER25" i="7"/>
  <c r="DM25" i="7"/>
  <c r="HB30" i="7"/>
  <c r="HB31" i="7" s="1"/>
  <c r="KR25" i="7"/>
  <c r="NB25" i="7" s="1"/>
  <c r="IG25" i="7"/>
  <c r="IG30" i="7" s="1"/>
  <c r="HC25" i="7"/>
  <c r="JL24" i="7"/>
  <c r="LV24" i="7" s="1"/>
  <c r="OF24" i="7" s="1"/>
  <c r="FW24" i="7"/>
  <c r="IF24" i="7"/>
  <c r="OE24" i="7"/>
  <c r="V99" i="10"/>
  <c r="EQ24" i="7"/>
  <c r="CE24" i="7"/>
  <c r="ER24" i="7"/>
  <c r="DM24" i="7"/>
  <c r="KR24" i="7"/>
  <c r="NB24" i="7" s="1"/>
  <c r="IG24" i="7"/>
  <c r="HC24" i="7"/>
  <c r="JL23" i="7"/>
  <c r="LV23" i="7" s="1"/>
  <c r="OF23" i="7" s="1"/>
  <c r="FW23" i="7"/>
  <c r="IF23" i="7"/>
  <c r="OE23" i="7"/>
  <c r="V98" i="10"/>
  <c r="EQ23" i="7"/>
  <c r="CE23" i="7"/>
  <c r="ER23" i="7"/>
  <c r="DM23" i="7"/>
  <c r="KR23" i="7"/>
  <c r="NB23" i="7" s="1"/>
  <c r="IG23" i="7"/>
  <c r="HC23" i="7"/>
  <c r="JL22" i="7"/>
  <c r="LV22" i="7" s="1"/>
  <c r="OF22" i="7" s="1"/>
  <c r="FW22" i="7"/>
  <c r="IF22" i="7"/>
  <c r="OE22" i="7"/>
  <c r="V97" i="10"/>
  <c r="CF22" i="7"/>
  <c r="ER22" i="7"/>
  <c r="DM22" i="7"/>
  <c r="KR22" i="7"/>
  <c r="NB22" i="7" s="1"/>
  <c r="IG22" i="7"/>
  <c r="HC22" i="7"/>
  <c r="JL21" i="7"/>
  <c r="LV21" i="7" s="1"/>
  <c r="OF21" i="7" s="1"/>
  <c r="FW21" i="7"/>
  <c r="IF21" i="7"/>
  <c r="OE21" i="7"/>
  <c r="V96" i="10"/>
  <c r="EQ21" i="7"/>
  <c r="CE21" i="7"/>
  <c r="ER21" i="7"/>
  <c r="DM21" i="7"/>
  <c r="KR21" i="7"/>
  <c r="NB21" i="7" s="1"/>
  <c r="IG21" i="7"/>
  <c r="HC21" i="7"/>
  <c r="JL20" i="7"/>
  <c r="LV20" i="7" s="1"/>
  <c r="OF20" i="7" s="1"/>
  <c r="FW20" i="7"/>
  <c r="IF20" i="7"/>
  <c r="OE20" i="7"/>
  <c r="V95" i="10"/>
  <c r="EQ20" i="7"/>
  <c r="CE20" i="7"/>
  <c r="ER20" i="7"/>
  <c r="DM20" i="7"/>
  <c r="KR20" i="7"/>
  <c r="NB20" i="7" s="1"/>
  <c r="IG20" i="7"/>
  <c r="HC20" i="7"/>
  <c r="JL19" i="7"/>
  <c r="LV19" i="7" s="1"/>
  <c r="OF19" i="7" s="1"/>
  <c r="FW19" i="7"/>
  <c r="IF19" i="7"/>
  <c r="OE19" i="7"/>
  <c r="V94" i="10"/>
  <c r="EQ19" i="7"/>
  <c r="CE19" i="7"/>
  <c r="ER19" i="7"/>
  <c r="DM19" i="7"/>
  <c r="KR19" i="7"/>
  <c r="NB19" i="7" s="1"/>
  <c r="IG19" i="7"/>
  <c r="HC19" i="7"/>
  <c r="JL18" i="7"/>
  <c r="LV18" i="7" s="1"/>
  <c r="OF18" i="7" s="1"/>
  <c r="FW18" i="7"/>
  <c r="IF18" i="7"/>
  <c r="OE18" i="7"/>
  <c r="V91" i="10"/>
  <c r="EQ18" i="7"/>
  <c r="CE18" i="7"/>
  <c r="ER18" i="7"/>
  <c r="DM18" i="7"/>
  <c r="KR18" i="7"/>
  <c r="NB18" i="7" s="1"/>
  <c r="IG18" i="7"/>
  <c r="HC18" i="7"/>
  <c r="JL17" i="7"/>
  <c r="LV17" i="7" s="1"/>
  <c r="OF17" i="7" s="1"/>
  <c r="FW17" i="7"/>
  <c r="IF17" i="7"/>
  <c r="OE17" i="7"/>
  <c r="V90" i="10"/>
  <c r="EQ17" i="7"/>
  <c r="CE17" i="7"/>
  <c r="ER17" i="7"/>
  <c r="DM17" i="7"/>
  <c r="KR17" i="7"/>
  <c r="NB17" i="7" s="1"/>
  <c r="IG17" i="7"/>
  <c r="HC17" i="7"/>
  <c r="JL16" i="7"/>
  <c r="LV16" i="7" s="1"/>
  <c r="OF16" i="7" s="1"/>
  <c r="FW16" i="7"/>
  <c r="IF16" i="7"/>
  <c r="OE16" i="7"/>
  <c r="V89" i="10"/>
  <c r="EQ16" i="7"/>
  <c r="CE16" i="7"/>
  <c r="ER16" i="7"/>
  <c r="DM16" i="7"/>
  <c r="KR16" i="7"/>
  <c r="NB16" i="7" s="1"/>
  <c r="IG16" i="7"/>
  <c r="HC16" i="7"/>
  <c r="JL15" i="7"/>
  <c r="LV15" i="7" s="1"/>
  <c r="OF15" i="7" s="1"/>
  <c r="FW15" i="7"/>
  <c r="IF15" i="7"/>
  <c r="OE15" i="7"/>
  <c r="V88" i="10"/>
  <c r="EQ15" i="7"/>
  <c r="CE15" i="7"/>
  <c r="ER15" i="7"/>
  <c r="DM15" i="7"/>
  <c r="KR15" i="7"/>
  <c r="NB15" i="7" s="1"/>
  <c r="IG15" i="7"/>
  <c r="HC15" i="7"/>
  <c r="JL14" i="7"/>
  <c r="LV14" i="7" s="1"/>
  <c r="OF14" i="7" s="1"/>
  <c r="FW14" i="7"/>
  <c r="IF14" i="7"/>
  <c r="OE14" i="7"/>
  <c r="V85" i="10"/>
  <c r="EQ14" i="7"/>
  <c r="CE14" i="7"/>
  <c r="ER14" i="7"/>
  <c r="DM14" i="7"/>
  <c r="KR14" i="7"/>
  <c r="NB14" i="7" s="1"/>
  <c r="IG14" i="7"/>
  <c r="HC14" i="7"/>
  <c r="JL13" i="7"/>
  <c r="LV13" i="7" s="1"/>
  <c r="OF13" i="7" s="1"/>
  <c r="FW13" i="7"/>
  <c r="IF13" i="7"/>
  <c r="OE13" i="7"/>
  <c r="V84" i="10"/>
  <c r="EQ13" i="7"/>
  <c r="CE13" i="7"/>
  <c r="ER13" i="7"/>
  <c r="DM13" i="7"/>
  <c r="KR13" i="7"/>
  <c r="NB13" i="7" s="1"/>
  <c r="IG13" i="7"/>
  <c r="HC13" i="7"/>
  <c r="JL12" i="7"/>
  <c r="LV12" i="7" s="1"/>
  <c r="OF12" i="7" s="1"/>
  <c r="FW12" i="7"/>
  <c r="IF12" i="7"/>
  <c r="OE12" i="7"/>
  <c r="V83" i="10"/>
  <c r="EQ12" i="7"/>
  <c r="CE12" i="7"/>
  <c r="ER12" i="7"/>
  <c r="DM12" i="7"/>
  <c r="KR12" i="7"/>
  <c r="NB12" i="7" s="1"/>
  <c r="IG12" i="7"/>
  <c r="HC12" i="7"/>
  <c r="JL11" i="7"/>
  <c r="LV11" i="7" s="1"/>
  <c r="OF11" i="7" s="1"/>
  <c r="FW11" i="7"/>
  <c r="IF11" i="7"/>
  <c r="OE11" i="7"/>
  <c r="V82" i="10"/>
  <c r="EQ11" i="7"/>
  <c r="CE11" i="7"/>
  <c r="ER11" i="7"/>
  <c r="DM11" i="7"/>
  <c r="KR11" i="7"/>
  <c r="NB11" i="7" s="1"/>
  <c r="IG11" i="7"/>
  <c r="HC11" i="7"/>
  <c r="JL10" i="7"/>
  <c r="LV10" i="7" s="1"/>
  <c r="OF10" i="7" s="1"/>
  <c r="FW10" i="7"/>
  <c r="IF10" i="7"/>
  <c r="OE10" i="7"/>
  <c r="V79" i="10"/>
  <c r="EQ10" i="7"/>
  <c r="CE10" i="7"/>
  <c r="ER10" i="7"/>
  <c r="DM10" i="7"/>
  <c r="KR10" i="7"/>
  <c r="NB10" i="7" s="1"/>
  <c r="IG10" i="7"/>
  <c r="HC10" i="7"/>
  <c r="JL9" i="7"/>
  <c r="LV9" i="7" s="1"/>
  <c r="OF9" i="7" s="1"/>
  <c r="FW9" i="7"/>
  <c r="IF9" i="7"/>
  <c r="OE9" i="7"/>
  <c r="V78" i="10"/>
  <c r="EQ9" i="7"/>
  <c r="CE9" i="7"/>
  <c r="ER9" i="7"/>
  <c r="DM9" i="7"/>
  <c r="KR9" i="7"/>
  <c r="NB9" i="7" s="1"/>
  <c r="IG9" i="7"/>
  <c r="HC9" i="7"/>
  <c r="ER8" i="7"/>
  <c r="CF8" i="7"/>
  <c r="Y77" i="10"/>
  <c r="JM8" i="7"/>
  <c r="LW8" i="7" s="1"/>
  <c r="FX8" i="7"/>
  <c r="IG8" i="7"/>
  <c r="KS8" i="7"/>
  <c r="NC8" i="7" s="1"/>
  <c r="IH8" i="7"/>
  <c r="HD8" i="7"/>
  <c r="ES8" i="7"/>
  <c r="DN8" i="7"/>
  <c r="JL7" i="7"/>
  <c r="LV7" i="7" s="1"/>
  <c r="OF7" i="7" s="1"/>
  <c r="FW7" i="7"/>
  <c r="IF7" i="7"/>
  <c r="OE7" i="7"/>
  <c r="V76" i="10"/>
  <c r="EQ7" i="7"/>
  <c r="CE7" i="7"/>
  <c r="ER7" i="7"/>
  <c r="DM7" i="7"/>
  <c r="KR7" i="7"/>
  <c r="NB7" i="7" s="1"/>
  <c r="IG7" i="7"/>
  <c r="HC7" i="7"/>
  <c r="ER6" i="7"/>
  <c r="CF6" i="7"/>
  <c r="Y75" i="10"/>
  <c r="JM6" i="7"/>
  <c r="LW6" i="7" s="1"/>
  <c r="FX6" i="7"/>
  <c r="IG6" i="7"/>
  <c r="KS6" i="7"/>
  <c r="NC6" i="7" s="1"/>
  <c r="IH6" i="7"/>
  <c r="HD6" i="7"/>
  <c r="ES6" i="7"/>
  <c r="DN6" i="7"/>
  <c r="JL5" i="7"/>
  <c r="LV5" i="7" s="1"/>
  <c r="OF5" i="7" s="1"/>
  <c r="FW5" i="7"/>
  <c r="IF5" i="7"/>
  <c r="OE5" i="7"/>
  <c r="V74" i="10"/>
  <c r="EQ5" i="7"/>
  <c r="CE5" i="7"/>
  <c r="ER5" i="7"/>
  <c r="DM5" i="7"/>
  <c r="KR5" i="7"/>
  <c r="NB5" i="7" s="1"/>
  <c r="IG5" i="7"/>
  <c r="HC5" i="7"/>
  <c r="JL4" i="7"/>
  <c r="LV4" i="7" s="1"/>
  <c r="OF4" i="7" s="1"/>
  <c r="FW4" i="7"/>
  <c r="IF4" i="7"/>
  <c r="OE4" i="7"/>
  <c r="V73" i="10"/>
  <c r="EQ4" i="7"/>
  <c r="CE4" i="7"/>
  <c r="ER4" i="7"/>
  <c r="DM4" i="7"/>
  <c r="KR4" i="7"/>
  <c r="NB4" i="7" s="1"/>
  <c r="IG4" i="7"/>
  <c r="HC4" i="7"/>
  <c r="OD27" i="7"/>
  <c r="E10" i="8" s="1"/>
  <c r="FV27" i="7"/>
  <c r="JL3" i="7"/>
  <c r="LV3" i="7" s="1"/>
  <c r="FW3" i="7"/>
  <c r="IF3" i="7"/>
  <c r="IF27" i="7" s="1"/>
  <c r="LU27" i="7"/>
  <c r="OE3" i="7"/>
  <c r="V72" i="10"/>
  <c r="IF28" i="7"/>
  <c r="CD27" i="7"/>
  <c r="EQ3" i="7"/>
  <c r="CE3" i="7"/>
  <c r="ER3" i="7"/>
  <c r="ER27" i="7" s="1"/>
  <c r="DM3" i="7"/>
  <c r="HB27" i="7"/>
  <c r="KR3" i="7"/>
  <c r="NB3" i="7" s="1"/>
  <c r="IG3" i="7"/>
  <c r="IG27" i="7" s="1"/>
  <c r="HC3" i="7"/>
  <c r="NA27" i="7"/>
  <c r="DR26" i="6"/>
  <c r="HH26" i="6"/>
  <c r="FZ26" i="6"/>
  <c r="II26" i="6"/>
  <c r="C111" i="10"/>
  <c r="ET26" i="6"/>
  <c r="CH26" i="6"/>
  <c r="DR25" i="6"/>
  <c r="HH25" i="6"/>
  <c r="FZ25" i="6"/>
  <c r="II25" i="6"/>
  <c r="C110" i="10"/>
  <c r="ET25" i="6"/>
  <c r="CH25" i="6"/>
  <c r="DR24" i="6"/>
  <c r="HH24" i="6"/>
  <c r="FZ24" i="6"/>
  <c r="II24" i="6"/>
  <c r="C113" i="10"/>
  <c r="ET24" i="6"/>
  <c r="CH24" i="6"/>
  <c r="DR23" i="6"/>
  <c r="HH23" i="6"/>
  <c r="FZ23" i="6"/>
  <c r="II23" i="6"/>
  <c r="ET23" i="6"/>
  <c r="CH23" i="6"/>
  <c r="DR22" i="6"/>
  <c r="HH22" i="6"/>
  <c r="FZ22" i="6"/>
  <c r="II22" i="6"/>
  <c r="ET22" i="6"/>
  <c r="CH22" i="6"/>
  <c r="DR21" i="6"/>
  <c r="HH21" i="6"/>
  <c r="FZ21" i="6"/>
  <c r="II21" i="6"/>
  <c r="ET21" i="6"/>
  <c r="CH21" i="6"/>
  <c r="DR20" i="6"/>
  <c r="HH20" i="6"/>
  <c r="FZ20" i="6"/>
  <c r="II20" i="6"/>
  <c r="ET20" i="6"/>
  <c r="CH20" i="6"/>
  <c r="DR19" i="6"/>
  <c r="HH19" i="6"/>
  <c r="FZ19" i="6"/>
  <c r="II19" i="6"/>
  <c r="C101" i="10"/>
  <c r="ET19" i="6"/>
  <c r="CH19" i="6"/>
  <c r="DR18" i="6"/>
  <c r="HH18" i="6"/>
  <c r="FZ18" i="6"/>
  <c r="II18" i="6"/>
  <c r="C112" i="10"/>
  <c r="ET18" i="6"/>
  <c r="CH18" i="6"/>
  <c r="DR17" i="6"/>
  <c r="HH17" i="6"/>
  <c r="FZ17" i="6"/>
  <c r="II17" i="6"/>
  <c r="ET17" i="6"/>
  <c r="CH17" i="6"/>
  <c r="DR16" i="6"/>
  <c r="HH16" i="6"/>
  <c r="FZ16" i="6"/>
  <c r="II16" i="6"/>
  <c r="ET16" i="6"/>
  <c r="CH16" i="6"/>
  <c r="DR15" i="6"/>
  <c r="HH15" i="6"/>
  <c r="FZ15" i="6"/>
  <c r="II15" i="6"/>
  <c r="C92" i="10"/>
  <c r="ET15" i="6"/>
  <c r="CH15" i="6"/>
  <c r="DR14" i="6"/>
  <c r="HH14" i="6"/>
  <c r="FZ14" i="6"/>
  <c r="II14" i="6"/>
  <c r="ET14" i="6"/>
  <c r="CH14" i="6"/>
  <c r="DR13" i="6"/>
  <c r="HH13" i="6"/>
  <c r="FZ13" i="6"/>
  <c r="II13" i="6"/>
  <c r="ET13" i="6"/>
  <c r="CH13" i="6"/>
  <c r="DR12" i="6"/>
  <c r="HH12" i="6"/>
  <c r="FZ12" i="6"/>
  <c r="II12" i="6"/>
  <c r="ET12" i="6"/>
  <c r="CH12" i="6"/>
  <c r="DR11" i="6"/>
  <c r="HH11" i="6"/>
  <c r="FZ11" i="6"/>
  <c r="II11" i="6"/>
  <c r="C86" i="10"/>
  <c r="ET11" i="6"/>
  <c r="CH11" i="6"/>
  <c r="DR10" i="6"/>
  <c r="HH10" i="6"/>
  <c r="FZ10" i="6"/>
  <c r="II10" i="6"/>
  <c r="ET10" i="6"/>
  <c r="CH10" i="6"/>
  <c r="DR9" i="6"/>
  <c r="HH9" i="6"/>
  <c r="FZ9" i="6"/>
  <c r="II9" i="6"/>
  <c r="ET9" i="6"/>
  <c r="CH9" i="6"/>
  <c r="DR8" i="6"/>
  <c r="HH8" i="6"/>
  <c r="EU8" i="6"/>
  <c r="CI8" i="6"/>
  <c r="GA8" i="6"/>
  <c r="IJ8" i="6"/>
  <c r="DR7" i="6"/>
  <c r="HH7" i="6"/>
  <c r="FZ7" i="6"/>
  <c r="II7" i="6"/>
  <c r="ET7" i="6"/>
  <c r="CH7" i="6"/>
  <c r="DR6" i="6"/>
  <c r="HH6" i="6"/>
  <c r="EU6" i="6"/>
  <c r="CI6" i="6"/>
  <c r="GA6" i="6"/>
  <c r="IJ6" i="6"/>
  <c r="DR5" i="6"/>
  <c r="HH5" i="6"/>
  <c r="FZ5" i="6"/>
  <c r="II5" i="6"/>
  <c r="ET5" i="6"/>
  <c r="CH5" i="6"/>
  <c r="DR4" i="6"/>
  <c r="HH4" i="6"/>
  <c r="FZ4" i="6"/>
  <c r="II4" i="6"/>
  <c r="ET4" i="6"/>
  <c r="CH4" i="6"/>
  <c r="HF27" i="6"/>
  <c r="HG3" i="6"/>
  <c r="DP27" i="6"/>
  <c r="DP28" i="6" s="1"/>
  <c r="DQ3" i="6"/>
  <c r="IH27" i="6"/>
  <c r="FY27" i="6"/>
  <c r="FZ3" i="6"/>
  <c r="II3" i="6"/>
  <c r="C80" i="10"/>
  <c r="CG27" i="6"/>
  <c r="ET3" i="6"/>
  <c r="CH3" i="6"/>
  <c r="ES27" i="6"/>
  <c r="G4" i="8" s="1"/>
  <c r="ER28" i="6"/>
  <c r="E22" i="8"/>
  <c r="E5" i="8"/>
  <c r="ES28" i="6" l="1"/>
  <c r="II27" i="6"/>
  <c r="E6" i="8"/>
  <c r="F5" i="8"/>
  <c r="F6" i="8" s="1"/>
  <c r="CH27" i="6"/>
  <c r="W31" i="8" s="1"/>
  <c r="W32" i="8" s="1"/>
  <c r="EU3" i="6"/>
  <c r="CI3" i="6"/>
  <c r="ET27" i="6"/>
  <c r="V31" i="8"/>
  <c r="V32" i="8" s="1"/>
  <c r="CG28" i="6"/>
  <c r="FZ27" i="6"/>
  <c r="GA3" i="6"/>
  <c r="IJ3" i="6"/>
  <c r="DQ27" i="6"/>
  <c r="DQ28" i="6" s="1"/>
  <c r="DR3" i="6"/>
  <c r="HG27" i="6"/>
  <c r="HH3" i="6"/>
  <c r="EU4" i="6"/>
  <c r="CI4" i="6"/>
  <c r="GA4" i="6"/>
  <c r="IJ4" i="6"/>
  <c r="HI4" i="6"/>
  <c r="DS4" i="6"/>
  <c r="EU5" i="6"/>
  <c r="CI5" i="6"/>
  <c r="GA5" i="6"/>
  <c r="IJ5" i="6"/>
  <c r="HI5" i="6"/>
  <c r="DS5" i="6"/>
  <c r="GB6" i="6"/>
  <c r="IK6" i="6"/>
  <c r="EV6" i="6"/>
  <c r="CJ6" i="6"/>
  <c r="HI6" i="6"/>
  <c r="DS6" i="6"/>
  <c r="EU7" i="6"/>
  <c r="CI7" i="6"/>
  <c r="GA7" i="6"/>
  <c r="IJ7" i="6"/>
  <c r="HI7" i="6"/>
  <c r="DS7" i="6"/>
  <c r="GB8" i="6"/>
  <c r="IK8" i="6"/>
  <c r="EV8" i="6"/>
  <c r="CJ8" i="6"/>
  <c r="HI8" i="6"/>
  <c r="DS8" i="6"/>
  <c r="EU9" i="6"/>
  <c r="CI9" i="6"/>
  <c r="GA9" i="6"/>
  <c r="IJ9" i="6"/>
  <c r="HI9" i="6"/>
  <c r="DS9" i="6"/>
  <c r="EU10" i="6"/>
  <c r="CI10" i="6"/>
  <c r="GA10" i="6"/>
  <c r="IJ10" i="6"/>
  <c r="HI10" i="6"/>
  <c r="DS10" i="6"/>
  <c r="EU11" i="6"/>
  <c r="CI11" i="6"/>
  <c r="GA11" i="6"/>
  <c r="IJ11" i="6"/>
  <c r="HI11" i="6"/>
  <c r="DS11" i="6"/>
  <c r="EU12" i="6"/>
  <c r="CI12" i="6"/>
  <c r="GA12" i="6"/>
  <c r="IJ12" i="6"/>
  <c r="HI12" i="6"/>
  <c r="DS12" i="6"/>
  <c r="EU13" i="6"/>
  <c r="CI13" i="6"/>
  <c r="GA13" i="6"/>
  <c r="IJ13" i="6"/>
  <c r="HI13" i="6"/>
  <c r="DS13" i="6"/>
  <c r="EU14" i="6"/>
  <c r="CI14" i="6"/>
  <c r="GA14" i="6"/>
  <c r="IJ14" i="6"/>
  <c r="HI14" i="6"/>
  <c r="DS14" i="6"/>
  <c r="EU15" i="6"/>
  <c r="CI15" i="6"/>
  <c r="GA15" i="6"/>
  <c r="IJ15" i="6"/>
  <c r="HI15" i="6"/>
  <c r="DS15" i="6"/>
  <c r="EU16" i="6"/>
  <c r="CI16" i="6"/>
  <c r="GA16" i="6"/>
  <c r="IJ16" i="6"/>
  <c r="HI16" i="6"/>
  <c r="DS16" i="6"/>
  <c r="EU17" i="6"/>
  <c r="CI17" i="6"/>
  <c r="GA17" i="6"/>
  <c r="IJ17" i="6"/>
  <c r="HI17" i="6"/>
  <c r="DS17" i="6"/>
  <c r="EU18" i="6"/>
  <c r="CI18" i="6"/>
  <c r="GA18" i="6"/>
  <c r="IJ18" i="6"/>
  <c r="HI18" i="6"/>
  <c r="DS18" i="6"/>
  <c r="EU19" i="6"/>
  <c r="CI19" i="6"/>
  <c r="C104" i="10"/>
  <c r="GA19" i="6"/>
  <c r="IJ19" i="6"/>
  <c r="HI19" i="6"/>
  <c r="DS19" i="6"/>
  <c r="EU20" i="6"/>
  <c r="CI20" i="6"/>
  <c r="GA20" i="6"/>
  <c r="IJ20" i="6"/>
  <c r="HI20" i="6"/>
  <c r="DS20" i="6"/>
  <c r="EU21" i="6"/>
  <c r="CI21" i="6"/>
  <c r="GA21" i="6"/>
  <c r="IJ21" i="6"/>
  <c r="HI21" i="6"/>
  <c r="DS21" i="6"/>
  <c r="EU22" i="6"/>
  <c r="CI22" i="6"/>
  <c r="GA22" i="6"/>
  <c r="IJ22" i="6"/>
  <c r="HI22" i="6"/>
  <c r="DS22" i="6"/>
  <c r="EU23" i="6"/>
  <c r="CI23" i="6"/>
  <c r="GA23" i="6"/>
  <c r="IJ23" i="6"/>
  <c r="HI23" i="6"/>
  <c r="DS23" i="6"/>
  <c r="EU24" i="6"/>
  <c r="CI24" i="6"/>
  <c r="GA24" i="6"/>
  <c r="IJ24" i="6"/>
  <c r="HI24" i="6"/>
  <c r="DS24" i="6"/>
  <c r="EU25" i="6"/>
  <c r="CI25" i="6"/>
  <c r="GA25" i="6"/>
  <c r="IJ25" i="6"/>
  <c r="HI25" i="6"/>
  <c r="DS25" i="6"/>
  <c r="EU26" i="6"/>
  <c r="CI26" i="6"/>
  <c r="GA26" i="6"/>
  <c r="IJ26" i="6"/>
  <c r="HI26" i="6"/>
  <c r="DS26" i="6"/>
  <c r="HC27" i="7"/>
  <c r="KS3" i="7"/>
  <c r="NC3" i="7" s="1"/>
  <c r="HD3" i="7"/>
  <c r="NB27" i="7"/>
  <c r="DN3" i="7"/>
  <c r="CE27" i="7"/>
  <c r="CF3" i="7"/>
  <c r="EQ27" i="7"/>
  <c r="IG28" i="7"/>
  <c r="V80" i="10"/>
  <c r="AB80" i="10" s="1"/>
  <c r="Y72" i="10"/>
  <c r="FW27" i="7"/>
  <c r="JM3" i="7"/>
  <c r="LW3" i="7" s="1"/>
  <c r="FX3" i="7"/>
  <c r="OF3" i="7"/>
  <c r="KS4" i="7"/>
  <c r="NC4" i="7" s="1"/>
  <c r="HD4" i="7"/>
  <c r="DN4" i="7"/>
  <c r="CF4" i="7"/>
  <c r="Y73" i="10"/>
  <c r="JM4" i="7"/>
  <c r="LW4" i="7" s="1"/>
  <c r="FX4" i="7"/>
  <c r="KS5" i="7"/>
  <c r="NC5" i="7" s="1"/>
  <c r="HD5" i="7"/>
  <c r="DN5" i="7"/>
  <c r="CF5" i="7"/>
  <c r="Y74" i="10"/>
  <c r="JM5" i="7"/>
  <c r="LW5" i="7" s="1"/>
  <c r="FX5" i="7"/>
  <c r="DO6" i="7"/>
  <c r="KT6" i="7"/>
  <c r="ND6" i="7" s="1"/>
  <c r="HE6" i="7"/>
  <c r="JN6" i="7"/>
  <c r="LX6" i="7" s="1"/>
  <c r="OH6" i="7" s="1"/>
  <c r="FY6" i="7"/>
  <c r="OG6" i="7"/>
  <c r="CG6" i="7"/>
  <c r="KS7" i="7"/>
  <c r="NC7" i="7" s="1"/>
  <c r="HD7" i="7"/>
  <c r="DN7" i="7"/>
  <c r="CF7" i="7"/>
  <c r="Y76" i="10"/>
  <c r="JM7" i="7"/>
  <c r="LW7" i="7" s="1"/>
  <c r="FX7" i="7"/>
  <c r="DO8" i="7"/>
  <c r="KT8" i="7"/>
  <c r="ND8" i="7" s="1"/>
  <c r="HE8" i="7"/>
  <c r="JN8" i="7"/>
  <c r="LX8" i="7" s="1"/>
  <c r="OH8" i="7" s="1"/>
  <c r="FY8" i="7"/>
  <c r="OG8" i="7"/>
  <c r="CG8" i="7"/>
  <c r="KS9" i="7"/>
  <c r="NC9" i="7" s="1"/>
  <c r="HD9" i="7"/>
  <c r="DN9" i="7"/>
  <c r="CF9" i="7"/>
  <c r="Y78" i="10"/>
  <c r="JM9" i="7"/>
  <c r="LW9" i="7" s="1"/>
  <c r="FX9" i="7"/>
  <c r="KS10" i="7"/>
  <c r="NC10" i="7" s="1"/>
  <c r="HD10" i="7"/>
  <c r="DN10" i="7"/>
  <c r="CF10" i="7"/>
  <c r="Y79" i="10"/>
  <c r="JM10" i="7"/>
  <c r="LW10" i="7" s="1"/>
  <c r="FX10" i="7"/>
  <c r="KS11" i="7"/>
  <c r="NC11" i="7" s="1"/>
  <c r="HD11" i="7"/>
  <c r="DN11" i="7"/>
  <c r="CF11" i="7"/>
  <c r="V86" i="10"/>
  <c r="AB86" i="10" s="1"/>
  <c r="Y82" i="10"/>
  <c r="JM11" i="7"/>
  <c r="LW11" i="7" s="1"/>
  <c r="FX11" i="7"/>
  <c r="KS12" i="7"/>
  <c r="NC12" i="7" s="1"/>
  <c r="HD12" i="7"/>
  <c r="DN12" i="7"/>
  <c r="CF12" i="7"/>
  <c r="Y83" i="10"/>
  <c r="JM12" i="7"/>
  <c r="LW12" i="7" s="1"/>
  <c r="FX12" i="7"/>
  <c r="KS13" i="7"/>
  <c r="NC13" i="7" s="1"/>
  <c r="HD13" i="7"/>
  <c r="DN13" i="7"/>
  <c r="CF13" i="7"/>
  <c r="Y84" i="10"/>
  <c r="JM13" i="7"/>
  <c r="LW13" i="7" s="1"/>
  <c r="FX13" i="7"/>
  <c r="KS14" i="7"/>
  <c r="NC14" i="7" s="1"/>
  <c r="HD14" i="7"/>
  <c r="DN14" i="7"/>
  <c r="CF14" i="7"/>
  <c r="Y85" i="10"/>
  <c r="JM14" i="7"/>
  <c r="LW14" i="7" s="1"/>
  <c r="FX14" i="7"/>
  <c r="KS15" i="7"/>
  <c r="NC15" i="7" s="1"/>
  <c r="HD15" i="7"/>
  <c r="DN15" i="7"/>
  <c r="CF15" i="7"/>
  <c r="V92" i="10"/>
  <c r="AB92" i="10" s="1"/>
  <c r="Y88" i="10"/>
  <c r="JM15" i="7"/>
  <c r="LW15" i="7" s="1"/>
  <c r="FX15" i="7"/>
  <c r="KS16" i="7"/>
  <c r="NC16" i="7" s="1"/>
  <c r="HD16" i="7"/>
  <c r="DN16" i="7"/>
  <c r="CF16" i="7"/>
  <c r="Y89" i="10"/>
  <c r="JM16" i="7"/>
  <c r="LW16" i="7" s="1"/>
  <c r="FX16" i="7"/>
  <c r="KS17" i="7"/>
  <c r="NC17" i="7" s="1"/>
  <c r="HD17" i="7"/>
  <c r="DN17" i="7"/>
  <c r="CF17" i="7"/>
  <c r="Y90" i="10"/>
  <c r="JM17" i="7"/>
  <c r="LW17" i="7" s="1"/>
  <c r="FX17" i="7"/>
  <c r="KS18" i="7"/>
  <c r="NC18" i="7" s="1"/>
  <c r="HD18" i="7"/>
  <c r="DN18" i="7"/>
  <c r="CF18" i="7"/>
  <c r="V112" i="10"/>
  <c r="AB112" i="10"/>
  <c r="Y91" i="10"/>
  <c r="JM18" i="7"/>
  <c r="LW18" i="7" s="1"/>
  <c r="FX18" i="7"/>
  <c r="KS19" i="7"/>
  <c r="NC19" i="7" s="1"/>
  <c r="HD19" i="7"/>
  <c r="DN19" i="7"/>
  <c r="CF19" i="7"/>
  <c r="Y94" i="10"/>
  <c r="JM19" i="7"/>
  <c r="LW19" i="7" s="1"/>
  <c r="FX19" i="7"/>
  <c r="KS20" i="7"/>
  <c r="NC20" i="7" s="1"/>
  <c r="HD20" i="7"/>
  <c r="DN20" i="7"/>
  <c r="CF20" i="7"/>
  <c r="Y95" i="10"/>
  <c r="JM20" i="7"/>
  <c r="LW20" i="7" s="1"/>
  <c r="FX20" i="7"/>
  <c r="KS21" i="7"/>
  <c r="NC21" i="7" s="1"/>
  <c r="HD21" i="7"/>
  <c r="DN21" i="7"/>
  <c r="CF21" i="7"/>
  <c r="Y96" i="10"/>
  <c r="JM21" i="7"/>
  <c r="LW21" i="7" s="1"/>
  <c r="FX21" i="7"/>
  <c r="KS22" i="7"/>
  <c r="NC22" i="7" s="1"/>
  <c r="HD22" i="7"/>
  <c r="ES22" i="7"/>
  <c r="DN22" i="7"/>
  <c r="CG22" i="7"/>
  <c r="Y97" i="10"/>
  <c r="JM22" i="7"/>
  <c r="LW22" i="7" s="1"/>
  <c r="FX22" i="7"/>
  <c r="KS23" i="7"/>
  <c r="NC23" i="7" s="1"/>
  <c r="HD23" i="7"/>
  <c r="DN23" i="7"/>
  <c r="CF23" i="7"/>
  <c r="Y98" i="10"/>
  <c r="JM23" i="7"/>
  <c r="LW23" i="7" s="1"/>
  <c r="FX23" i="7"/>
  <c r="KS24" i="7"/>
  <c r="NC24" i="7" s="1"/>
  <c r="HD24" i="7"/>
  <c r="DN24" i="7"/>
  <c r="CF24" i="7"/>
  <c r="V113" i="10"/>
  <c r="AB113" i="10"/>
  <c r="Y99" i="10"/>
  <c r="JM24" i="7"/>
  <c r="LW24" i="7" s="1"/>
  <c r="FX24" i="7"/>
  <c r="KS25" i="7"/>
  <c r="NC25" i="7" s="1"/>
  <c r="HD25" i="7"/>
  <c r="DN25" i="7"/>
  <c r="CF25" i="7"/>
  <c r="B24" i="8"/>
  <c r="C23" i="8"/>
  <c r="B12" i="8"/>
  <c r="C11" i="8"/>
  <c r="C12" i="8" s="1"/>
  <c r="OD28" i="7"/>
  <c r="D22" i="8"/>
  <c r="OE25" i="7"/>
  <c r="V100" i="10"/>
  <c r="JM25" i="7"/>
  <c r="FX25" i="7"/>
  <c r="KQ29" i="7"/>
  <c r="LV25" i="7"/>
  <c r="KS26" i="7"/>
  <c r="NC26" i="7" s="1"/>
  <c r="HD26" i="7"/>
  <c r="DN26" i="7"/>
  <c r="CF26" i="7"/>
  <c r="V111" i="10"/>
  <c r="Y103" i="10"/>
  <c r="AE103" i="10" s="1"/>
  <c r="JM26" i="7"/>
  <c r="LW26" i="7" s="1"/>
  <c r="FX26" i="7"/>
  <c r="J17" i="8"/>
  <c r="J18" i="8" s="1"/>
  <c r="Q104" i="10"/>
  <c r="D11" i="8" l="1"/>
  <c r="D12" i="8" s="1"/>
  <c r="G5" i="8"/>
  <c r="G6" i="8" s="1"/>
  <c r="CH28" i="6"/>
  <c r="K17" i="8"/>
  <c r="K18" i="8" s="1"/>
  <c r="JN26" i="7"/>
  <c r="LX26" i="7" s="1"/>
  <c r="OH26" i="7" s="1"/>
  <c r="FY26" i="7"/>
  <c r="IH26" i="7"/>
  <c r="OG26" i="7"/>
  <c r="Y111" i="10"/>
  <c r="AB111" i="10"/>
  <c r="ES26" i="7"/>
  <c r="CG26" i="7"/>
  <c r="ET26" i="7"/>
  <c r="DO26" i="7"/>
  <c r="KT26" i="7"/>
  <c r="ND26" i="7" s="1"/>
  <c r="II26" i="7"/>
  <c r="HE26" i="7"/>
  <c r="OF25" i="7"/>
  <c r="LV27" i="7"/>
  <c r="JN25" i="7"/>
  <c r="FY25" i="7"/>
  <c r="HC30" i="7"/>
  <c r="HC31" i="7" s="1"/>
  <c r="IH25" i="7"/>
  <c r="IH30" i="7" s="1"/>
  <c r="KR29" i="7"/>
  <c r="LW25" i="7"/>
  <c r="V110" i="10"/>
  <c r="AB110" i="10"/>
  <c r="V101" i="10"/>
  <c r="Y100" i="10"/>
  <c r="Y101" i="10" s="1"/>
  <c r="AE101" i="10" s="1"/>
  <c r="OE27" i="7"/>
  <c r="F10" i="8" s="1"/>
  <c r="OE28" i="7"/>
  <c r="C24" i="8"/>
  <c r="D23" i="8"/>
  <c r="ES25" i="7"/>
  <c r="CG25" i="7"/>
  <c r="ET25" i="7"/>
  <c r="DO25" i="7"/>
  <c r="HD30" i="7"/>
  <c r="HD31" i="7" s="1"/>
  <c r="KT25" i="7"/>
  <c r="ND25" i="7" s="1"/>
  <c r="II25" i="7"/>
  <c r="II30" i="7" s="1"/>
  <c r="HE25" i="7"/>
  <c r="JN24" i="7"/>
  <c r="LX24" i="7" s="1"/>
  <c r="OH24" i="7" s="1"/>
  <c r="FY24" i="7"/>
  <c r="IH24" i="7"/>
  <c r="OG24" i="7"/>
  <c r="Y113" i="10"/>
  <c r="AE113" i="10"/>
  <c r="ES24" i="7"/>
  <c r="CG24" i="7"/>
  <c r="ET24" i="7"/>
  <c r="DO24" i="7"/>
  <c r="KT24" i="7"/>
  <c r="ND24" i="7" s="1"/>
  <c r="II24" i="7"/>
  <c r="HE24" i="7"/>
  <c r="JN23" i="7"/>
  <c r="LX23" i="7" s="1"/>
  <c r="OH23" i="7" s="1"/>
  <c r="FY23" i="7"/>
  <c r="IH23" i="7"/>
  <c r="OG23" i="7"/>
  <c r="ES23" i="7"/>
  <c r="CG23" i="7"/>
  <c r="ET23" i="7"/>
  <c r="DO23" i="7"/>
  <c r="KT23" i="7"/>
  <c r="ND23" i="7" s="1"/>
  <c r="II23" i="7"/>
  <c r="HE23" i="7"/>
  <c r="JN22" i="7"/>
  <c r="LX22" i="7" s="1"/>
  <c r="OH22" i="7" s="1"/>
  <c r="FY22" i="7"/>
  <c r="IH22" i="7"/>
  <c r="OG22" i="7"/>
  <c r="CH22" i="7"/>
  <c r="ET22" i="7"/>
  <c r="DO22" i="7"/>
  <c r="KT22" i="7"/>
  <c r="ND22" i="7" s="1"/>
  <c r="II22" i="7"/>
  <c r="HE22" i="7"/>
  <c r="JN21" i="7"/>
  <c r="LX21" i="7" s="1"/>
  <c r="OH21" i="7" s="1"/>
  <c r="FY21" i="7"/>
  <c r="IH21" i="7"/>
  <c r="OG21" i="7"/>
  <c r="ES21" i="7"/>
  <c r="CG21" i="7"/>
  <c r="ET21" i="7"/>
  <c r="DO21" i="7"/>
  <c r="KT21" i="7"/>
  <c r="ND21" i="7" s="1"/>
  <c r="II21" i="7"/>
  <c r="HE21" i="7"/>
  <c r="JN20" i="7"/>
  <c r="LX20" i="7" s="1"/>
  <c r="OH20" i="7" s="1"/>
  <c r="FY20" i="7"/>
  <c r="IH20" i="7"/>
  <c r="OG20" i="7"/>
  <c r="ES20" i="7"/>
  <c r="CG20" i="7"/>
  <c r="ET20" i="7"/>
  <c r="DO20" i="7"/>
  <c r="KT20" i="7"/>
  <c r="ND20" i="7" s="1"/>
  <c r="II20" i="7"/>
  <c r="HE20" i="7"/>
  <c r="JN19" i="7"/>
  <c r="LX19" i="7" s="1"/>
  <c r="OH19" i="7" s="1"/>
  <c r="FY19" i="7"/>
  <c r="IH19" i="7"/>
  <c r="OG19" i="7"/>
  <c r="ES19" i="7"/>
  <c r="CG19" i="7"/>
  <c r="ET19" i="7"/>
  <c r="DO19" i="7"/>
  <c r="KT19" i="7"/>
  <c r="ND19" i="7" s="1"/>
  <c r="II19" i="7"/>
  <c r="HE19" i="7"/>
  <c r="JN18" i="7"/>
  <c r="LX18" i="7" s="1"/>
  <c r="OH18" i="7" s="1"/>
  <c r="FY18" i="7"/>
  <c r="IH18" i="7"/>
  <c r="OG18" i="7"/>
  <c r="Y112" i="10"/>
  <c r="AE112" i="10"/>
  <c r="ES18" i="7"/>
  <c r="CG18" i="7"/>
  <c r="ET18" i="7"/>
  <c r="DO18" i="7"/>
  <c r="KT18" i="7"/>
  <c r="ND18" i="7" s="1"/>
  <c r="II18" i="7"/>
  <c r="HE18" i="7"/>
  <c r="JN17" i="7"/>
  <c r="LX17" i="7" s="1"/>
  <c r="OH17" i="7" s="1"/>
  <c r="FY17" i="7"/>
  <c r="IH17" i="7"/>
  <c r="OG17" i="7"/>
  <c r="ES17" i="7"/>
  <c r="CG17" i="7"/>
  <c r="ET17" i="7"/>
  <c r="DO17" i="7"/>
  <c r="KT17" i="7"/>
  <c r="ND17" i="7" s="1"/>
  <c r="II17" i="7"/>
  <c r="HE17" i="7"/>
  <c r="JN16" i="7"/>
  <c r="LX16" i="7" s="1"/>
  <c r="OH16" i="7" s="1"/>
  <c r="FY16" i="7"/>
  <c r="IH16" i="7"/>
  <c r="OG16" i="7"/>
  <c r="ES16" i="7"/>
  <c r="CG16" i="7"/>
  <c r="ET16" i="7"/>
  <c r="DO16" i="7"/>
  <c r="KT16" i="7"/>
  <c r="ND16" i="7" s="1"/>
  <c r="II16" i="7"/>
  <c r="HE16" i="7"/>
  <c r="JN15" i="7"/>
  <c r="LX15" i="7" s="1"/>
  <c r="OH15" i="7" s="1"/>
  <c r="FY15" i="7"/>
  <c r="IH15" i="7"/>
  <c r="OG15" i="7"/>
  <c r="Y92" i="10"/>
  <c r="AE92" i="10" s="1"/>
  <c r="ES15" i="7"/>
  <c r="CG15" i="7"/>
  <c r="ET15" i="7"/>
  <c r="DO15" i="7"/>
  <c r="KT15" i="7"/>
  <c r="ND15" i="7" s="1"/>
  <c r="II15" i="7"/>
  <c r="HE15" i="7"/>
  <c r="JN14" i="7"/>
  <c r="LX14" i="7" s="1"/>
  <c r="OH14" i="7" s="1"/>
  <c r="FY14" i="7"/>
  <c r="IH14" i="7"/>
  <c r="OG14" i="7"/>
  <c r="ES14" i="7"/>
  <c r="CG14" i="7"/>
  <c r="ET14" i="7"/>
  <c r="DO14" i="7"/>
  <c r="KT14" i="7"/>
  <c r="ND14" i="7" s="1"/>
  <c r="II14" i="7"/>
  <c r="HE14" i="7"/>
  <c r="JN13" i="7"/>
  <c r="LX13" i="7" s="1"/>
  <c r="OH13" i="7" s="1"/>
  <c r="FY13" i="7"/>
  <c r="IH13" i="7"/>
  <c r="OG13" i="7"/>
  <c r="ES13" i="7"/>
  <c r="CG13" i="7"/>
  <c r="ET13" i="7"/>
  <c r="DO13" i="7"/>
  <c r="KT13" i="7"/>
  <c r="ND13" i="7" s="1"/>
  <c r="II13" i="7"/>
  <c r="HE13" i="7"/>
  <c r="JN12" i="7"/>
  <c r="LX12" i="7" s="1"/>
  <c r="OH12" i="7" s="1"/>
  <c r="FY12" i="7"/>
  <c r="IH12" i="7"/>
  <c r="OG12" i="7"/>
  <c r="ES12" i="7"/>
  <c r="CG12" i="7"/>
  <c r="ET12" i="7"/>
  <c r="DO12" i="7"/>
  <c r="KT12" i="7"/>
  <c r="ND12" i="7" s="1"/>
  <c r="II12" i="7"/>
  <c r="HE12" i="7"/>
  <c r="JN11" i="7"/>
  <c r="LX11" i="7" s="1"/>
  <c r="OH11" i="7" s="1"/>
  <c r="FY11" i="7"/>
  <c r="IH11" i="7"/>
  <c r="OG11" i="7"/>
  <c r="Y86" i="10"/>
  <c r="AE86" i="10" s="1"/>
  <c r="ES11" i="7"/>
  <c r="CG11" i="7"/>
  <c r="ET11" i="7"/>
  <c r="DO11" i="7"/>
  <c r="KT11" i="7"/>
  <c r="ND11" i="7" s="1"/>
  <c r="II11" i="7"/>
  <c r="HE11" i="7"/>
  <c r="JN10" i="7"/>
  <c r="LX10" i="7" s="1"/>
  <c r="OH10" i="7" s="1"/>
  <c r="FY10" i="7"/>
  <c r="IH10" i="7"/>
  <c r="OG10" i="7"/>
  <c r="ES10" i="7"/>
  <c r="CG10" i="7"/>
  <c r="ET10" i="7"/>
  <c r="DO10" i="7"/>
  <c r="KT10" i="7"/>
  <c r="ND10" i="7" s="1"/>
  <c r="II10" i="7"/>
  <c r="HE10" i="7"/>
  <c r="JN9" i="7"/>
  <c r="LX9" i="7" s="1"/>
  <c r="OH9" i="7" s="1"/>
  <c r="FY9" i="7"/>
  <c r="IH9" i="7"/>
  <c r="OG9" i="7"/>
  <c r="ES9" i="7"/>
  <c r="CG9" i="7"/>
  <c r="ET9" i="7"/>
  <c r="DO9" i="7"/>
  <c r="KT9" i="7"/>
  <c r="ND9" i="7" s="1"/>
  <c r="II9" i="7"/>
  <c r="HE9" i="7"/>
  <c r="ET8" i="7"/>
  <c r="CH8" i="7"/>
  <c r="JO8" i="7"/>
  <c r="LY8" i="7" s="1"/>
  <c r="FZ8" i="7"/>
  <c r="II8" i="7"/>
  <c r="KU8" i="7"/>
  <c r="NE8" i="7" s="1"/>
  <c r="IJ8" i="7"/>
  <c r="HF8" i="7"/>
  <c r="EU8" i="7"/>
  <c r="DP8" i="7"/>
  <c r="JN7" i="7"/>
  <c r="LX7" i="7" s="1"/>
  <c r="OH7" i="7" s="1"/>
  <c r="FY7" i="7"/>
  <c r="IH7" i="7"/>
  <c r="OG7" i="7"/>
  <c r="ES7" i="7"/>
  <c r="CG7" i="7"/>
  <c r="ET7" i="7"/>
  <c r="DO7" i="7"/>
  <c r="KT7" i="7"/>
  <c r="ND7" i="7" s="1"/>
  <c r="II7" i="7"/>
  <c r="HE7" i="7"/>
  <c r="ET6" i="7"/>
  <c r="CH6" i="7"/>
  <c r="JO6" i="7"/>
  <c r="LY6" i="7" s="1"/>
  <c r="FZ6" i="7"/>
  <c r="II6" i="7"/>
  <c r="KU6" i="7"/>
  <c r="NE6" i="7" s="1"/>
  <c r="IJ6" i="7"/>
  <c r="HF6" i="7"/>
  <c r="EU6" i="7"/>
  <c r="DP6" i="7"/>
  <c r="JN5" i="7"/>
  <c r="LX5" i="7" s="1"/>
  <c r="OH5" i="7" s="1"/>
  <c r="FY5" i="7"/>
  <c r="IH5" i="7"/>
  <c r="OG5" i="7"/>
  <c r="ES5" i="7"/>
  <c r="CG5" i="7"/>
  <c r="ET5" i="7"/>
  <c r="DO5" i="7"/>
  <c r="KT5" i="7"/>
  <c r="ND5" i="7" s="1"/>
  <c r="II5" i="7"/>
  <c r="HE5" i="7"/>
  <c r="JN4" i="7"/>
  <c r="LX4" i="7" s="1"/>
  <c r="OH4" i="7" s="1"/>
  <c r="FY4" i="7"/>
  <c r="IH4" i="7"/>
  <c r="OG4" i="7"/>
  <c r="ES4" i="7"/>
  <c r="CG4" i="7"/>
  <c r="ET4" i="7"/>
  <c r="DO4" i="7"/>
  <c r="KT4" i="7"/>
  <c r="ND4" i="7" s="1"/>
  <c r="II4" i="7"/>
  <c r="HE4" i="7"/>
  <c r="OF27" i="7"/>
  <c r="G10" i="8" s="1"/>
  <c r="FX27" i="7"/>
  <c r="JN3" i="7"/>
  <c r="LX3" i="7" s="1"/>
  <c r="FY3" i="7"/>
  <c r="IH3" i="7"/>
  <c r="IH27" i="7" s="1"/>
  <c r="LW27" i="7"/>
  <c r="OG3" i="7"/>
  <c r="Y80" i="10"/>
  <c r="AE80" i="10" s="1"/>
  <c r="IH28" i="7"/>
  <c r="CF27" i="7"/>
  <c r="ES3" i="7"/>
  <c r="CG3" i="7"/>
  <c r="ET3" i="7"/>
  <c r="ET27" i="7" s="1"/>
  <c r="DO3" i="7"/>
  <c r="HD27" i="7"/>
  <c r="KT3" i="7"/>
  <c r="ND3" i="7" s="1"/>
  <c r="II3" i="7"/>
  <c r="II27" i="7" s="1"/>
  <c r="HE3" i="7"/>
  <c r="NC27" i="7"/>
  <c r="DT26" i="6"/>
  <c r="HJ26" i="6"/>
  <c r="GB26" i="6"/>
  <c r="IK26" i="6"/>
  <c r="EV26" i="6"/>
  <c r="CJ26" i="6"/>
  <c r="DT25" i="6"/>
  <c r="HJ25" i="6"/>
  <c r="GB25" i="6"/>
  <c r="IK25" i="6"/>
  <c r="EV25" i="6"/>
  <c r="CJ25" i="6"/>
  <c r="DT24" i="6"/>
  <c r="HJ24" i="6"/>
  <c r="GB24" i="6"/>
  <c r="IK24" i="6"/>
  <c r="EV24" i="6"/>
  <c r="CJ24" i="6"/>
  <c r="DT23" i="6"/>
  <c r="HJ23" i="6"/>
  <c r="GB23" i="6"/>
  <c r="IK23" i="6"/>
  <c r="EV23" i="6"/>
  <c r="CJ23" i="6"/>
  <c r="DT22" i="6"/>
  <c r="HJ22" i="6"/>
  <c r="GB22" i="6"/>
  <c r="IK22" i="6"/>
  <c r="EV22" i="6"/>
  <c r="CJ22" i="6"/>
  <c r="DT21" i="6"/>
  <c r="HJ21" i="6"/>
  <c r="GB21" i="6"/>
  <c r="IK21" i="6"/>
  <c r="EV21" i="6"/>
  <c r="CJ21" i="6"/>
  <c r="DT20" i="6"/>
  <c r="HJ20" i="6"/>
  <c r="GB20" i="6"/>
  <c r="IK20" i="6"/>
  <c r="EV20" i="6"/>
  <c r="CJ20" i="6"/>
  <c r="DT19" i="6"/>
  <c r="HJ19" i="6"/>
  <c r="GB19" i="6"/>
  <c r="IK19" i="6"/>
  <c r="EV19" i="6"/>
  <c r="CJ19" i="6"/>
  <c r="DT18" i="6"/>
  <c r="HJ18" i="6"/>
  <c r="GB18" i="6"/>
  <c r="IK18" i="6"/>
  <c r="EV18" i="6"/>
  <c r="CJ18" i="6"/>
  <c r="DT17" i="6"/>
  <c r="HJ17" i="6"/>
  <c r="GB17" i="6"/>
  <c r="IK17" i="6"/>
  <c r="EV17" i="6"/>
  <c r="CJ17" i="6"/>
  <c r="DT16" i="6"/>
  <c r="HJ16" i="6"/>
  <c r="GB16" i="6"/>
  <c r="IK16" i="6"/>
  <c r="EV16" i="6"/>
  <c r="CJ16" i="6"/>
  <c r="DT15" i="6"/>
  <c r="HJ15" i="6"/>
  <c r="GB15" i="6"/>
  <c r="IK15" i="6"/>
  <c r="EV15" i="6"/>
  <c r="CJ15" i="6"/>
  <c r="DT14" i="6"/>
  <c r="HJ14" i="6"/>
  <c r="GB14" i="6"/>
  <c r="IK14" i="6"/>
  <c r="EV14" i="6"/>
  <c r="CJ14" i="6"/>
  <c r="DT13" i="6"/>
  <c r="HJ13" i="6"/>
  <c r="GB13" i="6"/>
  <c r="IK13" i="6"/>
  <c r="EV13" i="6"/>
  <c r="CJ13" i="6"/>
  <c r="DT12" i="6"/>
  <c r="HJ12" i="6"/>
  <c r="GB12" i="6"/>
  <c r="IK12" i="6"/>
  <c r="EV12" i="6"/>
  <c r="CJ12" i="6"/>
  <c r="DT11" i="6"/>
  <c r="HJ11" i="6"/>
  <c r="GB11" i="6"/>
  <c r="IK11" i="6"/>
  <c r="EV11" i="6"/>
  <c r="CJ11" i="6"/>
  <c r="DT10" i="6"/>
  <c r="HJ10" i="6"/>
  <c r="GB10" i="6"/>
  <c r="IK10" i="6"/>
  <c r="EV10" i="6"/>
  <c r="CJ10" i="6"/>
  <c r="DT9" i="6"/>
  <c r="HJ9" i="6"/>
  <c r="GB9" i="6"/>
  <c r="IK9" i="6"/>
  <c r="EV9" i="6"/>
  <c r="CJ9" i="6"/>
  <c r="DT8" i="6"/>
  <c r="HJ8" i="6"/>
  <c r="EW8" i="6"/>
  <c r="D77" i="10" s="1"/>
  <c r="CK8" i="6"/>
  <c r="GC8" i="6"/>
  <c r="IL8" i="6"/>
  <c r="DT7" i="6"/>
  <c r="HJ7" i="6"/>
  <c r="GB7" i="6"/>
  <c r="IK7" i="6"/>
  <c r="EV7" i="6"/>
  <c r="CJ7" i="6"/>
  <c r="DT6" i="6"/>
  <c r="HJ6" i="6"/>
  <c r="EW6" i="6"/>
  <c r="D75" i="10" s="1"/>
  <c r="CK6" i="6"/>
  <c r="GC6" i="6"/>
  <c r="IL6" i="6"/>
  <c r="DT5" i="6"/>
  <c r="HJ5" i="6"/>
  <c r="GB5" i="6"/>
  <c r="IK5" i="6"/>
  <c r="EV5" i="6"/>
  <c r="CJ5" i="6"/>
  <c r="DT4" i="6"/>
  <c r="HJ4" i="6"/>
  <c r="GB4" i="6"/>
  <c r="IK4" i="6"/>
  <c r="EV4" i="6"/>
  <c r="CJ4" i="6"/>
  <c r="HH27" i="6"/>
  <c r="HI3" i="6"/>
  <c r="DR27" i="6"/>
  <c r="DR28" i="6" s="1"/>
  <c r="DS3" i="6"/>
  <c r="IJ27" i="6"/>
  <c r="GA27" i="6"/>
  <c r="GB3" i="6"/>
  <c r="IK3" i="6"/>
  <c r="H4" i="8"/>
  <c r="ET28" i="6"/>
  <c r="CI27" i="6"/>
  <c r="EV3" i="6"/>
  <c r="CJ3" i="6"/>
  <c r="EU27" i="6"/>
  <c r="I4" i="8" s="1"/>
  <c r="E11" i="8" l="1"/>
  <c r="E12" i="8" s="1"/>
  <c r="AE104" i="10"/>
  <c r="V104" i="10"/>
  <c r="AB101" i="10"/>
  <c r="AB104" i="10" s="1"/>
  <c r="IK27" i="6"/>
  <c r="CJ27" i="6"/>
  <c r="Y31" i="8" s="1"/>
  <c r="Y32" i="8" s="1"/>
  <c r="EW3" i="6"/>
  <c r="D72" i="10" s="1"/>
  <c r="CK3" i="6"/>
  <c r="EV27" i="6"/>
  <c r="J4" i="8" s="1"/>
  <c r="X31" i="8"/>
  <c r="X32" i="8" s="1"/>
  <c r="CI28" i="6"/>
  <c r="EU28" i="6"/>
  <c r="H5" i="8"/>
  <c r="GB27" i="6"/>
  <c r="GC3" i="6"/>
  <c r="IL3" i="6"/>
  <c r="DS27" i="6"/>
  <c r="DS28" i="6" s="1"/>
  <c r="DT3" i="6"/>
  <c r="HI27" i="6"/>
  <c r="HJ3" i="6"/>
  <c r="EW4" i="6"/>
  <c r="CK4" i="6"/>
  <c r="D73" i="10"/>
  <c r="GC4" i="6"/>
  <c r="IL4" i="6"/>
  <c r="HK4" i="6"/>
  <c r="DU4" i="6"/>
  <c r="EW5" i="6"/>
  <c r="D74" i="10" s="1"/>
  <c r="CK5" i="6"/>
  <c r="GC5" i="6"/>
  <c r="IL5" i="6"/>
  <c r="HK5" i="6"/>
  <c r="DU5" i="6"/>
  <c r="GD6" i="6"/>
  <c r="IM6" i="6"/>
  <c r="EX6" i="6"/>
  <c r="CL6" i="6"/>
  <c r="HK6" i="6"/>
  <c r="DU6" i="6"/>
  <c r="EW7" i="6"/>
  <c r="D76" i="10" s="1"/>
  <c r="CK7" i="6"/>
  <c r="GC7" i="6"/>
  <c r="IL7" i="6"/>
  <c r="HK7" i="6"/>
  <c r="DU7" i="6"/>
  <c r="GD8" i="6"/>
  <c r="IM8" i="6"/>
  <c r="EX8" i="6"/>
  <c r="CL8" i="6"/>
  <c r="HK8" i="6"/>
  <c r="DU8" i="6"/>
  <c r="EW9" i="6"/>
  <c r="CK9" i="6"/>
  <c r="D78" i="10"/>
  <c r="GC9" i="6"/>
  <c r="IL9" i="6"/>
  <c r="HK9" i="6"/>
  <c r="DU9" i="6"/>
  <c r="EW10" i="6"/>
  <c r="D79" i="10" s="1"/>
  <c r="CK10" i="6"/>
  <c r="GC10" i="6"/>
  <c r="IL10" i="6"/>
  <c r="HK10" i="6"/>
  <c r="DU10" i="6"/>
  <c r="EW11" i="6"/>
  <c r="D82" i="10" s="1"/>
  <c r="CK11" i="6"/>
  <c r="GC11" i="6"/>
  <c r="IL11" i="6"/>
  <c r="HK11" i="6"/>
  <c r="DU11" i="6"/>
  <c r="EW12" i="6"/>
  <c r="D83" i="10" s="1"/>
  <c r="CK12" i="6"/>
  <c r="GC12" i="6"/>
  <c r="IL12" i="6"/>
  <c r="HK12" i="6"/>
  <c r="DU12" i="6"/>
  <c r="EW13" i="6"/>
  <c r="D84" i="10" s="1"/>
  <c r="CK13" i="6"/>
  <c r="GC13" i="6"/>
  <c r="IL13" i="6"/>
  <c r="HK13" i="6"/>
  <c r="DU13" i="6"/>
  <c r="EW14" i="6"/>
  <c r="D85" i="10" s="1"/>
  <c r="CK14" i="6"/>
  <c r="GC14" i="6"/>
  <c r="IL14" i="6"/>
  <c r="HK14" i="6"/>
  <c r="DU14" i="6"/>
  <c r="EW15" i="6"/>
  <c r="D88" i="10" s="1"/>
  <c r="CK15" i="6"/>
  <c r="GC15" i="6"/>
  <c r="IL15" i="6"/>
  <c r="HK15" i="6"/>
  <c r="DU15" i="6"/>
  <c r="EW16" i="6"/>
  <c r="CK16" i="6"/>
  <c r="D89" i="10"/>
  <c r="GC16" i="6"/>
  <c r="IL16" i="6"/>
  <c r="HK16" i="6"/>
  <c r="DU16" i="6"/>
  <c r="EW17" i="6"/>
  <c r="CK17" i="6"/>
  <c r="D90" i="10"/>
  <c r="GC17" i="6"/>
  <c r="IL17" i="6"/>
  <c r="HK17" i="6"/>
  <c r="DU17" i="6"/>
  <c r="EW18" i="6"/>
  <c r="D91" i="10" s="1"/>
  <c r="CK18" i="6"/>
  <c r="GC18" i="6"/>
  <c r="IL18" i="6"/>
  <c r="HK18" i="6"/>
  <c r="DU18" i="6"/>
  <c r="EW19" i="6"/>
  <c r="D94" i="10" s="1"/>
  <c r="CK19" i="6"/>
  <c r="GC19" i="6"/>
  <c r="IL19" i="6"/>
  <c r="HK19" i="6"/>
  <c r="DU19" i="6"/>
  <c r="EW20" i="6"/>
  <c r="D95" i="10" s="1"/>
  <c r="CK20" i="6"/>
  <c r="GC20" i="6"/>
  <c r="IL20" i="6"/>
  <c r="HK20" i="6"/>
  <c r="DU20" i="6"/>
  <c r="EW21" i="6"/>
  <c r="D96" i="10" s="1"/>
  <c r="CK21" i="6"/>
  <c r="GC21" i="6"/>
  <c r="IL21" i="6"/>
  <c r="HK21" i="6"/>
  <c r="DU21" i="6"/>
  <c r="EW22" i="6"/>
  <c r="D97" i="10" s="1"/>
  <c r="CK22" i="6"/>
  <c r="GC22" i="6"/>
  <c r="IL22" i="6"/>
  <c r="HK22" i="6"/>
  <c r="DU22" i="6"/>
  <c r="EW23" i="6"/>
  <c r="D98" i="10" s="1"/>
  <c r="CK23" i="6"/>
  <c r="GC23" i="6"/>
  <c r="IL23" i="6"/>
  <c r="HK23" i="6"/>
  <c r="DU23" i="6"/>
  <c r="EW24" i="6"/>
  <c r="D99" i="10" s="1"/>
  <c r="CK24" i="6"/>
  <c r="GC24" i="6"/>
  <c r="IL24" i="6"/>
  <c r="HK24" i="6"/>
  <c r="DU24" i="6"/>
  <c r="EW25" i="6"/>
  <c r="D100" i="10" s="1"/>
  <c r="CK25" i="6"/>
  <c r="GC25" i="6"/>
  <c r="IL25" i="6"/>
  <c r="HK25" i="6"/>
  <c r="DU25" i="6"/>
  <c r="EW26" i="6"/>
  <c r="D103" i="10" s="1"/>
  <c r="CK26" i="6"/>
  <c r="GC26" i="6"/>
  <c r="IL26" i="6"/>
  <c r="HK26" i="6"/>
  <c r="DU26" i="6"/>
  <c r="HE27" i="7"/>
  <c r="KU3" i="7"/>
  <c r="NE3" i="7" s="1"/>
  <c r="HF3" i="7"/>
  <c r="ND27" i="7"/>
  <c r="DP3" i="7"/>
  <c r="CG27" i="7"/>
  <c r="CH3" i="7"/>
  <c r="ES27" i="7"/>
  <c r="II28" i="7"/>
  <c r="FY27" i="7"/>
  <c r="JO3" i="7"/>
  <c r="LY3" i="7" s="1"/>
  <c r="FZ3" i="7"/>
  <c r="OH3" i="7"/>
  <c r="G22" i="8"/>
  <c r="KU4" i="7"/>
  <c r="NE4" i="7" s="1"/>
  <c r="HF4" i="7"/>
  <c r="DP4" i="7"/>
  <c r="CH4" i="7"/>
  <c r="JO4" i="7"/>
  <c r="LY4" i="7" s="1"/>
  <c r="FZ4" i="7"/>
  <c r="KU5" i="7"/>
  <c r="NE5" i="7" s="1"/>
  <c r="HF5" i="7"/>
  <c r="DP5" i="7"/>
  <c r="CH5" i="7"/>
  <c r="JO5" i="7"/>
  <c r="LY5" i="7" s="1"/>
  <c r="FZ5" i="7"/>
  <c r="DQ6" i="7"/>
  <c r="KV6" i="7"/>
  <c r="NF6" i="7" s="1"/>
  <c r="HG6" i="7"/>
  <c r="JP6" i="7"/>
  <c r="LZ6" i="7" s="1"/>
  <c r="OJ6" i="7" s="1"/>
  <c r="GA6" i="7"/>
  <c r="OI6" i="7"/>
  <c r="W75" i="10"/>
  <c r="CI6" i="7"/>
  <c r="KU7" i="7"/>
  <c r="NE7" i="7" s="1"/>
  <c r="HF7" i="7"/>
  <c r="DP7" i="7"/>
  <c r="CH7" i="7"/>
  <c r="JO7" i="7"/>
  <c r="LY7" i="7" s="1"/>
  <c r="FZ7" i="7"/>
  <c r="DQ8" i="7"/>
  <c r="KV8" i="7"/>
  <c r="NF8" i="7" s="1"/>
  <c r="HG8" i="7"/>
  <c r="JP8" i="7"/>
  <c r="LZ8" i="7" s="1"/>
  <c r="OJ8" i="7" s="1"/>
  <c r="GA8" i="7"/>
  <c r="OI8" i="7"/>
  <c r="W77" i="10"/>
  <c r="CI8" i="7"/>
  <c r="KU9" i="7"/>
  <c r="NE9" i="7" s="1"/>
  <c r="HF9" i="7"/>
  <c r="DP9" i="7"/>
  <c r="CH9" i="7"/>
  <c r="JO9" i="7"/>
  <c r="LY9" i="7" s="1"/>
  <c r="FZ9" i="7"/>
  <c r="KU10" i="7"/>
  <c r="NE10" i="7" s="1"/>
  <c r="HF10" i="7"/>
  <c r="DP10" i="7"/>
  <c r="CH10" i="7"/>
  <c r="JO10" i="7"/>
  <c r="LY10" i="7" s="1"/>
  <c r="FZ10" i="7"/>
  <c r="KU11" i="7"/>
  <c r="NE11" i="7" s="1"/>
  <c r="HF11" i="7"/>
  <c r="DP11" i="7"/>
  <c r="CH11" i="7"/>
  <c r="JO11" i="7"/>
  <c r="LY11" i="7" s="1"/>
  <c r="FZ11" i="7"/>
  <c r="KU12" i="7"/>
  <c r="NE12" i="7" s="1"/>
  <c r="HF12" i="7"/>
  <c r="DP12" i="7"/>
  <c r="CH12" i="7"/>
  <c r="JO12" i="7"/>
  <c r="LY12" i="7" s="1"/>
  <c r="FZ12" i="7"/>
  <c r="KU13" i="7"/>
  <c r="NE13" i="7" s="1"/>
  <c r="HF13" i="7"/>
  <c r="DP13" i="7"/>
  <c r="CH13" i="7"/>
  <c r="JO13" i="7"/>
  <c r="LY13" i="7" s="1"/>
  <c r="FZ13" i="7"/>
  <c r="KU14" i="7"/>
  <c r="NE14" i="7" s="1"/>
  <c r="HF14" i="7"/>
  <c r="DP14" i="7"/>
  <c r="CH14" i="7"/>
  <c r="JO14" i="7"/>
  <c r="LY14" i="7" s="1"/>
  <c r="FZ14" i="7"/>
  <c r="KU15" i="7"/>
  <c r="NE15" i="7" s="1"/>
  <c r="HF15" i="7"/>
  <c r="DP15" i="7"/>
  <c r="CH15" i="7"/>
  <c r="JO15" i="7"/>
  <c r="LY15" i="7" s="1"/>
  <c r="FZ15" i="7"/>
  <c r="KU16" i="7"/>
  <c r="NE16" i="7" s="1"/>
  <c r="HF16" i="7"/>
  <c r="DP16" i="7"/>
  <c r="CH16" i="7"/>
  <c r="JO16" i="7"/>
  <c r="LY16" i="7" s="1"/>
  <c r="FZ16" i="7"/>
  <c r="KU17" i="7"/>
  <c r="NE17" i="7" s="1"/>
  <c r="HF17" i="7"/>
  <c r="DP17" i="7"/>
  <c r="CH17" i="7"/>
  <c r="JO17" i="7"/>
  <c r="LY17" i="7" s="1"/>
  <c r="FZ17" i="7"/>
  <c r="KU18" i="7"/>
  <c r="NE18" i="7" s="1"/>
  <c r="HF18" i="7"/>
  <c r="DP18" i="7"/>
  <c r="CH18" i="7"/>
  <c r="JO18" i="7"/>
  <c r="LY18" i="7" s="1"/>
  <c r="FZ18" i="7"/>
  <c r="KU19" i="7"/>
  <c r="NE19" i="7" s="1"/>
  <c r="HF19" i="7"/>
  <c r="DP19" i="7"/>
  <c r="CH19" i="7"/>
  <c r="Y104" i="10"/>
  <c r="JO19" i="7"/>
  <c r="LY19" i="7" s="1"/>
  <c r="FZ19" i="7"/>
  <c r="KU20" i="7"/>
  <c r="NE20" i="7" s="1"/>
  <c r="HF20" i="7"/>
  <c r="DP20" i="7"/>
  <c r="CH20" i="7"/>
  <c r="JO20" i="7"/>
  <c r="LY20" i="7" s="1"/>
  <c r="FZ20" i="7"/>
  <c r="KU21" i="7"/>
  <c r="NE21" i="7" s="1"/>
  <c r="HF21" i="7"/>
  <c r="DP21" i="7"/>
  <c r="CH21" i="7"/>
  <c r="JO21" i="7"/>
  <c r="LY21" i="7" s="1"/>
  <c r="FZ21" i="7"/>
  <c r="KU22" i="7"/>
  <c r="NE22" i="7" s="1"/>
  <c r="HF22" i="7"/>
  <c r="EU22" i="7"/>
  <c r="DP22" i="7"/>
  <c r="CI22" i="7"/>
  <c r="JO22" i="7"/>
  <c r="LY22" i="7" s="1"/>
  <c r="FZ22" i="7"/>
  <c r="KU23" i="7"/>
  <c r="NE23" i="7" s="1"/>
  <c r="HF23" i="7"/>
  <c r="DP23" i="7"/>
  <c r="CH23" i="7"/>
  <c r="JO23" i="7"/>
  <c r="LY23" i="7" s="1"/>
  <c r="FZ23" i="7"/>
  <c r="KU24" i="7"/>
  <c r="NE24" i="7" s="1"/>
  <c r="HF24" i="7"/>
  <c r="DP24" i="7"/>
  <c r="CH24" i="7"/>
  <c r="JO24" i="7"/>
  <c r="LY24" i="7" s="1"/>
  <c r="FZ24" i="7"/>
  <c r="KU25" i="7"/>
  <c r="NE25" i="7" s="1"/>
  <c r="HF25" i="7"/>
  <c r="DP25" i="7"/>
  <c r="CH25" i="7"/>
  <c r="D24" i="8"/>
  <c r="E23" i="8"/>
  <c r="OF28" i="7"/>
  <c r="F11" i="8"/>
  <c r="F22" i="8"/>
  <c r="Y110" i="10"/>
  <c r="OG25" i="7"/>
  <c r="JO25" i="7"/>
  <c r="FZ25" i="7"/>
  <c r="KS29" i="7"/>
  <c r="LX25" i="7"/>
  <c r="KU26" i="7"/>
  <c r="NE26" i="7" s="1"/>
  <c r="HF26" i="7"/>
  <c r="DP26" i="7"/>
  <c r="CH26" i="7"/>
  <c r="AE111" i="10"/>
  <c r="JO26" i="7"/>
  <c r="LY26" i="7" s="1"/>
  <c r="FZ26" i="7"/>
  <c r="L17" i="8"/>
  <c r="L18" i="8" s="1"/>
  <c r="EV28" i="6" l="1"/>
  <c r="CJ28" i="6"/>
  <c r="M17" i="8"/>
  <c r="M18" i="8" s="1"/>
  <c r="JP26" i="7"/>
  <c r="LZ26" i="7" s="1"/>
  <c r="OJ26" i="7" s="1"/>
  <c r="GA26" i="7"/>
  <c r="IJ26" i="7"/>
  <c r="OI26" i="7"/>
  <c r="W103" i="10"/>
  <c r="AC103" i="10" s="1"/>
  <c r="EU26" i="7"/>
  <c r="CI26" i="7"/>
  <c r="EV26" i="7"/>
  <c r="DQ26" i="7"/>
  <c r="KV26" i="7"/>
  <c r="NF26" i="7" s="1"/>
  <c r="IK26" i="7"/>
  <c r="HG26" i="7"/>
  <c r="OH25" i="7"/>
  <c r="LX27" i="7"/>
  <c r="JP25" i="7"/>
  <c r="GA25" i="7"/>
  <c r="HE30" i="7"/>
  <c r="HE31" i="7" s="1"/>
  <c r="IJ25" i="7"/>
  <c r="IJ30" i="7" s="1"/>
  <c r="KT29" i="7"/>
  <c r="LY25" i="7"/>
  <c r="OG27" i="7"/>
  <c r="H10" i="8" s="1"/>
  <c r="AE110" i="10"/>
  <c r="F12" i="8"/>
  <c r="G11" i="8"/>
  <c r="G12" i="8" s="1"/>
  <c r="OG28" i="7"/>
  <c r="E24" i="8"/>
  <c r="F23" i="8"/>
  <c r="EU25" i="7"/>
  <c r="CI25" i="7"/>
  <c r="EV25" i="7"/>
  <c r="DQ25" i="7"/>
  <c r="HF30" i="7"/>
  <c r="HF31" i="7" s="1"/>
  <c r="KV25" i="7"/>
  <c r="NF25" i="7" s="1"/>
  <c r="IK25" i="7"/>
  <c r="IK30" i="7" s="1"/>
  <c r="HG25" i="7"/>
  <c r="JP24" i="7"/>
  <c r="LZ24" i="7" s="1"/>
  <c r="OJ24" i="7" s="1"/>
  <c r="GA24" i="7"/>
  <c r="IJ24" i="7"/>
  <c r="OI24" i="7"/>
  <c r="W99" i="10"/>
  <c r="EU24" i="7"/>
  <c r="CI24" i="7"/>
  <c r="EV24" i="7"/>
  <c r="DQ24" i="7"/>
  <c r="KV24" i="7"/>
  <c r="NF24" i="7" s="1"/>
  <c r="IK24" i="7"/>
  <c r="HG24" i="7"/>
  <c r="JP23" i="7"/>
  <c r="LZ23" i="7" s="1"/>
  <c r="OJ23" i="7" s="1"/>
  <c r="GA23" i="7"/>
  <c r="IJ23" i="7"/>
  <c r="OI23" i="7"/>
  <c r="W98" i="10"/>
  <c r="EU23" i="7"/>
  <c r="CI23" i="7"/>
  <c r="EV23" i="7"/>
  <c r="DQ23" i="7"/>
  <c r="KV23" i="7"/>
  <c r="NF23" i="7" s="1"/>
  <c r="IK23" i="7"/>
  <c r="HG23" i="7"/>
  <c r="JP22" i="7"/>
  <c r="LZ22" i="7" s="1"/>
  <c r="OJ22" i="7" s="1"/>
  <c r="GA22" i="7"/>
  <c r="IJ22" i="7"/>
  <c r="OI22" i="7"/>
  <c r="W97" i="10"/>
  <c r="CJ22" i="7"/>
  <c r="EV22" i="7"/>
  <c r="DQ22" i="7"/>
  <c r="KV22" i="7"/>
  <c r="NF22" i="7" s="1"/>
  <c r="IK22" i="7"/>
  <c r="HG22" i="7"/>
  <c r="JP21" i="7"/>
  <c r="LZ21" i="7" s="1"/>
  <c r="OJ21" i="7" s="1"/>
  <c r="GA21" i="7"/>
  <c r="IJ21" i="7"/>
  <c r="OI21" i="7"/>
  <c r="W96" i="10"/>
  <c r="EU21" i="7"/>
  <c r="CI21" i="7"/>
  <c r="EV21" i="7"/>
  <c r="DQ21" i="7"/>
  <c r="KV21" i="7"/>
  <c r="NF21" i="7" s="1"/>
  <c r="IK21" i="7"/>
  <c r="HG21" i="7"/>
  <c r="JP20" i="7"/>
  <c r="LZ20" i="7" s="1"/>
  <c r="OJ20" i="7" s="1"/>
  <c r="GA20" i="7"/>
  <c r="IJ20" i="7"/>
  <c r="OI20" i="7"/>
  <c r="W95" i="10"/>
  <c r="EU20" i="7"/>
  <c r="CI20" i="7"/>
  <c r="EV20" i="7"/>
  <c r="DQ20" i="7"/>
  <c r="KV20" i="7"/>
  <c r="NF20" i="7" s="1"/>
  <c r="IK20" i="7"/>
  <c r="HG20" i="7"/>
  <c r="JP19" i="7"/>
  <c r="LZ19" i="7" s="1"/>
  <c r="OJ19" i="7" s="1"/>
  <c r="GA19" i="7"/>
  <c r="IJ19" i="7"/>
  <c r="OI19" i="7"/>
  <c r="W94" i="10"/>
  <c r="EU19" i="7"/>
  <c r="CI19" i="7"/>
  <c r="EV19" i="7"/>
  <c r="DQ19" i="7"/>
  <c r="KV19" i="7"/>
  <c r="NF19" i="7" s="1"/>
  <c r="IK19" i="7"/>
  <c r="HG19" i="7"/>
  <c r="JP18" i="7"/>
  <c r="LZ18" i="7" s="1"/>
  <c r="OJ18" i="7" s="1"/>
  <c r="GA18" i="7"/>
  <c r="IJ18" i="7"/>
  <c r="OI18" i="7"/>
  <c r="W91" i="10"/>
  <c r="EU18" i="7"/>
  <c r="CI18" i="7"/>
  <c r="EV18" i="7"/>
  <c r="DQ18" i="7"/>
  <c r="KV18" i="7"/>
  <c r="NF18" i="7" s="1"/>
  <c r="IK18" i="7"/>
  <c r="HG18" i="7"/>
  <c r="JP17" i="7"/>
  <c r="LZ17" i="7" s="1"/>
  <c r="OJ17" i="7" s="1"/>
  <c r="GA17" i="7"/>
  <c r="IJ17" i="7"/>
  <c r="OI17" i="7"/>
  <c r="W90" i="10"/>
  <c r="EU17" i="7"/>
  <c r="CI17" i="7"/>
  <c r="EV17" i="7"/>
  <c r="DQ17" i="7"/>
  <c r="KV17" i="7"/>
  <c r="NF17" i="7" s="1"/>
  <c r="IK17" i="7"/>
  <c r="HG17" i="7"/>
  <c r="JP16" i="7"/>
  <c r="LZ16" i="7" s="1"/>
  <c r="OJ16" i="7" s="1"/>
  <c r="GA16" i="7"/>
  <c r="IJ16" i="7"/>
  <c r="OI16" i="7"/>
  <c r="W89" i="10"/>
  <c r="EU16" i="7"/>
  <c r="CI16" i="7"/>
  <c r="EV16" i="7"/>
  <c r="DQ16" i="7"/>
  <c r="KV16" i="7"/>
  <c r="NF16" i="7" s="1"/>
  <c r="IK16" i="7"/>
  <c r="HG16" i="7"/>
  <c r="JP15" i="7"/>
  <c r="LZ15" i="7" s="1"/>
  <c r="OJ15" i="7" s="1"/>
  <c r="GA15" i="7"/>
  <c r="IJ15" i="7"/>
  <c r="OI15" i="7"/>
  <c r="W88" i="10"/>
  <c r="EU15" i="7"/>
  <c r="CI15" i="7"/>
  <c r="EV15" i="7"/>
  <c r="DQ15" i="7"/>
  <c r="KV15" i="7"/>
  <c r="NF15" i="7" s="1"/>
  <c r="IK15" i="7"/>
  <c r="HG15" i="7"/>
  <c r="JP14" i="7"/>
  <c r="LZ14" i="7" s="1"/>
  <c r="OJ14" i="7" s="1"/>
  <c r="GA14" i="7"/>
  <c r="IJ14" i="7"/>
  <c r="OI14" i="7"/>
  <c r="W85" i="10"/>
  <c r="EU14" i="7"/>
  <c r="CI14" i="7"/>
  <c r="EV14" i="7"/>
  <c r="DQ14" i="7"/>
  <c r="KV14" i="7"/>
  <c r="NF14" i="7" s="1"/>
  <c r="IK14" i="7"/>
  <c r="HG14" i="7"/>
  <c r="JP13" i="7"/>
  <c r="LZ13" i="7" s="1"/>
  <c r="OJ13" i="7" s="1"/>
  <c r="GA13" i="7"/>
  <c r="IJ13" i="7"/>
  <c r="OI13" i="7"/>
  <c r="W84" i="10"/>
  <c r="EU13" i="7"/>
  <c r="CI13" i="7"/>
  <c r="EV13" i="7"/>
  <c r="DQ13" i="7"/>
  <c r="KV13" i="7"/>
  <c r="NF13" i="7" s="1"/>
  <c r="IK13" i="7"/>
  <c r="HG13" i="7"/>
  <c r="JP12" i="7"/>
  <c r="LZ12" i="7" s="1"/>
  <c r="OJ12" i="7" s="1"/>
  <c r="GA12" i="7"/>
  <c r="IJ12" i="7"/>
  <c r="OI12" i="7"/>
  <c r="W83" i="10"/>
  <c r="EU12" i="7"/>
  <c r="CI12" i="7"/>
  <c r="EV12" i="7"/>
  <c r="DQ12" i="7"/>
  <c r="KV12" i="7"/>
  <c r="NF12" i="7" s="1"/>
  <c r="IK12" i="7"/>
  <c r="HG12" i="7"/>
  <c r="JP11" i="7"/>
  <c r="LZ11" i="7" s="1"/>
  <c r="OJ11" i="7" s="1"/>
  <c r="GA11" i="7"/>
  <c r="IJ11" i="7"/>
  <c r="OI11" i="7"/>
  <c r="W82" i="10"/>
  <c r="EU11" i="7"/>
  <c r="CI11" i="7"/>
  <c r="EV11" i="7"/>
  <c r="DQ11" i="7"/>
  <c r="KV11" i="7"/>
  <c r="NF11" i="7" s="1"/>
  <c r="IK11" i="7"/>
  <c r="HG11" i="7"/>
  <c r="JP10" i="7"/>
  <c r="LZ10" i="7" s="1"/>
  <c r="OJ10" i="7" s="1"/>
  <c r="GA10" i="7"/>
  <c r="IJ10" i="7"/>
  <c r="OI10" i="7"/>
  <c r="W79" i="10"/>
  <c r="EU10" i="7"/>
  <c r="CI10" i="7"/>
  <c r="EV10" i="7"/>
  <c r="DQ10" i="7"/>
  <c r="KV10" i="7"/>
  <c r="NF10" i="7" s="1"/>
  <c r="IK10" i="7"/>
  <c r="HG10" i="7"/>
  <c r="JP9" i="7"/>
  <c r="LZ9" i="7" s="1"/>
  <c r="OJ9" i="7" s="1"/>
  <c r="GA9" i="7"/>
  <c r="IJ9" i="7"/>
  <c r="OI9" i="7"/>
  <c r="W78" i="10"/>
  <c r="EU9" i="7"/>
  <c r="CI9" i="7"/>
  <c r="EV9" i="7"/>
  <c r="DQ9" i="7"/>
  <c r="KV9" i="7"/>
  <c r="NF9" i="7" s="1"/>
  <c r="IK9" i="7"/>
  <c r="HG9" i="7"/>
  <c r="EV8" i="7"/>
  <c r="CJ8" i="7"/>
  <c r="Z77" i="10"/>
  <c r="JQ8" i="7"/>
  <c r="MA8" i="7" s="1"/>
  <c r="GB8" i="7"/>
  <c r="IK8" i="7"/>
  <c r="KW8" i="7"/>
  <c r="NG8" i="7" s="1"/>
  <c r="IL8" i="7"/>
  <c r="HH8" i="7"/>
  <c r="EW8" i="7"/>
  <c r="DR8" i="7"/>
  <c r="JP7" i="7"/>
  <c r="LZ7" i="7" s="1"/>
  <c r="OJ7" i="7" s="1"/>
  <c r="GA7" i="7"/>
  <c r="IJ7" i="7"/>
  <c r="OI7" i="7"/>
  <c r="W76" i="10"/>
  <c r="EU7" i="7"/>
  <c r="CI7" i="7"/>
  <c r="EV7" i="7"/>
  <c r="DQ7" i="7"/>
  <c r="KV7" i="7"/>
  <c r="NF7" i="7" s="1"/>
  <c r="IK7" i="7"/>
  <c r="HG7" i="7"/>
  <c r="EV6" i="7"/>
  <c r="CJ6" i="7"/>
  <c r="Z75" i="10"/>
  <c r="JQ6" i="7"/>
  <c r="MA6" i="7" s="1"/>
  <c r="GB6" i="7"/>
  <c r="IK6" i="7"/>
  <c r="KW6" i="7"/>
  <c r="NG6" i="7" s="1"/>
  <c r="IL6" i="7"/>
  <c r="HH6" i="7"/>
  <c r="EW6" i="7"/>
  <c r="DR6" i="7"/>
  <c r="JP5" i="7"/>
  <c r="LZ5" i="7" s="1"/>
  <c r="OJ5" i="7" s="1"/>
  <c r="GA5" i="7"/>
  <c r="IJ5" i="7"/>
  <c r="OI5" i="7"/>
  <c r="W74" i="10"/>
  <c r="EU5" i="7"/>
  <c r="CI5" i="7"/>
  <c r="EV5" i="7"/>
  <c r="DQ5" i="7"/>
  <c r="KV5" i="7"/>
  <c r="NF5" i="7" s="1"/>
  <c r="IK5" i="7"/>
  <c r="HG5" i="7"/>
  <c r="JP4" i="7"/>
  <c r="LZ4" i="7" s="1"/>
  <c r="OJ4" i="7" s="1"/>
  <c r="GA4" i="7"/>
  <c r="IJ4" i="7"/>
  <c r="OI4" i="7"/>
  <c r="W73" i="10"/>
  <c r="EU4" i="7"/>
  <c r="CI4" i="7"/>
  <c r="EV4" i="7"/>
  <c r="DQ4" i="7"/>
  <c r="KV4" i="7"/>
  <c r="NF4" i="7" s="1"/>
  <c r="IK4" i="7"/>
  <c r="HG4" i="7"/>
  <c r="OH27" i="7"/>
  <c r="I10" i="8" s="1"/>
  <c r="FZ27" i="7"/>
  <c r="JP3" i="7"/>
  <c r="LZ3" i="7" s="1"/>
  <c r="GA3" i="7"/>
  <c r="IJ3" i="7"/>
  <c r="IJ27" i="7" s="1"/>
  <c r="LY27" i="7"/>
  <c r="OI3" i="7"/>
  <c r="W72" i="10"/>
  <c r="IJ28" i="7"/>
  <c r="CH27" i="7"/>
  <c r="EU3" i="7"/>
  <c r="CI3" i="7"/>
  <c r="EV3" i="7"/>
  <c r="EV27" i="7" s="1"/>
  <c r="DQ3" i="7"/>
  <c r="HF27" i="7"/>
  <c r="KV3" i="7"/>
  <c r="NF3" i="7" s="1"/>
  <c r="IK3" i="7"/>
  <c r="IK27" i="7" s="1"/>
  <c r="HG3" i="7"/>
  <c r="NE27" i="7"/>
  <c r="DV26" i="6"/>
  <c r="HL26" i="6"/>
  <c r="GD26" i="6"/>
  <c r="IM26" i="6"/>
  <c r="D111" i="10"/>
  <c r="EX26" i="6"/>
  <c r="CL26" i="6"/>
  <c r="DV25" i="6"/>
  <c r="HL25" i="6"/>
  <c r="GD25" i="6"/>
  <c r="IM25" i="6"/>
  <c r="D110" i="10"/>
  <c r="EX25" i="6"/>
  <c r="CL25" i="6"/>
  <c r="DV24" i="6"/>
  <c r="HL24" i="6"/>
  <c r="GD24" i="6"/>
  <c r="IM24" i="6"/>
  <c r="D113" i="10"/>
  <c r="EX24" i="6"/>
  <c r="CL24" i="6"/>
  <c r="DV23" i="6"/>
  <c r="HL23" i="6"/>
  <c r="GD23" i="6"/>
  <c r="IM23" i="6"/>
  <c r="EX23" i="6"/>
  <c r="CL23" i="6"/>
  <c r="DV22" i="6"/>
  <c r="HL22" i="6"/>
  <c r="GD22" i="6"/>
  <c r="IM22" i="6"/>
  <c r="EX22" i="6"/>
  <c r="CL22" i="6"/>
  <c r="DV21" i="6"/>
  <c r="HL21" i="6"/>
  <c r="GD21" i="6"/>
  <c r="IM21" i="6"/>
  <c r="EX21" i="6"/>
  <c r="CL21" i="6"/>
  <c r="DV20" i="6"/>
  <c r="HL20" i="6"/>
  <c r="GD20" i="6"/>
  <c r="IM20" i="6"/>
  <c r="EX20" i="6"/>
  <c r="CL20" i="6"/>
  <c r="DV19" i="6"/>
  <c r="HL19" i="6"/>
  <c r="GD19" i="6"/>
  <c r="IM19" i="6"/>
  <c r="D101" i="10"/>
  <c r="EX19" i="6"/>
  <c r="CL19" i="6"/>
  <c r="DV18" i="6"/>
  <c r="HL18" i="6"/>
  <c r="GD18" i="6"/>
  <c r="IM18" i="6"/>
  <c r="D112" i="10"/>
  <c r="EX18" i="6"/>
  <c r="CL18" i="6"/>
  <c r="DV17" i="6"/>
  <c r="HL17" i="6"/>
  <c r="GD17" i="6"/>
  <c r="IM17" i="6"/>
  <c r="EX17" i="6"/>
  <c r="CL17" i="6"/>
  <c r="DV16" i="6"/>
  <c r="HL16" i="6"/>
  <c r="GD16" i="6"/>
  <c r="IM16" i="6"/>
  <c r="EX16" i="6"/>
  <c r="CL16" i="6"/>
  <c r="DV15" i="6"/>
  <c r="HL15" i="6"/>
  <c r="GD15" i="6"/>
  <c r="IM15" i="6"/>
  <c r="D92" i="10"/>
  <c r="EX15" i="6"/>
  <c r="CL15" i="6"/>
  <c r="DV14" i="6"/>
  <c r="HL14" i="6"/>
  <c r="GD14" i="6"/>
  <c r="IM14" i="6"/>
  <c r="EX14" i="6"/>
  <c r="CL14" i="6"/>
  <c r="DV13" i="6"/>
  <c r="HL13" i="6"/>
  <c r="GD13" i="6"/>
  <c r="IM13" i="6"/>
  <c r="EX13" i="6"/>
  <c r="CL13" i="6"/>
  <c r="DV12" i="6"/>
  <c r="HL12" i="6"/>
  <c r="GD12" i="6"/>
  <c r="IM12" i="6"/>
  <c r="EX12" i="6"/>
  <c r="CL12" i="6"/>
  <c r="DV11" i="6"/>
  <c r="HL11" i="6"/>
  <c r="GD11" i="6"/>
  <c r="IM11" i="6"/>
  <c r="D86" i="10"/>
  <c r="EX11" i="6"/>
  <c r="CL11" i="6"/>
  <c r="DV10" i="6"/>
  <c r="HL10" i="6"/>
  <c r="GD10" i="6"/>
  <c r="IM10" i="6"/>
  <c r="EX10" i="6"/>
  <c r="CL10" i="6"/>
  <c r="DV9" i="6"/>
  <c r="HL9" i="6"/>
  <c r="GD9" i="6"/>
  <c r="IM9" i="6"/>
  <c r="EX9" i="6"/>
  <c r="CL9" i="6"/>
  <c r="DV8" i="6"/>
  <c r="HL8" i="6"/>
  <c r="EY8" i="6"/>
  <c r="CM8" i="6"/>
  <c r="GE8" i="6"/>
  <c r="IN8" i="6"/>
  <c r="DV7" i="6"/>
  <c r="HL7" i="6"/>
  <c r="GD7" i="6"/>
  <c r="IM7" i="6"/>
  <c r="EX7" i="6"/>
  <c r="CL7" i="6"/>
  <c r="DV6" i="6"/>
  <c r="HL6" i="6"/>
  <c r="EY6" i="6"/>
  <c r="CM6" i="6"/>
  <c r="GE6" i="6"/>
  <c r="IN6" i="6"/>
  <c r="DV5" i="6"/>
  <c r="HL5" i="6"/>
  <c r="GD5" i="6"/>
  <c r="IM5" i="6"/>
  <c r="EX5" i="6"/>
  <c r="CL5" i="6"/>
  <c r="DV4" i="6"/>
  <c r="HL4" i="6"/>
  <c r="GD4" i="6"/>
  <c r="IM4" i="6"/>
  <c r="EX4" i="6"/>
  <c r="CL4" i="6"/>
  <c r="HJ27" i="6"/>
  <c r="HK3" i="6"/>
  <c r="DT27" i="6"/>
  <c r="DT28" i="6" s="1"/>
  <c r="DU3" i="6"/>
  <c r="IL27" i="6"/>
  <c r="GC27" i="6"/>
  <c r="GD3" i="6"/>
  <c r="IM3" i="6"/>
  <c r="H6" i="8"/>
  <c r="I5" i="8"/>
  <c r="I6" i="8" s="1"/>
  <c r="D80" i="10"/>
  <c r="CK27" i="6"/>
  <c r="EX3" i="6"/>
  <c r="CL3" i="6"/>
  <c r="EW27" i="6"/>
  <c r="W80" i="10" l="1"/>
  <c r="AC80" i="10" s="1"/>
  <c r="W92" i="10"/>
  <c r="AC92" i="10" s="1"/>
  <c r="W86" i="10"/>
  <c r="AC86" i="10" s="1"/>
  <c r="J5" i="8"/>
  <c r="J6" i="8" s="1"/>
  <c r="IM27" i="6"/>
  <c r="K4" i="8"/>
  <c r="EW28" i="6"/>
  <c r="CL27" i="6"/>
  <c r="AA31" i="8" s="1"/>
  <c r="AA32" i="8" s="1"/>
  <c r="EY3" i="6"/>
  <c r="CM3" i="6"/>
  <c r="EX27" i="6"/>
  <c r="L4" i="8" s="1"/>
  <c r="Z31" i="8"/>
  <c r="Z32" i="8" s="1"/>
  <c r="CK28" i="6"/>
  <c r="GD27" i="6"/>
  <c r="GE3" i="6"/>
  <c r="IN3" i="6"/>
  <c r="DU27" i="6"/>
  <c r="DU28" i="6" s="1"/>
  <c r="DV3" i="6"/>
  <c r="HK27" i="6"/>
  <c r="HL3" i="6"/>
  <c r="EY4" i="6"/>
  <c r="CM4" i="6"/>
  <c r="GE4" i="6"/>
  <c r="IN4" i="6"/>
  <c r="HM4" i="6"/>
  <c r="DW4" i="6"/>
  <c r="EY5" i="6"/>
  <c r="CM5" i="6"/>
  <c r="GE5" i="6"/>
  <c r="IN5" i="6"/>
  <c r="HM5" i="6"/>
  <c r="DW5" i="6"/>
  <c r="GF6" i="6"/>
  <c r="IO6" i="6"/>
  <c r="EZ6" i="6"/>
  <c r="CN6" i="6"/>
  <c r="HM6" i="6"/>
  <c r="DW6" i="6"/>
  <c r="EY7" i="6"/>
  <c r="CM7" i="6"/>
  <c r="GE7" i="6"/>
  <c r="IN7" i="6"/>
  <c r="HM7" i="6"/>
  <c r="DW7" i="6"/>
  <c r="GF8" i="6"/>
  <c r="IO8" i="6"/>
  <c r="EZ8" i="6"/>
  <c r="CN8" i="6"/>
  <c r="HM8" i="6"/>
  <c r="DW8" i="6"/>
  <c r="EY9" i="6"/>
  <c r="CM9" i="6"/>
  <c r="GE9" i="6"/>
  <c r="IN9" i="6"/>
  <c r="HM9" i="6"/>
  <c r="DW9" i="6"/>
  <c r="EY10" i="6"/>
  <c r="CM10" i="6"/>
  <c r="GE10" i="6"/>
  <c r="IN10" i="6"/>
  <c r="HM10" i="6"/>
  <c r="DW10" i="6"/>
  <c r="EY11" i="6"/>
  <c r="CM11" i="6"/>
  <c r="GE11" i="6"/>
  <c r="IN11" i="6"/>
  <c r="HM11" i="6"/>
  <c r="DW11" i="6"/>
  <c r="EY12" i="6"/>
  <c r="CM12" i="6"/>
  <c r="GE12" i="6"/>
  <c r="IN12" i="6"/>
  <c r="HM12" i="6"/>
  <c r="DW12" i="6"/>
  <c r="EY13" i="6"/>
  <c r="CM13" i="6"/>
  <c r="GE13" i="6"/>
  <c r="IN13" i="6"/>
  <c r="HM13" i="6"/>
  <c r="DW13" i="6"/>
  <c r="EY14" i="6"/>
  <c r="CM14" i="6"/>
  <c r="GE14" i="6"/>
  <c r="IN14" i="6"/>
  <c r="HM14" i="6"/>
  <c r="DW14" i="6"/>
  <c r="EY15" i="6"/>
  <c r="CM15" i="6"/>
  <c r="GE15" i="6"/>
  <c r="IN15" i="6"/>
  <c r="HM15" i="6"/>
  <c r="DW15" i="6"/>
  <c r="EY16" i="6"/>
  <c r="CM16" i="6"/>
  <c r="GE16" i="6"/>
  <c r="IN16" i="6"/>
  <c r="HM16" i="6"/>
  <c r="DW16" i="6"/>
  <c r="EY17" i="6"/>
  <c r="CM17" i="6"/>
  <c r="GE17" i="6"/>
  <c r="IN17" i="6"/>
  <c r="HM17" i="6"/>
  <c r="DW17" i="6"/>
  <c r="EY18" i="6"/>
  <c r="CM18" i="6"/>
  <c r="AC112" i="10"/>
  <c r="GE18" i="6"/>
  <c r="IN18" i="6"/>
  <c r="HM18" i="6"/>
  <c r="DW18" i="6"/>
  <c r="EY19" i="6"/>
  <c r="CM19" i="6"/>
  <c r="D104" i="10"/>
  <c r="GE19" i="6"/>
  <c r="IN19" i="6"/>
  <c r="HM19" i="6"/>
  <c r="DW19" i="6"/>
  <c r="EY20" i="6"/>
  <c r="CM20" i="6"/>
  <c r="GE20" i="6"/>
  <c r="IN20" i="6"/>
  <c r="HM20" i="6"/>
  <c r="DW20" i="6"/>
  <c r="EY21" i="6"/>
  <c r="CM21" i="6"/>
  <c r="GE21" i="6"/>
  <c r="IN21" i="6"/>
  <c r="HM21" i="6"/>
  <c r="DW21" i="6"/>
  <c r="EY22" i="6"/>
  <c r="CM22" i="6"/>
  <c r="GE22" i="6"/>
  <c r="IN22" i="6"/>
  <c r="HM22" i="6"/>
  <c r="DW22" i="6"/>
  <c r="EY23" i="6"/>
  <c r="CM23" i="6"/>
  <c r="GE23" i="6"/>
  <c r="IN23" i="6"/>
  <c r="HM23" i="6"/>
  <c r="DW23" i="6"/>
  <c r="EY24" i="6"/>
  <c r="CM24" i="6"/>
  <c r="AC113" i="10"/>
  <c r="GE24" i="6"/>
  <c r="IN24" i="6"/>
  <c r="HM24" i="6"/>
  <c r="DW24" i="6"/>
  <c r="EY25" i="6"/>
  <c r="CM25" i="6"/>
  <c r="GE25" i="6"/>
  <c r="IN25" i="6"/>
  <c r="HM25" i="6"/>
  <c r="DW25" i="6"/>
  <c r="EY26" i="6"/>
  <c r="CM26" i="6"/>
  <c r="AC111" i="10"/>
  <c r="GE26" i="6"/>
  <c r="IN26" i="6"/>
  <c r="HM26" i="6"/>
  <c r="DW26" i="6"/>
  <c r="HG27" i="7"/>
  <c r="KW3" i="7"/>
  <c r="NG3" i="7" s="1"/>
  <c r="HH3" i="7"/>
  <c r="NF27" i="7"/>
  <c r="DR3" i="7"/>
  <c r="CI27" i="7"/>
  <c r="CJ3" i="7"/>
  <c r="EU27" i="7"/>
  <c r="IK28" i="7"/>
  <c r="GA27" i="7"/>
  <c r="JQ3" i="7"/>
  <c r="MA3" i="7" s="1"/>
  <c r="GB3" i="7"/>
  <c r="OJ3" i="7"/>
  <c r="I22" i="8"/>
  <c r="KW4" i="7"/>
  <c r="NG4" i="7" s="1"/>
  <c r="HH4" i="7"/>
  <c r="DR4" i="7"/>
  <c r="CJ4" i="7"/>
  <c r="Z73" i="10"/>
  <c r="JQ4" i="7"/>
  <c r="MA4" i="7" s="1"/>
  <c r="GB4" i="7"/>
  <c r="KW5" i="7"/>
  <c r="NG5" i="7" s="1"/>
  <c r="HH5" i="7"/>
  <c r="DR5" i="7"/>
  <c r="CJ5" i="7"/>
  <c r="Z74" i="10"/>
  <c r="JQ5" i="7"/>
  <c r="MA5" i="7" s="1"/>
  <c r="GB5" i="7"/>
  <c r="DS6" i="7"/>
  <c r="KX6" i="7"/>
  <c r="NH6" i="7" s="1"/>
  <c r="HI6" i="7"/>
  <c r="JR6" i="7"/>
  <c r="MB6" i="7" s="1"/>
  <c r="OL6" i="7" s="1"/>
  <c r="GC6" i="7"/>
  <c r="OK6" i="7"/>
  <c r="CK6" i="7"/>
  <c r="KW7" i="7"/>
  <c r="NG7" i="7" s="1"/>
  <c r="HH7" i="7"/>
  <c r="DR7" i="7"/>
  <c r="CJ7" i="7"/>
  <c r="Z76" i="10"/>
  <c r="JQ7" i="7"/>
  <c r="MA7" i="7" s="1"/>
  <c r="GB7" i="7"/>
  <c r="DS8" i="7"/>
  <c r="KX8" i="7"/>
  <c r="NH8" i="7" s="1"/>
  <c r="HI8" i="7"/>
  <c r="JR8" i="7"/>
  <c r="MB8" i="7" s="1"/>
  <c r="OL8" i="7" s="1"/>
  <c r="GC8" i="7"/>
  <c r="OK8" i="7"/>
  <c r="CK8" i="7"/>
  <c r="KW9" i="7"/>
  <c r="NG9" i="7" s="1"/>
  <c r="HH9" i="7"/>
  <c r="DR9" i="7"/>
  <c r="CJ9" i="7"/>
  <c r="Z78" i="10"/>
  <c r="JQ9" i="7"/>
  <c r="MA9" i="7" s="1"/>
  <c r="GB9" i="7"/>
  <c r="KW10" i="7"/>
  <c r="NG10" i="7" s="1"/>
  <c r="HH10" i="7"/>
  <c r="DR10" i="7"/>
  <c r="CJ10" i="7"/>
  <c r="Z79" i="10"/>
  <c r="JQ10" i="7"/>
  <c r="MA10" i="7" s="1"/>
  <c r="GB10" i="7"/>
  <c r="KW11" i="7"/>
  <c r="NG11" i="7" s="1"/>
  <c r="HH11" i="7"/>
  <c r="DR11" i="7"/>
  <c r="CJ11" i="7"/>
  <c r="Z82" i="10"/>
  <c r="JQ11" i="7"/>
  <c r="MA11" i="7" s="1"/>
  <c r="GB11" i="7"/>
  <c r="KW12" i="7"/>
  <c r="NG12" i="7" s="1"/>
  <c r="HH12" i="7"/>
  <c r="DR12" i="7"/>
  <c r="CJ12" i="7"/>
  <c r="Z83" i="10"/>
  <c r="JQ12" i="7"/>
  <c r="MA12" i="7" s="1"/>
  <c r="GB12" i="7"/>
  <c r="KW13" i="7"/>
  <c r="NG13" i="7" s="1"/>
  <c r="HH13" i="7"/>
  <c r="DR13" i="7"/>
  <c r="CJ13" i="7"/>
  <c r="Z84" i="10"/>
  <c r="JQ13" i="7"/>
  <c r="MA13" i="7" s="1"/>
  <c r="GB13" i="7"/>
  <c r="KW14" i="7"/>
  <c r="NG14" i="7" s="1"/>
  <c r="HH14" i="7"/>
  <c r="DR14" i="7"/>
  <c r="CJ14" i="7"/>
  <c r="Z85" i="10"/>
  <c r="JQ14" i="7"/>
  <c r="MA14" i="7" s="1"/>
  <c r="GB14" i="7"/>
  <c r="KW15" i="7"/>
  <c r="NG15" i="7" s="1"/>
  <c r="HH15" i="7"/>
  <c r="DR15" i="7"/>
  <c r="CJ15" i="7"/>
  <c r="Z88" i="10"/>
  <c r="JQ15" i="7"/>
  <c r="MA15" i="7" s="1"/>
  <c r="GB15" i="7"/>
  <c r="KW16" i="7"/>
  <c r="NG16" i="7" s="1"/>
  <c r="HH16" i="7"/>
  <c r="DR16" i="7"/>
  <c r="CJ16" i="7"/>
  <c r="Z89" i="10"/>
  <c r="JQ16" i="7"/>
  <c r="MA16" i="7" s="1"/>
  <c r="GB16" i="7"/>
  <c r="KW17" i="7"/>
  <c r="NG17" i="7" s="1"/>
  <c r="HH17" i="7"/>
  <c r="DR17" i="7"/>
  <c r="CJ17" i="7"/>
  <c r="Z90" i="10"/>
  <c r="JQ17" i="7"/>
  <c r="MA17" i="7" s="1"/>
  <c r="GB17" i="7"/>
  <c r="KW18" i="7"/>
  <c r="NG18" i="7" s="1"/>
  <c r="HH18" i="7"/>
  <c r="DR18" i="7"/>
  <c r="CJ18" i="7"/>
  <c r="W112" i="10"/>
  <c r="Z91" i="10"/>
  <c r="JQ18" i="7"/>
  <c r="MA18" i="7" s="1"/>
  <c r="GB18" i="7"/>
  <c r="KW19" i="7"/>
  <c r="NG19" i="7" s="1"/>
  <c r="HH19" i="7"/>
  <c r="DR19" i="7"/>
  <c r="CJ19" i="7"/>
  <c r="Z94" i="10"/>
  <c r="JQ19" i="7"/>
  <c r="MA19" i="7" s="1"/>
  <c r="GB19" i="7"/>
  <c r="KW20" i="7"/>
  <c r="NG20" i="7" s="1"/>
  <c r="HH20" i="7"/>
  <c r="DR20" i="7"/>
  <c r="CJ20" i="7"/>
  <c r="Z95" i="10"/>
  <c r="JQ20" i="7"/>
  <c r="MA20" i="7" s="1"/>
  <c r="GB20" i="7"/>
  <c r="KW21" i="7"/>
  <c r="NG21" i="7" s="1"/>
  <c r="HH21" i="7"/>
  <c r="DR21" i="7"/>
  <c r="CJ21" i="7"/>
  <c r="Z96" i="10"/>
  <c r="JQ21" i="7"/>
  <c r="MA21" i="7" s="1"/>
  <c r="GB21" i="7"/>
  <c r="KW22" i="7"/>
  <c r="NG22" i="7" s="1"/>
  <c r="HH22" i="7"/>
  <c r="EW22" i="7"/>
  <c r="DR22" i="7"/>
  <c r="CK22" i="7"/>
  <c r="Z97" i="10"/>
  <c r="JQ22" i="7"/>
  <c r="MA22" i="7" s="1"/>
  <c r="GB22" i="7"/>
  <c r="KW23" i="7"/>
  <c r="NG23" i="7" s="1"/>
  <c r="HH23" i="7"/>
  <c r="DR23" i="7"/>
  <c r="CJ23" i="7"/>
  <c r="Z98" i="10"/>
  <c r="JQ23" i="7"/>
  <c r="MA23" i="7" s="1"/>
  <c r="GB23" i="7"/>
  <c r="KW24" i="7"/>
  <c r="NG24" i="7" s="1"/>
  <c r="HH24" i="7"/>
  <c r="DR24" i="7"/>
  <c r="CJ24" i="7"/>
  <c r="W113" i="10"/>
  <c r="Z99" i="10"/>
  <c r="JQ24" i="7"/>
  <c r="MA24" i="7" s="1"/>
  <c r="GB24" i="7"/>
  <c r="KW25" i="7"/>
  <c r="NG25" i="7" s="1"/>
  <c r="HH25" i="7"/>
  <c r="DR25" i="7"/>
  <c r="CJ25" i="7"/>
  <c r="F24" i="8"/>
  <c r="G23" i="8"/>
  <c r="OH28" i="7"/>
  <c r="H11" i="8"/>
  <c r="H22" i="8"/>
  <c r="OI25" i="7"/>
  <c r="JQ25" i="7"/>
  <c r="GB25" i="7"/>
  <c r="KU29" i="7"/>
  <c r="LZ25" i="7"/>
  <c r="KW26" i="7"/>
  <c r="NG26" i="7" s="1"/>
  <c r="HH26" i="7"/>
  <c r="DR26" i="7"/>
  <c r="CJ26" i="7"/>
  <c r="W111" i="10"/>
  <c r="Z103" i="10"/>
  <c r="AF103" i="10" s="1"/>
  <c r="JQ26" i="7"/>
  <c r="MA26" i="7" s="1"/>
  <c r="GB26" i="7"/>
  <c r="N17" i="8"/>
  <c r="N18" i="8" s="1"/>
  <c r="CL28" i="6" l="1"/>
  <c r="O17" i="8"/>
  <c r="O18" i="8" s="1"/>
  <c r="JR26" i="7"/>
  <c r="MB26" i="7" s="1"/>
  <c r="OL26" i="7" s="1"/>
  <c r="GC26" i="7"/>
  <c r="IL26" i="7"/>
  <c r="OK26" i="7"/>
  <c r="Z111" i="10"/>
  <c r="EW26" i="7"/>
  <c r="CK26" i="7"/>
  <c r="EX26" i="7"/>
  <c r="DS26" i="7"/>
  <c r="KX26" i="7"/>
  <c r="NH26" i="7" s="1"/>
  <c r="IM26" i="7"/>
  <c r="HI26" i="7"/>
  <c r="OJ25" i="7"/>
  <c r="LZ27" i="7"/>
  <c r="W100" i="10"/>
  <c r="JR25" i="7"/>
  <c r="GC25" i="7"/>
  <c r="HG30" i="7"/>
  <c r="HG31" i="7" s="1"/>
  <c r="IL25" i="7"/>
  <c r="IL30" i="7" s="1"/>
  <c r="KV29" i="7"/>
  <c r="MA25" i="7"/>
  <c r="Z100" i="10"/>
  <c r="Z101" i="10" s="1"/>
  <c r="AF101" i="10" s="1"/>
  <c r="OI27" i="7"/>
  <c r="J10" i="8" s="1"/>
  <c r="H12" i="8"/>
  <c r="I11" i="8"/>
  <c r="I12" i="8" s="1"/>
  <c r="OI28" i="7"/>
  <c r="G24" i="8"/>
  <c r="H23" i="8"/>
  <c r="EW25" i="7"/>
  <c r="CK25" i="7"/>
  <c r="EX25" i="7"/>
  <c r="DS25" i="7"/>
  <c r="HH30" i="7"/>
  <c r="HH31" i="7" s="1"/>
  <c r="KX25" i="7"/>
  <c r="NH25" i="7" s="1"/>
  <c r="IM25" i="7"/>
  <c r="IM30" i="7" s="1"/>
  <c r="HI25" i="7"/>
  <c r="JR24" i="7"/>
  <c r="MB24" i="7" s="1"/>
  <c r="OL24" i="7" s="1"/>
  <c r="GC24" i="7"/>
  <c r="IL24" i="7"/>
  <c r="OK24" i="7"/>
  <c r="Z113" i="10"/>
  <c r="AF113" i="10"/>
  <c r="EW24" i="7"/>
  <c r="CK24" i="7"/>
  <c r="EX24" i="7"/>
  <c r="DS24" i="7"/>
  <c r="KX24" i="7"/>
  <c r="NH24" i="7" s="1"/>
  <c r="IM24" i="7"/>
  <c r="HI24" i="7"/>
  <c r="JR23" i="7"/>
  <c r="MB23" i="7" s="1"/>
  <c r="OL23" i="7" s="1"/>
  <c r="GC23" i="7"/>
  <c r="IL23" i="7"/>
  <c r="OK23" i="7"/>
  <c r="EW23" i="7"/>
  <c r="CK23" i="7"/>
  <c r="EX23" i="7"/>
  <c r="DS23" i="7"/>
  <c r="KX23" i="7"/>
  <c r="NH23" i="7" s="1"/>
  <c r="IM23" i="7"/>
  <c r="HI23" i="7"/>
  <c r="JR22" i="7"/>
  <c r="MB22" i="7" s="1"/>
  <c r="OL22" i="7" s="1"/>
  <c r="GC22" i="7"/>
  <c r="IL22" i="7"/>
  <c r="OK22" i="7"/>
  <c r="CL22" i="7"/>
  <c r="EX22" i="7"/>
  <c r="DS22" i="7"/>
  <c r="KX22" i="7"/>
  <c r="NH22" i="7" s="1"/>
  <c r="IM22" i="7"/>
  <c r="HI22" i="7"/>
  <c r="JR21" i="7"/>
  <c r="MB21" i="7" s="1"/>
  <c r="OL21" i="7" s="1"/>
  <c r="GC21" i="7"/>
  <c r="IL21" i="7"/>
  <c r="OK21" i="7"/>
  <c r="EW21" i="7"/>
  <c r="CK21" i="7"/>
  <c r="EX21" i="7"/>
  <c r="DS21" i="7"/>
  <c r="KX21" i="7"/>
  <c r="NH21" i="7" s="1"/>
  <c r="IM21" i="7"/>
  <c r="HI21" i="7"/>
  <c r="JR20" i="7"/>
  <c r="MB20" i="7" s="1"/>
  <c r="OL20" i="7" s="1"/>
  <c r="GC20" i="7"/>
  <c r="IL20" i="7"/>
  <c r="OK20" i="7"/>
  <c r="EW20" i="7"/>
  <c r="CK20" i="7"/>
  <c r="EX20" i="7"/>
  <c r="DS20" i="7"/>
  <c r="KX20" i="7"/>
  <c r="NH20" i="7" s="1"/>
  <c r="IM20" i="7"/>
  <c r="HI20" i="7"/>
  <c r="JR19" i="7"/>
  <c r="MB19" i="7" s="1"/>
  <c r="OL19" i="7" s="1"/>
  <c r="GC19" i="7"/>
  <c r="IL19" i="7"/>
  <c r="OK19" i="7"/>
  <c r="EW19" i="7"/>
  <c r="CK19" i="7"/>
  <c r="EX19" i="7"/>
  <c r="DS19" i="7"/>
  <c r="KX19" i="7"/>
  <c r="NH19" i="7" s="1"/>
  <c r="IM19" i="7"/>
  <c r="HI19" i="7"/>
  <c r="JR18" i="7"/>
  <c r="MB18" i="7" s="1"/>
  <c r="OL18" i="7" s="1"/>
  <c r="GC18" i="7"/>
  <c r="IL18" i="7"/>
  <c r="OK18" i="7"/>
  <c r="Z112" i="10"/>
  <c r="AF112" i="10"/>
  <c r="EW18" i="7"/>
  <c r="CK18" i="7"/>
  <c r="EX18" i="7"/>
  <c r="DS18" i="7"/>
  <c r="KX18" i="7"/>
  <c r="NH18" i="7" s="1"/>
  <c r="IM18" i="7"/>
  <c r="HI18" i="7"/>
  <c r="JR17" i="7"/>
  <c r="MB17" i="7" s="1"/>
  <c r="OL17" i="7" s="1"/>
  <c r="GC17" i="7"/>
  <c r="IL17" i="7"/>
  <c r="OK17" i="7"/>
  <c r="EW17" i="7"/>
  <c r="CK17" i="7"/>
  <c r="EX17" i="7"/>
  <c r="DS17" i="7"/>
  <c r="KX17" i="7"/>
  <c r="NH17" i="7" s="1"/>
  <c r="IM17" i="7"/>
  <c r="HI17" i="7"/>
  <c r="JR16" i="7"/>
  <c r="MB16" i="7" s="1"/>
  <c r="OL16" i="7" s="1"/>
  <c r="GC16" i="7"/>
  <c r="IL16" i="7"/>
  <c r="OK16" i="7"/>
  <c r="EW16" i="7"/>
  <c r="CK16" i="7"/>
  <c r="EX16" i="7"/>
  <c r="DS16" i="7"/>
  <c r="KX16" i="7"/>
  <c r="NH16" i="7" s="1"/>
  <c r="IM16" i="7"/>
  <c r="HI16" i="7"/>
  <c r="JR15" i="7"/>
  <c r="MB15" i="7" s="1"/>
  <c r="OL15" i="7" s="1"/>
  <c r="GC15" i="7"/>
  <c r="IL15" i="7"/>
  <c r="OK15" i="7"/>
  <c r="Z92" i="10"/>
  <c r="AF92" i="10" s="1"/>
  <c r="EW15" i="7"/>
  <c r="CK15" i="7"/>
  <c r="EX15" i="7"/>
  <c r="DS15" i="7"/>
  <c r="KX15" i="7"/>
  <c r="NH15" i="7" s="1"/>
  <c r="IM15" i="7"/>
  <c r="HI15" i="7"/>
  <c r="JR14" i="7"/>
  <c r="MB14" i="7" s="1"/>
  <c r="OL14" i="7" s="1"/>
  <c r="GC14" i="7"/>
  <c r="IL14" i="7"/>
  <c r="OK14" i="7"/>
  <c r="EW14" i="7"/>
  <c r="CK14" i="7"/>
  <c r="EX14" i="7"/>
  <c r="DS14" i="7"/>
  <c r="KX14" i="7"/>
  <c r="NH14" i="7" s="1"/>
  <c r="IM14" i="7"/>
  <c r="HI14" i="7"/>
  <c r="JR13" i="7"/>
  <c r="MB13" i="7" s="1"/>
  <c r="OL13" i="7" s="1"/>
  <c r="GC13" i="7"/>
  <c r="IL13" i="7"/>
  <c r="OK13" i="7"/>
  <c r="EW13" i="7"/>
  <c r="CK13" i="7"/>
  <c r="EX13" i="7"/>
  <c r="DS13" i="7"/>
  <c r="KX13" i="7"/>
  <c r="NH13" i="7" s="1"/>
  <c r="IM13" i="7"/>
  <c r="HI13" i="7"/>
  <c r="JR12" i="7"/>
  <c r="MB12" i="7" s="1"/>
  <c r="OL12" i="7" s="1"/>
  <c r="GC12" i="7"/>
  <c r="IL12" i="7"/>
  <c r="OK12" i="7"/>
  <c r="EW12" i="7"/>
  <c r="CK12" i="7"/>
  <c r="EX12" i="7"/>
  <c r="DS12" i="7"/>
  <c r="KX12" i="7"/>
  <c r="NH12" i="7" s="1"/>
  <c r="IM12" i="7"/>
  <c r="HI12" i="7"/>
  <c r="JR11" i="7"/>
  <c r="MB11" i="7" s="1"/>
  <c r="OL11" i="7" s="1"/>
  <c r="GC11" i="7"/>
  <c r="IL11" i="7"/>
  <c r="OK11" i="7"/>
  <c r="Z86" i="10"/>
  <c r="AF86" i="10" s="1"/>
  <c r="EW11" i="7"/>
  <c r="CK11" i="7"/>
  <c r="EX11" i="7"/>
  <c r="DS11" i="7"/>
  <c r="KX11" i="7"/>
  <c r="NH11" i="7" s="1"/>
  <c r="IM11" i="7"/>
  <c r="HI11" i="7"/>
  <c r="JR10" i="7"/>
  <c r="MB10" i="7" s="1"/>
  <c r="OL10" i="7" s="1"/>
  <c r="GC10" i="7"/>
  <c r="IL10" i="7"/>
  <c r="OK10" i="7"/>
  <c r="EW10" i="7"/>
  <c r="CK10" i="7"/>
  <c r="EX10" i="7"/>
  <c r="DS10" i="7"/>
  <c r="KX10" i="7"/>
  <c r="NH10" i="7" s="1"/>
  <c r="IM10" i="7"/>
  <c r="HI10" i="7"/>
  <c r="JR9" i="7"/>
  <c r="MB9" i="7" s="1"/>
  <c r="OL9" i="7" s="1"/>
  <c r="GC9" i="7"/>
  <c r="IL9" i="7"/>
  <c r="OK9" i="7"/>
  <c r="EW9" i="7"/>
  <c r="CK9" i="7"/>
  <c r="EX9" i="7"/>
  <c r="DS9" i="7"/>
  <c r="KX9" i="7"/>
  <c r="NH9" i="7" s="1"/>
  <c r="IM9" i="7"/>
  <c r="HI9" i="7"/>
  <c r="EX8" i="7"/>
  <c r="CL8" i="7"/>
  <c r="JS8" i="7"/>
  <c r="MC8" i="7" s="1"/>
  <c r="GD8" i="7"/>
  <c r="IM8" i="7"/>
  <c r="KY8" i="7"/>
  <c r="NI8" i="7" s="1"/>
  <c r="IN8" i="7"/>
  <c r="HJ8" i="7"/>
  <c r="EY8" i="7"/>
  <c r="DT8" i="7"/>
  <c r="JR7" i="7"/>
  <c r="MB7" i="7" s="1"/>
  <c r="OL7" i="7" s="1"/>
  <c r="GC7" i="7"/>
  <c r="IL7" i="7"/>
  <c r="OK7" i="7"/>
  <c r="EW7" i="7"/>
  <c r="CK7" i="7"/>
  <c r="EX7" i="7"/>
  <c r="DS7" i="7"/>
  <c r="KX7" i="7"/>
  <c r="NH7" i="7" s="1"/>
  <c r="IM7" i="7"/>
  <c r="HI7" i="7"/>
  <c r="EX6" i="7"/>
  <c r="CL6" i="7"/>
  <c r="JS6" i="7"/>
  <c r="MC6" i="7" s="1"/>
  <c r="GD6" i="7"/>
  <c r="IM6" i="7"/>
  <c r="KY6" i="7"/>
  <c r="NI6" i="7" s="1"/>
  <c r="IN6" i="7"/>
  <c r="HJ6" i="7"/>
  <c r="EY6" i="7"/>
  <c r="DT6" i="7"/>
  <c r="JR5" i="7"/>
  <c r="MB5" i="7" s="1"/>
  <c r="OL5" i="7" s="1"/>
  <c r="GC5" i="7"/>
  <c r="IL5" i="7"/>
  <c r="OK5" i="7"/>
  <c r="EW5" i="7"/>
  <c r="CK5" i="7"/>
  <c r="EX5" i="7"/>
  <c r="DS5" i="7"/>
  <c r="KX5" i="7"/>
  <c r="NH5" i="7" s="1"/>
  <c r="IM5" i="7"/>
  <c r="HI5" i="7"/>
  <c r="JR4" i="7"/>
  <c r="MB4" i="7" s="1"/>
  <c r="OL4" i="7" s="1"/>
  <c r="GC4" i="7"/>
  <c r="IL4" i="7"/>
  <c r="OK4" i="7"/>
  <c r="EW4" i="7"/>
  <c r="CK4" i="7"/>
  <c r="EX4" i="7"/>
  <c r="DS4" i="7"/>
  <c r="KX4" i="7"/>
  <c r="NH4" i="7" s="1"/>
  <c r="IM4" i="7"/>
  <c r="HI4" i="7"/>
  <c r="OJ27" i="7"/>
  <c r="K10" i="8" s="1"/>
  <c r="Z72" i="10"/>
  <c r="Z80" i="10" s="1"/>
  <c r="AF80" i="10" s="1"/>
  <c r="GB27" i="7"/>
  <c r="JR3" i="7"/>
  <c r="MB3" i="7" s="1"/>
  <c r="GC3" i="7"/>
  <c r="IL3" i="7"/>
  <c r="IL27" i="7" s="1"/>
  <c r="MA27" i="7"/>
  <c r="OK3" i="7"/>
  <c r="IL28" i="7"/>
  <c r="CJ27" i="7"/>
  <c r="EW3" i="7"/>
  <c r="CK3" i="7"/>
  <c r="EX3" i="7"/>
  <c r="EX27" i="7" s="1"/>
  <c r="DS3" i="7"/>
  <c r="HH27" i="7"/>
  <c r="KX3" i="7"/>
  <c r="NH3" i="7" s="1"/>
  <c r="IM3" i="7"/>
  <c r="IM27" i="7" s="1"/>
  <c r="HI3" i="7"/>
  <c r="NG27" i="7"/>
  <c r="DX26" i="6"/>
  <c r="HN26" i="6"/>
  <c r="GF26" i="6"/>
  <c r="IO26" i="6"/>
  <c r="EZ26" i="6"/>
  <c r="CN26" i="6"/>
  <c r="DX25" i="6"/>
  <c r="HN25" i="6"/>
  <c r="GF25" i="6"/>
  <c r="IO25" i="6"/>
  <c r="EZ25" i="6"/>
  <c r="CN25" i="6"/>
  <c r="DX24" i="6"/>
  <c r="HN24" i="6"/>
  <c r="GF24" i="6"/>
  <c r="IO24" i="6"/>
  <c r="EZ24" i="6"/>
  <c r="CN24" i="6"/>
  <c r="DX23" i="6"/>
  <c r="HN23" i="6"/>
  <c r="GF23" i="6"/>
  <c r="IO23" i="6"/>
  <c r="EZ23" i="6"/>
  <c r="CN23" i="6"/>
  <c r="DX22" i="6"/>
  <c r="HN22" i="6"/>
  <c r="GF22" i="6"/>
  <c r="IO22" i="6"/>
  <c r="EZ22" i="6"/>
  <c r="CN22" i="6"/>
  <c r="DX21" i="6"/>
  <c r="HN21" i="6"/>
  <c r="GF21" i="6"/>
  <c r="IO21" i="6"/>
  <c r="EZ21" i="6"/>
  <c r="CN21" i="6"/>
  <c r="DX20" i="6"/>
  <c r="HN20" i="6"/>
  <c r="GF20" i="6"/>
  <c r="IO20" i="6"/>
  <c r="EZ20" i="6"/>
  <c r="CN20" i="6"/>
  <c r="DX19" i="6"/>
  <c r="HN19" i="6"/>
  <c r="GF19" i="6"/>
  <c r="IO19" i="6"/>
  <c r="D106" i="10"/>
  <c r="D105" i="10"/>
  <c r="EZ19" i="6"/>
  <c r="CN19" i="6"/>
  <c r="DX18" i="6"/>
  <c r="HN18" i="6"/>
  <c r="GF18" i="6"/>
  <c r="IO18" i="6"/>
  <c r="EZ18" i="6"/>
  <c r="CN18" i="6"/>
  <c r="DX17" i="6"/>
  <c r="HN17" i="6"/>
  <c r="GF17" i="6"/>
  <c r="IO17" i="6"/>
  <c r="EZ17" i="6"/>
  <c r="CN17" i="6"/>
  <c r="DX16" i="6"/>
  <c r="HN16" i="6"/>
  <c r="GF16" i="6"/>
  <c r="IO16" i="6"/>
  <c r="EZ16" i="6"/>
  <c r="CN16" i="6"/>
  <c r="DX15" i="6"/>
  <c r="HN15" i="6"/>
  <c r="GF15" i="6"/>
  <c r="IO15" i="6"/>
  <c r="EZ15" i="6"/>
  <c r="CN15" i="6"/>
  <c r="DX14" i="6"/>
  <c r="HN14" i="6"/>
  <c r="GF14" i="6"/>
  <c r="IO14" i="6"/>
  <c r="EZ14" i="6"/>
  <c r="CN14" i="6"/>
  <c r="DX13" i="6"/>
  <c r="HN13" i="6"/>
  <c r="GF13" i="6"/>
  <c r="IO13" i="6"/>
  <c r="EZ13" i="6"/>
  <c r="CN13" i="6"/>
  <c r="DX12" i="6"/>
  <c r="HN12" i="6"/>
  <c r="GF12" i="6"/>
  <c r="IO12" i="6"/>
  <c r="EZ12" i="6"/>
  <c r="CN12" i="6"/>
  <c r="DX11" i="6"/>
  <c r="HN11" i="6"/>
  <c r="GF11" i="6"/>
  <c r="IO11" i="6"/>
  <c r="EZ11" i="6"/>
  <c r="CN11" i="6"/>
  <c r="DX10" i="6"/>
  <c r="HN10" i="6"/>
  <c r="GF10" i="6"/>
  <c r="IO10" i="6"/>
  <c r="EZ10" i="6"/>
  <c r="CN10" i="6"/>
  <c r="DX9" i="6"/>
  <c r="HN9" i="6"/>
  <c r="GF9" i="6"/>
  <c r="IO9" i="6"/>
  <c r="EZ9" i="6"/>
  <c r="CN9" i="6"/>
  <c r="DX8" i="6"/>
  <c r="HN8" i="6"/>
  <c r="FA8" i="6"/>
  <c r="CO8" i="6"/>
  <c r="GG8" i="6"/>
  <c r="IP8" i="6"/>
  <c r="DX7" i="6"/>
  <c r="HN7" i="6"/>
  <c r="GF7" i="6"/>
  <c r="IO7" i="6"/>
  <c r="EZ7" i="6"/>
  <c r="CN7" i="6"/>
  <c r="DX6" i="6"/>
  <c r="HN6" i="6"/>
  <c r="FA6" i="6"/>
  <c r="CO6" i="6"/>
  <c r="GG6" i="6"/>
  <c r="IP6" i="6"/>
  <c r="DX5" i="6"/>
  <c r="HN5" i="6"/>
  <c r="GF5" i="6"/>
  <c r="IO5" i="6"/>
  <c r="EZ5" i="6"/>
  <c r="CN5" i="6"/>
  <c r="DX4" i="6"/>
  <c r="HN4" i="6"/>
  <c r="GF4" i="6"/>
  <c r="IO4" i="6"/>
  <c r="EZ4" i="6"/>
  <c r="CN4" i="6"/>
  <c r="HL27" i="6"/>
  <c r="HM3" i="6"/>
  <c r="DV27" i="6"/>
  <c r="DV28" i="6" s="1"/>
  <c r="DW3" i="6"/>
  <c r="IN27" i="6"/>
  <c r="GE27" i="6"/>
  <c r="GF3" i="6"/>
  <c r="IO3" i="6"/>
  <c r="CM27" i="6"/>
  <c r="EZ3" i="6"/>
  <c r="CN3" i="6"/>
  <c r="EY27" i="6"/>
  <c r="M4" i="8" s="1"/>
  <c r="EX28" i="6"/>
  <c r="K22" i="8"/>
  <c r="K5" i="8"/>
  <c r="IO27" i="6" l="1"/>
  <c r="AF104" i="10"/>
  <c r="EY28" i="6"/>
  <c r="K6" i="8"/>
  <c r="L5" i="8"/>
  <c r="L6" i="8" s="1"/>
  <c r="CN27" i="6"/>
  <c r="AC31" i="8" s="1"/>
  <c r="AC32" i="8" s="1"/>
  <c r="FA3" i="6"/>
  <c r="CO3" i="6"/>
  <c r="EZ27" i="6"/>
  <c r="AB31" i="8"/>
  <c r="AB32" i="8" s="1"/>
  <c r="CM28" i="6"/>
  <c r="GF27" i="6"/>
  <c r="GG3" i="6"/>
  <c r="IP3" i="6"/>
  <c r="DW27" i="6"/>
  <c r="DW28" i="6" s="1"/>
  <c r="DX3" i="6"/>
  <c r="HM27" i="6"/>
  <c r="HN3" i="6"/>
  <c r="FA4" i="6"/>
  <c r="CO4" i="6"/>
  <c r="GG4" i="6"/>
  <c r="IP4" i="6"/>
  <c r="HO4" i="6"/>
  <c r="DY4" i="6"/>
  <c r="FA5" i="6"/>
  <c r="CO5" i="6"/>
  <c r="GG5" i="6"/>
  <c r="IP5" i="6"/>
  <c r="HO5" i="6"/>
  <c r="DY5" i="6"/>
  <c r="GH6" i="6"/>
  <c r="IQ6" i="6"/>
  <c r="FB6" i="6"/>
  <c r="CP6" i="6"/>
  <c r="HO6" i="6"/>
  <c r="DY6" i="6"/>
  <c r="FA7" i="6"/>
  <c r="CO7" i="6"/>
  <c r="GG7" i="6"/>
  <c r="IP7" i="6"/>
  <c r="HO7" i="6"/>
  <c r="DY7" i="6"/>
  <c r="GH8" i="6"/>
  <c r="IQ8" i="6"/>
  <c r="FB8" i="6"/>
  <c r="CP8" i="6"/>
  <c r="HO8" i="6"/>
  <c r="DY8" i="6"/>
  <c r="FA9" i="6"/>
  <c r="CO9" i="6"/>
  <c r="GG9" i="6"/>
  <c r="IP9" i="6"/>
  <c r="HO9" i="6"/>
  <c r="DY9" i="6"/>
  <c r="FA10" i="6"/>
  <c r="CO10" i="6"/>
  <c r="GG10" i="6"/>
  <c r="IP10" i="6"/>
  <c r="HO10" i="6"/>
  <c r="DY10" i="6"/>
  <c r="FA11" i="6"/>
  <c r="CO11" i="6"/>
  <c r="GG11" i="6"/>
  <c r="IP11" i="6"/>
  <c r="HO11" i="6"/>
  <c r="DY11" i="6"/>
  <c r="FA12" i="6"/>
  <c r="CO12" i="6"/>
  <c r="GG12" i="6"/>
  <c r="IP12" i="6"/>
  <c r="HO12" i="6"/>
  <c r="DY12" i="6"/>
  <c r="FA13" i="6"/>
  <c r="CO13" i="6"/>
  <c r="GG13" i="6"/>
  <c r="IP13" i="6"/>
  <c r="HO13" i="6"/>
  <c r="DY13" i="6"/>
  <c r="FA14" i="6"/>
  <c r="CO14" i="6"/>
  <c r="GG14" i="6"/>
  <c r="IP14" i="6"/>
  <c r="HO14" i="6"/>
  <c r="DY14" i="6"/>
  <c r="FA15" i="6"/>
  <c r="CO15" i="6"/>
  <c r="GG15" i="6"/>
  <c r="IP15" i="6"/>
  <c r="HO15" i="6"/>
  <c r="DY15" i="6"/>
  <c r="FA16" i="6"/>
  <c r="CO16" i="6"/>
  <c r="GG16" i="6"/>
  <c r="IP16" i="6"/>
  <c r="HO16" i="6"/>
  <c r="DY16" i="6"/>
  <c r="FA17" i="6"/>
  <c r="CO17" i="6"/>
  <c r="GG17" i="6"/>
  <c r="IP17" i="6"/>
  <c r="HO17" i="6"/>
  <c r="DY17" i="6"/>
  <c r="FA18" i="6"/>
  <c r="CO18" i="6"/>
  <c r="GG18" i="6"/>
  <c r="IP18" i="6"/>
  <c r="HO18" i="6"/>
  <c r="DY18" i="6"/>
  <c r="FA19" i="6"/>
  <c r="CO19" i="6"/>
  <c r="GG19" i="6"/>
  <c r="IP19" i="6"/>
  <c r="HO19" i="6"/>
  <c r="DY19" i="6"/>
  <c r="FA20" i="6"/>
  <c r="CO20" i="6"/>
  <c r="GG20" i="6"/>
  <c r="IP20" i="6"/>
  <c r="HO20" i="6"/>
  <c r="DY20" i="6"/>
  <c r="FA21" i="6"/>
  <c r="CO21" i="6"/>
  <c r="GG21" i="6"/>
  <c r="IP21" i="6"/>
  <c r="HO21" i="6"/>
  <c r="DY21" i="6"/>
  <c r="FA22" i="6"/>
  <c r="CO22" i="6"/>
  <c r="GG22" i="6"/>
  <c r="IP22" i="6"/>
  <c r="HO22" i="6"/>
  <c r="DY22" i="6"/>
  <c r="FA23" i="6"/>
  <c r="CO23" i="6"/>
  <c r="GG23" i="6"/>
  <c r="IP23" i="6"/>
  <c r="HO23" i="6"/>
  <c r="DY23" i="6"/>
  <c r="FA24" i="6"/>
  <c r="CO24" i="6"/>
  <c r="GG24" i="6"/>
  <c r="IP24" i="6"/>
  <c r="HO24" i="6"/>
  <c r="DY24" i="6"/>
  <c r="FA25" i="6"/>
  <c r="CO25" i="6"/>
  <c r="GG25" i="6"/>
  <c r="IP25" i="6"/>
  <c r="HO25" i="6"/>
  <c r="DY25" i="6"/>
  <c r="FA26" i="6"/>
  <c r="CO26" i="6"/>
  <c r="GG26" i="6"/>
  <c r="IP26" i="6"/>
  <c r="HO26" i="6"/>
  <c r="DY26" i="6"/>
  <c r="HI27" i="7"/>
  <c r="KY3" i="7"/>
  <c r="NI3" i="7" s="1"/>
  <c r="HJ3" i="7"/>
  <c r="NH27" i="7"/>
  <c r="DT3" i="7"/>
  <c r="CK27" i="7"/>
  <c r="CL3" i="7"/>
  <c r="EW27" i="7"/>
  <c r="IM28" i="7"/>
  <c r="GC27" i="7"/>
  <c r="JS3" i="7"/>
  <c r="MC3" i="7" s="1"/>
  <c r="GD3" i="7"/>
  <c r="OL3" i="7"/>
  <c r="KY4" i="7"/>
  <c r="NI4" i="7" s="1"/>
  <c r="HJ4" i="7"/>
  <c r="DT4" i="7"/>
  <c r="CL4" i="7"/>
  <c r="JS4" i="7"/>
  <c r="MC4" i="7" s="1"/>
  <c r="GD4" i="7"/>
  <c r="KY5" i="7"/>
  <c r="NI5" i="7" s="1"/>
  <c r="HJ5" i="7"/>
  <c r="DT5" i="7"/>
  <c r="CL5" i="7"/>
  <c r="JS5" i="7"/>
  <c r="MC5" i="7" s="1"/>
  <c r="GD5" i="7"/>
  <c r="DU6" i="7"/>
  <c r="KZ6" i="7"/>
  <c r="NJ6" i="7" s="1"/>
  <c r="HK6" i="7"/>
  <c r="JT6" i="7"/>
  <c r="MD6" i="7" s="1"/>
  <c r="ON6" i="7" s="1"/>
  <c r="GE6" i="7"/>
  <c r="OM6" i="7"/>
  <c r="CM6" i="7"/>
  <c r="KY7" i="7"/>
  <c r="NI7" i="7" s="1"/>
  <c r="HJ7" i="7"/>
  <c r="DT7" i="7"/>
  <c r="CL7" i="7"/>
  <c r="JS7" i="7"/>
  <c r="MC7" i="7" s="1"/>
  <c r="GD7" i="7"/>
  <c r="DU8" i="7"/>
  <c r="KZ8" i="7"/>
  <c r="NJ8" i="7" s="1"/>
  <c r="HK8" i="7"/>
  <c r="JT8" i="7"/>
  <c r="MD8" i="7" s="1"/>
  <c r="ON8" i="7" s="1"/>
  <c r="GE8" i="7"/>
  <c r="OM8" i="7"/>
  <c r="CM8" i="7"/>
  <c r="KY9" i="7"/>
  <c r="NI9" i="7" s="1"/>
  <c r="HJ9" i="7"/>
  <c r="DT9" i="7"/>
  <c r="CL9" i="7"/>
  <c r="JS9" i="7"/>
  <c r="MC9" i="7" s="1"/>
  <c r="GD9" i="7"/>
  <c r="KY10" i="7"/>
  <c r="NI10" i="7" s="1"/>
  <c r="HJ10" i="7"/>
  <c r="DT10" i="7"/>
  <c r="CL10" i="7"/>
  <c r="JS10" i="7"/>
  <c r="MC10" i="7" s="1"/>
  <c r="GD10" i="7"/>
  <c r="KY11" i="7"/>
  <c r="NI11" i="7" s="1"/>
  <c r="HJ11" i="7"/>
  <c r="DT11" i="7"/>
  <c r="CL11" i="7"/>
  <c r="JS11" i="7"/>
  <c r="MC11" i="7" s="1"/>
  <c r="GD11" i="7"/>
  <c r="KY12" i="7"/>
  <c r="NI12" i="7" s="1"/>
  <c r="HJ12" i="7"/>
  <c r="DT12" i="7"/>
  <c r="CL12" i="7"/>
  <c r="JS12" i="7"/>
  <c r="MC12" i="7" s="1"/>
  <c r="GD12" i="7"/>
  <c r="KY13" i="7"/>
  <c r="NI13" i="7" s="1"/>
  <c r="HJ13" i="7"/>
  <c r="DT13" i="7"/>
  <c r="CL13" i="7"/>
  <c r="JS13" i="7"/>
  <c r="MC13" i="7" s="1"/>
  <c r="GD13" i="7"/>
  <c r="KY14" i="7"/>
  <c r="NI14" i="7" s="1"/>
  <c r="HJ14" i="7"/>
  <c r="DT14" i="7"/>
  <c r="CL14" i="7"/>
  <c r="JS14" i="7"/>
  <c r="MC14" i="7" s="1"/>
  <c r="GD14" i="7"/>
  <c r="KY15" i="7"/>
  <c r="NI15" i="7" s="1"/>
  <c r="HJ15" i="7"/>
  <c r="DT15" i="7"/>
  <c r="CL15" i="7"/>
  <c r="JS15" i="7"/>
  <c r="MC15" i="7" s="1"/>
  <c r="GD15" i="7"/>
  <c r="KY16" i="7"/>
  <c r="NI16" i="7" s="1"/>
  <c r="HJ16" i="7"/>
  <c r="DT16" i="7"/>
  <c r="CL16" i="7"/>
  <c r="JS16" i="7"/>
  <c r="MC16" i="7" s="1"/>
  <c r="GD16" i="7"/>
  <c r="KY17" i="7"/>
  <c r="NI17" i="7" s="1"/>
  <c r="HJ17" i="7"/>
  <c r="DT17" i="7"/>
  <c r="CL17" i="7"/>
  <c r="JS17" i="7"/>
  <c r="MC17" i="7" s="1"/>
  <c r="GD17" i="7"/>
  <c r="KY18" i="7"/>
  <c r="NI18" i="7" s="1"/>
  <c r="HJ18" i="7"/>
  <c r="DT18" i="7"/>
  <c r="CL18" i="7"/>
  <c r="JS18" i="7"/>
  <c r="MC18" i="7" s="1"/>
  <c r="GD18" i="7"/>
  <c r="KY19" i="7"/>
  <c r="NI19" i="7" s="1"/>
  <c r="HJ19" i="7"/>
  <c r="DT19" i="7"/>
  <c r="CL19" i="7"/>
  <c r="Z104" i="10"/>
  <c r="JS19" i="7"/>
  <c r="MC19" i="7" s="1"/>
  <c r="GD19" i="7"/>
  <c r="KY20" i="7"/>
  <c r="NI20" i="7" s="1"/>
  <c r="HJ20" i="7"/>
  <c r="DT20" i="7"/>
  <c r="CL20" i="7"/>
  <c r="JS20" i="7"/>
  <c r="MC20" i="7" s="1"/>
  <c r="GD20" i="7"/>
  <c r="KY21" i="7"/>
  <c r="NI21" i="7" s="1"/>
  <c r="HJ21" i="7"/>
  <c r="DT21" i="7"/>
  <c r="CL21" i="7"/>
  <c r="JS21" i="7"/>
  <c r="MC21" i="7" s="1"/>
  <c r="GD21" i="7"/>
  <c r="KY22" i="7"/>
  <c r="NI22" i="7" s="1"/>
  <c r="HJ22" i="7"/>
  <c r="EY22" i="7"/>
  <c r="DT22" i="7"/>
  <c r="CM22" i="7"/>
  <c r="JS22" i="7"/>
  <c r="MC22" i="7" s="1"/>
  <c r="GD22" i="7"/>
  <c r="KY23" i="7"/>
  <c r="NI23" i="7" s="1"/>
  <c r="HJ23" i="7"/>
  <c r="DT23" i="7"/>
  <c r="CL23" i="7"/>
  <c r="JS23" i="7"/>
  <c r="MC23" i="7" s="1"/>
  <c r="GD23" i="7"/>
  <c r="KY24" i="7"/>
  <c r="NI24" i="7" s="1"/>
  <c r="HJ24" i="7"/>
  <c r="DT24" i="7"/>
  <c r="CL24" i="7"/>
  <c r="JS24" i="7"/>
  <c r="MC24" i="7" s="1"/>
  <c r="GD24" i="7"/>
  <c r="KY25" i="7"/>
  <c r="NI25" i="7" s="1"/>
  <c r="HJ25" i="7"/>
  <c r="DT25" i="7"/>
  <c r="CL25" i="7"/>
  <c r="H24" i="8"/>
  <c r="I23" i="8"/>
  <c r="OJ28" i="7"/>
  <c r="J11" i="8"/>
  <c r="J22" i="8"/>
  <c r="Z110" i="10"/>
  <c r="OK25" i="7"/>
  <c r="JS25" i="7"/>
  <c r="GD25" i="7"/>
  <c r="KW29" i="7"/>
  <c r="MB25" i="7"/>
  <c r="W110" i="10"/>
  <c r="W101" i="10"/>
  <c r="KY26" i="7"/>
  <c r="NI26" i="7" s="1"/>
  <c r="HJ26" i="7"/>
  <c r="DT26" i="7"/>
  <c r="CL26" i="7"/>
  <c r="AF111" i="10"/>
  <c r="JS26" i="7"/>
  <c r="MC26" i="7" s="1"/>
  <c r="GD26" i="7"/>
  <c r="P17" i="8"/>
  <c r="P18" i="8" s="1"/>
  <c r="M5" i="8" l="1"/>
  <c r="M6" i="8" s="1"/>
  <c r="CN28" i="6"/>
  <c r="W104" i="10"/>
  <c r="AC101" i="10"/>
  <c r="AC104" i="10" s="1"/>
  <c r="Q17" i="8"/>
  <c r="Q18" i="8" s="1"/>
  <c r="JT26" i="7"/>
  <c r="MD26" i="7" s="1"/>
  <c r="ON26" i="7" s="1"/>
  <c r="GE26" i="7"/>
  <c r="IN26" i="7"/>
  <c r="OM26" i="7"/>
  <c r="EY26" i="7"/>
  <c r="CM26" i="7"/>
  <c r="EZ26" i="7"/>
  <c r="DU26" i="7"/>
  <c r="KZ26" i="7"/>
  <c r="NJ26" i="7" s="1"/>
  <c r="IO26" i="7"/>
  <c r="HK26" i="7"/>
  <c r="AC110" i="10"/>
  <c r="OL25" i="7"/>
  <c r="MB27" i="7"/>
  <c r="JT25" i="7"/>
  <c r="MD25" i="7" s="1"/>
  <c r="ON25" i="7" s="1"/>
  <c r="GE25" i="7"/>
  <c r="HI30" i="7"/>
  <c r="HI31" i="7" s="1"/>
  <c r="IN25" i="7"/>
  <c r="IN30" i="7" s="1"/>
  <c r="KX29" i="7"/>
  <c r="MC25" i="7"/>
  <c r="OK27" i="7"/>
  <c r="L10" i="8" s="1"/>
  <c r="AF110" i="10"/>
  <c r="J12" i="8"/>
  <c r="K11" i="8"/>
  <c r="K12" i="8" s="1"/>
  <c r="OK28" i="7"/>
  <c r="I24" i="8"/>
  <c r="J23" i="8"/>
  <c r="EY25" i="7"/>
  <c r="CM25" i="7"/>
  <c r="EZ25" i="7"/>
  <c r="DU25" i="7"/>
  <c r="HJ30" i="7"/>
  <c r="HJ31" i="7" s="1"/>
  <c r="KZ25" i="7"/>
  <c r="NJ25" i="7" s="1"/>
  <c r="IO25" i="7"/>
  <c r="IO30" i="7" s="1"/>
  <c r="HK25" i="7"/>
  <c r="JT24" i="7"/>
  <c r="MD24" i="7" s="1"/>
  <c r="ON24" i="7" s="1"/>
  <c r="GE24" i="7"/>
  <c r="IN24" i="7"/>
  <c r="OM24" i="7"/>
  <c r="EY24" i="7"/>
  <c r="CM24" i="7"/>
  <c r="EZ24" i="7"/>
  <c r="DU24" i="7"/>
  <c r="KZ24" i="7"/>
  <c r="NJ24" i="7" s="1"/>
  <c r="IO24" i="7"/>
  <c r="HK24" i="7"/>
  <c r="JT23" i="7"/>
  <c r="MD23" i="7" s="1"/>
  <c r="ON23" i="7" s="1"/>
  <c r="GE23" i="7"/>
  <c r="IN23" i="7"/>
  <c r="OM23" i="7"/>
  <c r="EY23" i="7"/>
  <c r="CM23" i="7"/>
  <c r="EZ23" i="7"/>
  <c r="DU23" i="7"/>
  <c r="KZ23" i="7"/>
  <c r="NJ23" i="7" s="1"/>
  <c r="IO23" i="7"/>
  <c r="HK23" i="7"/>
  <c r="JT22" i="7"/>
  <c r="MD22" i="7" s="1"/>
  <c r="ON22" i="7" s="1"/>
  <c r="GE22" i="7"/>
  <c r="IN22" i="7"/>
  <c r="OM22" i="7"/>
  <c r="CN22" i="7"/>
  <c r="EZ22" i="7"/>
  <c r="DU22" i="7"/>
  <c r="KZ22" i="7"/>
  <c r="NJ22" i="7" s="1"/>
  <c r="IO22" i="7"/>
  <c r="HK22" i="7"/>
  <c r="JT21" i="7"/>
  <c r="MD21" i="7" s="1"/>
  <c r="ON21" i="7" s="1"/>
  <c r="GE21" i="7"/>
  <c r="IN21" i="7"/>
  <c r="OM21" i="7"/>
  <c r="EY21" i="7"/>
  <c r="CM21" i="7"/>
  <c r="EZ21" i="7"/>
  <c r="DU21" i="7"/>
  <c r="KZ21" i="7"/>
  <c r="NJ21" i="7" s="1"/>
  <c r="IO21" i="7"/>
  <c r="HK21" i="7"/>
  <c r="JT20" i="7"/>
  <c r="MD20" i="7" s="1"/>
  <c r="ON20" i="7" s="1"/>
  <c r="GE20" i="7"/>
  <c r="IN20" i="7"/>
  <c r="OM20" i="7"/>
  <c r="EY20" i="7"/>
  <c r="CM20" i="7"/>
  <c r="EZ20" i="7"/>
  <c r="DU20" i="7"/>
  <c r="KZ20" i="7"/>
  <c r="NJ20" i="7" s="1"/>
  <c r="IO20" i="7"/>
  <c r="HK20" i="7"/>
  <c r="JT19" i="7"/>
  <c r="MD19" i="7" s="1"/>
  <c r="ON19" i="7" s="1"/>
  <c r="GE19" i="7"/>
  <c r="IN19" i="7"/>
  <c r="OM19" i="7"/>
  <c r="EY19" i="7"/>
  <c r="CM19" i="7"/>
  <c r="EZ19" i="7"/>
  <c r="DU19" i="7"/>
  <c r="KZ19" i="7"/>
  <c r="NJ19" i="7" s="1"/>
  <c r="IO19" i="7"/>
  <c r="HK19" i="7"/>
  <c r="JT18" i="7"/>
  <c r="MD18" i="7" s="1"/>
  <c r="ON18" i="7" s="1"/>
  <c r="GE18" i="7"/>
  <c r="IN18" i="7"/>
  <c r="OM18" i="7"/>
  <c r="EY18" i="7"/>
  <c r="CM18" i="7"/>
  <c r="EZ18" i="7"/>
  <c r="DU18" i="7"/>
  <c r="KZ18" i="7"/>
  <c r="NJ18" i="7" s="1"/>
  <c r="IO18" i="7"/>
  <c r="HK18" i="7"/>
  <c r="JT17" i="7"/>
  <c r="MD17" i="7" s="1"/>
  <c r="ON17" i="7" s="1"/>
  <c r="GE17" i="7"/>
  <c r="IN17" i="7"/>
  <c r="OM17" i="7"/>
  <c r="EY17" i="7"/>
  <c r="CM17" i="7"/>
  <c r="EZ17" i="7"/>
  <c r="DU17" i="7"/>
  <c r="KZ17" i="7"/>
  <c r="NJ17" i="7" s="1"/>
  <c r="IO17" i="7"/>
  <c r="HK17" i="7"/>
  <c r="JT16" i="7"/>
  <c r="MD16" i="7" s="1"/>
  <c r="ON16" i="7" s="1"/>
  <c r="GE16" i="7"/>
  <c r="IN16" i="7"/>
  <c r="OM16" i="7"/>
  <c r="EY16" i="7"/>
  <c r="CM16" i="7"/>
  <c r="EZ16" i="7"/>
  <c r="DU16" i="7"/>
  <c r="KZ16" i="7"/>
  <c r="NJ16" i="7" s="1"/>
  <c r="IO16" i="7"/>
  <c r="HK16" i="7"/>
  <c r="JT15" i="7"/>
  <c r="MD15" i="7" s="1"/>
  <c r="ON15" i="7" s="1"/>
  <c r="GE15" i="7"/>
  <c r="IN15" i="7"/>
  <c r="OM15" i="7"/>
  <c r="EY15" i="7"/>
  <c r="CM15" i="7"/>
  <c r="EZ15" i="7"/>
  <c r="DU15" i="7"/>
  <c r="KZ15" i="7"/>
  <c r="NJ15" i="7" s="1"/>
  <c r="IO15" i="7"/>
  <c r="HK15" i="7"/>
  <c r="JT14" i="7"/>
  <c r="MD14" i="7" s="1"/>
  <c r="ON14" i="7" s="1"/>
  <c r="GE14" i="7"/>
  <c r="IN14" i="7"/>
  <c r="OM14" i="7"/>
  <c r="EY14" i="7"/>
  <c r="CM14" i="7"/>
  <c r="EZ14" i="7"/>
  <c r="DU14" i="7"/>
  <c r="KZ14" i="7"/>
  <c r="NJ14" i="7" s="1"/>
  <c r="IO14" i="7"/>
  <c r="HK14" i="7"/>
  <c r="JT13" i="7"/>
  <c r="MD13" i="7" s="1"/>
  <c r="ON13" i="7" s="1"/>
  <c r="GE13" i="7"/>
  <c r="IN13" i="7"/>
  <c r="OM13" i="7"/>
  <c r="EY13" i="7"/>
  <c r="CM13" i="7"/>
  <c r="EZ13" i="7"/>
  <c r="DU13" i="7"/>
  <c r="KZ13" i="7"/>
  <c r="NJ13" i="7" s="1"/>
  <c r="IO13" i="7"/>
  <c r="HK13" i="7"/>
  <c r="JT12" i="7"/>
  <c r="MD12" i="7" s="1"/>
  <c r="ON12" i="7" s="1"/>
  <c r="GE12" i="7"/>
  <c r="IN12" i="7"/>
  <c r="OM12" i="7"/>
  <c r="EY12" i="7"/>
  <c r="CM12" i="7"/>
  <c r="EZ12" i="7"/>
  <c r="DU12" i="7"/>
  <c r="KZ12" i="7"/>
  <c r="NJ12" i="7" s="1"/>
  <c r="IO12" i="7"/>
  <c r="HK12" i="7"/>
  <c r="JT11" i="7"/>
  <c r="MD11" i="7" s="1"/>
  <c r="ON11" i="7" s="1"/>
  <c r="GE11" i="7"/>
  <c r="IN11" i="7"/>
  <c r="OM11" i="7"/>
  <c r="EY11" i="7"/>
  <c r="CM11" i="7"/>
  <c r="EZ11" i="7"/>
  <c r="DU11" i="7"/>
  <c r="KZ11" i="7"/>
  <c r="NJ11" i="7" s="1"/>
  <c r="IO11" i="7"/>
  <c r="HK11" i="7"/>
  <c r="JT10" i="7"/>
  <c r="MD10" i="7" s="1"/>
  <c r="ON10" i="7" s="1"/>
  <c r="GE10" i="7"/>
  <c r="IN10" i="7"/>
  <c r="OM10" i="7"/>
  <c r="EY10" i="7"/>
  <c r="CM10" i="7"/>
  <c r="EZ10" i="7"/>
  <c r="DU10" i="7"/>
  <c r="KZ10" i="7"/>
  <c r="NJ10" i="7" s="1"/>
  <c r="IO10" i="7"/>
  <c r="HK10" i="7"/>
  <c r="JT9" i="7"/>
  <c r="MD9" i="7" s="1"/>
  <c r="ON9" i="7" s="1"/>
  <c r="GE9" i="7"/>
  <c r="IN9" i="7"/>
  <c r="OM9" i="7"/>
  <c r="EY9" i="7"/>
  <c r="CM9" i="7"/>
  <c r="EZ9" i="7"/>
  <c r="DU9" i="7"/>
  <c r="KZ9" i="7"/>
  <c r="NJ9" i="7" s="1"/>
  <c r="IO9" i="7"/>
  <c r="HK9" i="7"/>
  <c r="EZ8" i="7"/>
  <c r="CN8" i="7"/>
  <c r="JU8" i="7"/>
  <c r="ME8" i="7" s="1"/>
  <c r="GF8" i="7"/>
  <c r="IO8" i="7"/>
  <c r="LA8" i="7"/>
  <c r="NK8" i="7" s="1"/>
  <c r="IP8" i="7"/>
  <c r="HL8" i="7"/>
  <c r="FA8" i="7"/>
  <c r="DV8" i="7"/>
  <c r="JT7" i="7"/>
  <c r="MD7" i="7" s="1"/>
  <c r="ON7" i="7" s="1"/>
  <c r="GE7" i="7"/>
  <c r="IN7" i="7"/>
  <c r="OM7" i="7"/>
  <c r="EY7" i="7"/>
  <c r="CM7" i="7"/>
  <c r="EZ7" i="7"/>
  <c r="DU7" i="7"/>
  <c r="KZ7" i="7"/>
  <c r="NJ7" i="7" s="1"/>
  <c r="IO7" i="7"/>
  <c r="HK7" i="7"/>
  <c r="EZ6" i="7"/>
  <c r="CN6" i="7"/>
  <c r="JU6" i="7"/>
  <c r="ME6" i="7" s="1"/>
  <c r="GF6" i="7"/>
  <c r="IO6" i="7"/>
  <c r="LA6" i="7"/>
  <c r="NK6" i="7" s="1"/>
  <c r="IP6" i="7"/>
  <c r="HL6" i="7"/>
  <c r="FA6" i="7"/>
  <c r="DV6" i="7"/>
  <c r="JT5" i="7"/>
  <c r="MD5" i="7" s="1"/>
  <c r="ON5" i="7" s="1"/>
  <c r="GE5" i="7"/>
  <c r="IN5" i="7"/>
  <c r="OM5" i="7"/>
  <c r="EY5" i="7"/>
  <c r="CM5" i="7"/>
  <c r="EZ5" i="7"/>
  <c r="DU5" i="7"/>
  <c r="KZ5" i="7"/>
  <c r="NJ5" i="7" s="1"/>
  <c r="IO5" i="7"/>
  <c r="HK5" i="7"/>
  <c r="JT4" i="7"/>
  <c r="MD4" i="7" s="1"/>
  <c r="ON4" i="7" s="1"/>
  <c r="GE4" i="7"/>
  <c r="IN4" i="7"/>
  <c r="OM4" i="7"/>
  <c r="EY4" i="7"/>
  <c r="CM4" i="7"/>
  <c r="EZ4" i="7"/>
  <c r="DU4" i="7"/>
  <c r="KZ4" i="7"/>
  <c r="NJ4" i="7" s="1"/>
  <c r="IO4" i="7"/>
  <c r="HK4" i="7"/>
  <c r="OL27" i="7"/>
  <c r="M10" i="8" s="1"/>
  <c r="GD27" i="7"/>
  <c r="JT3" i="7"/>
  <c r="MD3" i="7" s="1"/>
  <c r="GE3" i="7"/>
  <c r="IN3" i="7"/>
  <c r="IN27" i="7" s="1"/>
  <c r="MC27" i="7"/>
  <c r="OM3" i="7"/>
  <c r="IN28" i="7"/>
  <c r="CL27" i="7"/>
  <c r="EY3" i="7"/>
  <c r="CM3" i="7"/>
  <c r="EZ3" i="7"/>
  <c r="EZ27" i="7" s="1"/>
  <c r="DU3" i="7"/>
  <c r="HJ27" i="7"/>
  <c r="KZ3" i="7"/>
  <c r="NJ3" i="7" s="1"/>
  <c r="IO3" i="7"/>
  <c r="IO27" i="7" s="1"/>
  <c r="HK3" i="7"/>
  <c r="NI27" i="7"/>
  <c r="DZ26" i="6"/>
  <c r="HP26" i="6"/>
  <c r="GH26" i="6"/>
  <c r="IQ26" i="6"/>
  <c r="FB26" i="6"/>
  <c r="CP26" i="6"/>
  <c r="DZ25" i="6"/>
  <c r="HP25" i="6"/>
  <c r="GH25" i="6"/>
  <c r="IQ25" i="6"/>
  <c r="FB25" i="6"/>
  <c r="CP25" i="6"/>
  <c r="DZ24" i="6"/>
  <c r="HP24" i="6"/>
  <c r="GH24" i="6"/>
  <c r="IQ24" i="6"/>
  <c r="FB24" i="6"/>
  <c r="CP24" i="6"/>
  <c r="DZ23" i="6"/>
  <c r="HP23" i="6"/>
  <c r="GH23" i="6"/>
  <c r="IQ23" i="6"/>
  <c r="FB23" i="6"/>
  <c r="CP23" i="6"/>
  <c r="DZ22" i="6"/>
  <c r="HP22" i="6"/>
  <c r="GH22" i="6"/>
  <c r="IQ22" i="6"/>
  <c r="FB22" i="6"/>
  <c r="CP22" i="6"/>
  <c r="DZ21" i="6"/>
  <c r="HP21" i="6"/>
  <c r="GH21" i="6"/>
  <c r="IQ21" i="6"/>
  <c r="FB21" i="6"/>
  <c r="CP21" i="6"/>
  <c r="DZ20" i="6"/>
  <c r="HP20" i="6"/>
  <c r="GH20" i="6"/>
  <c r="IQ20" i="6"/>
  <c r="FB20" i="6"/>
  <c r="CP20" i="6"/>
  <c r="DZ19" i="6"/>
  <c r="HP19" i="6"/>
  <c r="GH19" i="6"/>
  <c r="IQ19" i="6"/>
  <c r="FB19" i="6"/>
  <c r="CP19" i="6"/>
  <c r="DZ18" i="6"/>
  <c r="HP18" i="6"/>
  <c r="GH18" i="6"/>
  <c r="IQ18" i="6"/>
  <c r="FB18" i="6"/>
  <c r="CP18" i="6"/>
  <c r="DZ17" i="6"/>
  <c r="HP17" i="6"/>
  <c r="GH17" i="6"/>
  <c r="IQ17" i="6"/>
  <c r="FB17" i="6"/>
  <c r="CP17" i="6"/>
  <c r="DZ16" i="6"/>
  <c r="HP16" i="6"/>
  <c r="GH16" i="6"/>
  <c r="IQ16" i="6"/>
  <c r="FB16" i="6"/>
  <c r="CP16" i="6"/>
  <c r="DZ15" i="6"/>
  <c r="HP15" i="6"/>
  <c r="GH15" i="6"/>
  <c r="IQ15" i="6"/>
  <c r="FB15" i="6"/>
  <c r="CP15" i="6"/>
  <c r="DZ14" i="6"/>
  <c r="HP14" i="6"/>
  <c r="GH14" i="6"/>
  <c r="IQ14" i="6"/>
  <c r="FB14" i="6"/>
  <c r="CP14" i="6"/>
  <c r="DZ13" i="6"/>
  <c r="HP13" i="6"/>
  <c r="GH13" i="6"/>
  <c r="IQ13" i="6"/>
  <c r="FB13" i="6"/>
  <c r="CP13" i="6"/>
  <c r="DZ12" i="6"/>
  <c r="HP12" i="6"/>
  <c r="GH12" i="6"/>
  <c r="IQ12" i="6"/>
  <c r="FB12" i="6"/>
  <c r="CP12" i="6"/>
  <c r="DZ11" i="6"/>
  <c r="HP11" i="6"/>
  <c r="GH11" i="6"/>
  <c r="IQ11" i="6"/>
  <c r="FB11" i="6"/>
  <c r="CP11" i="6"/>
  <c r="DZ10" i="6"/>
  <c r="HP10" i="6"/>
  <c r="GH10" i="6"/>
  <c r="IQ10" i="6"/>
  <c r="FB10" i="6"/>
  <c r="CP10" i="6"/>
  <c r="DZ9" i="6"/>
  <c r="HP9" i="6"/>
  <c r="GH9" i="6"/>
  <c r="IQ9" i="6"/>
  <c r="FB9" i="6"/>
  <c r="CP9" i="6"/>
  <c r="DZ8" i="6"/>
  <c r="HP8" i="6"/>
  <c r="FC8" i="6"/>
  <c r="CQ8" i="6"/>
  <c r="GI8" i="6"/>
  <c r="IR8" i="6"/>
  <c r="DZ7" i="6"/>
  <c r="HP7" i="6"/>
  <c r="GH7" i="6"/>
  <c r="IQ7" i="6"/>
  <c r="FB7" i="6"/>
  <c r="CP7" i="6"/>
  <c r="DZ6" i="6"/>
  <c r="HP6" i="6"/>
  <c r="FC6" i="6"/>
  <c r="CQ6" i="6"/>
  <c r="GI6" i="6"/>
  <c r="IR6" i="6"/>
  <c r="DZ5" i="6"/>
  <c r="HP5" i="6"/>
  <c r="GH5" i="6"/>
  <c r="IQ5" i="6"/>
  <c r="FB5" i="6"/>
  <c r="CP5" i="6"/>
  <c r="DZ4" i="6"/>
  <c r="HP4" i="6"/>
  <c r="GH4" i="6"/>
  <c r="IQ4" i="6"/>
  <c r="FB4" i="6"/>
  <c r="CP4" i="6"/>
  <c r="HN27" i="6"/>
  <c r="HO3" i="6"/>
  <c r="DX27" i="6"/>
  <c r="DX28" i="6" s="1"/>
  <c r="DY3" i="6"/>
  <c r="IP27" i="6"/>
  <c r="GG27" i="6"/>
  <c r="GH3" i="6"/>
  <c r="IQ3" i="6"/>
  <c r="N4" i="8"/>
  <c r="EZ28" i="6"/>
  <c r="CO27" i="6"/>
  <c r="FB3" i="6"/>
  <c r="CP3" i="6"/>
  <c r="FA27" i="6"/>
  <c r="O4" i="8" s="1"/>
  <c r="IQ27" i="6" l="1"/>
  <c r="CP27" i="6"/>
  <c r="AE31" i="8" s="1"/>
  <c r="AE32" i="8" s="1"/>
  <c r="FC3" i="6"/>
  <c r="CQ3" i="6"/>
  <c r="FB27" i="6"/>
  <c r="P4" i="8" s="1"/>
  <c r="AD31" i="8"/>
  <c r="AD32" i="8" s="1"/>
  <c r="CO28" i="6"/>
  <c r="FA28" i="6"/>
  <c r="N5" i="8"/>
  <c r="GH27" i="6"/>
  <c r="GI3" i="6"/>
  <c r="IR3" i="6"/>
  <c r="DY27" i="6"/>
  <c r="DY28" i="6" s="1"/>
  <c r="DZ3" i="6"/>
  <c r="HO27" i="6"/>
  <c r="HP3" i="6"/>
  <c r="FC4" i="6"/>
  <c r="CQ4" i="6"/>
  <c r="GI4" i="6"/>
  <c r="IR4" i="6"/>
  <c r="HQ4" i="6"/>
  <c r="EA4" i="6"/>
  <c r="FC5" i="6"/>
  <c r="CQ5" i="6"/>
  <c r="GI5" i="6"/>
  <c r="IR5" i="6"/>
  <c r="HQ5" i="6"/>
  <c r="EA5" i="6"/>
  <c r="GJ6" i="6"/>
  <c r="IS6" i="6"/>
  <c r="FD6" i="6"/>
  <c r="CR6" i="6"/>
  <c r="HQ6" i="6"/>
  <c r="EA6" i="6"/>
  <c r="FC7" i="6"/>
  <c r="CQ7" i="6"/>
  <c r="GI7" i="6"/>
  <c r="IR7" i="6"/>
  <c r="HQ7" i="6"/>
  <c r="EA7" i="6"/>
  <c r="GJ8" i="6"/>
  <c r="IS8" i="6"/>
  <c r="FD8" i="6"/>
  <c r="CR8" i="6"/>
  <c r="HQ8" i="6"/>
  <c r="EA8" i="6"/>
  <c r="FC9" i="6"/>
  <c r="CQ9" i="6"/>
  <c r="GI9" i="6"/>
  <c r="IR9" i="6"/>
  <c r="HQ9" i="6"/>
  <c r="EA9" i="6"/>
  <c r="FC10" i="6"/>
  <c r="CQ10" i="6"/>
  <c r="GI10" i="6"/>
  <c r="IR10" i="6"/>
  <c r="HQ10" i="6"/>
  <c r="EA10" i="6"/>
  <c r="FC11" i="6"/>
  <c r="CQ11" i="6"/>
  <c r="GI11" i="6"/>
  <c r="IR11" i="6"/>
  <c r="HQ11" i="6"/>
  <c r="EA11" i="6"/>
  <c r="FC12" i="6"/>
  <c r="CQ12" i="6"/>
  <c r="GI12" i="6"/>
  <c r="IR12" i="6"/>
  <c r="HQ12" i="6"/>
  <c r="EA12" i="6"/>
  <c r="FC13" i="6"/>
  <c r="CQ13" i="6"/>
  <c r="GI13" i="6"/>
  <c r="IR13" i="6"/>
  <c r="HQ13" i="6"/>
  <c r="EA13" i="6"/>
  <c r="FC14" i="6"/>
  <c r="CQ14" i="6"/>
  <c r="GI14" i="6"/>
  <c r="IR14" i="6"/>
  <c r="HQ14" i="6"/>
  <c r="EA14" i="6"/>
  <c r="FC15" i="6"/>
  <c r="CQ15" i="6"/>
  <c r="GI15" i="6"/>
  <c r="IR15" i="6"/>
  <c r="HQ15" i="6"/>
  <c r="EA15" i="6"/>
  <c r="FC16" i="6"/>
  <c r="CQ16" i="6"/>
  <c r="GI16" i="6"/>
  <c r="IR16" i="6"/>
  <c r="HQ16" i="6"/>
  <c r="EA16" i="6"/>
  <c r="FC17" i="6"/>
  <c r="CQ17" i="6"/>
  <c r="GI17" i="6"/>
  <c r="IR17" i="6"/>
  <c r="HQ17" i="6"/>
  <c r="EA17" i="6"/>
  <c r="FC18" i="6"/>
  <c r="CQ18" i="6"/>
  <c r="GI18" i="6"/>
  <c r="IR18" i="6"/>
  <c r="HQ18" i="6"/>
  <c r="EA18" i="6"/>
  <c r="FC19" i="6"/>
  <c r="CQ19" i="6"/>
  <c r="GI19" i="6"/>
  <c r="IR19" i="6"/>
  <c r="HQ19" i="6"/>
  <c r="EA19" i="6"/>
  <c r="FC20" i="6"/>
  <c r="CQ20" i="6"/>
  <c r="GI20" i="6"/>
  <c r="IR20" i="6"/>
  <c r="HQ20" i="6"/>
  <c r="EA20" i="6"/>
  <c r="FC21" i="6"/>
  <c r="CQ21" i="6"/>
  <c r="GI21" i="6"/>
  <c r="IR21" i="6"/>
  <c r="HQ21" i="6"/>
  <c r="EA21" i="6"/>
  <c r="FC22" i="6"/>
  <c r="CQ22" i="6"/>
  <c r="GI22" i="6"/>
  <c r="IR22" i="6"/>
  <c r="HQ22" i="6"/>
  <c r="EA22" i="6"/>
  <c r="FC23" i="6"/>
  <c r="CQ23" i="6"/>
  <c r="GI23" i="6"/>
  <c r="IR23" i="6"/>
  <c r="HQ23" i="6"/>
  <c r="EA23" i="6"/>
  <c r="FC24" i="6"/>
  <c r="CQ24" i="6"/>
  <c r="GI24" i="6"/>
  <c r="IR24" i="6"/>
  <c r="HQ24" i="6"/>
  <c r="EA24" i="6"/>
  <c r="FC25" i="6"/>
  <c r="CQ25" i="6"/>
  <c r="GI25" i="6"/>
  <c r="IR25" i="6"/>
  <c r="HQ25" i="6"/>
  <c r="EA25" i="6"/>
  <c r="FC26" i="6"/>
  <c r="CQ26" i="6"/>
  <c r="GI26" i="6"/>
  <c r="IR26" i="6"/>
  <c r="HQ26" i="6"/>
  <c r="EA26" i="6"/>
  <c r="HK27" i="7"/>
  <c r="LA3" i="7"/>
  <c r="NK3" i="7" s="1"/>
  <c r="HL3" i="7"/>
  <c r="NJ27" i="7"/>
  <c r="DV3" i="7"/>
  <c r="CM27" i="7"/>
  <c r="CN3" i="7"/>
  <c r="EY27" i="7"/>
  <c r="IO28" i="7"/>
  <c r="GE27" i="7"/>
  <c r="JU3" i="7"/>
  <c r="ME3" i="7" s="1"/>
  <c r="GF3" i="7"/>
  <c r="MD27" i="7"/>
  <c r="ON3" i="7"/>
  <c r="M22" i="8"/>
  <c r="LA4" i="7"/>
  <c r="NK4" i="7" s="1"/>
  <c r="HL4" i="7"/>
  <c r="DV4" i="7"/>
  <c r="CN4" i="7"/>
  <c r="JU4" i="7"/>
  <c r="ME4" i="7" s="1"/>
  <c r="GF4" i="7"/>
  <c r="LA5" i="7"/>
  <c r="NK5" i="7" s="1"/>
  <c r="HL5" i="7"/>
  <c r="DV5" i="7"/>
  <c r="CN5" i="7"/>
  <c r="JU5" i="7"/>
  <c r="ME5" i="7" s="1"/>
  <c r="GF5" i="7"/>
  <c r="DW6" i="7"/>
  <c r="LB6" i="7"/>
  <c r="NL6" i="7" s="1"/>
  <c r="HM6" i="7"/>
  <c r="JV6" i="7"/>
  <c r="MF6" i="7" s="1"/>
  <c r="OP6" i="7" s="1"/>
  <c r="GG6" i="7"/>
  <c r="OO6" i="7"/>
  <c r="CO6" i="7"/>
  <c r="LA7" i="7"/>
  <c r="NK7" i="7" s="1"/>
  <c r="HL7" i="7"/>
  <c r="DV7" i="7"/>
  <c r="CN7" i="7"/>
  <c r="JU7" i="7"/>
  <c r="ME7" i="7" s="1"/>
  <c r="GF7" i="7"/>
  <c r="DW8" i="7"/>
  <c r="LB8" i="7"/>
  <c r="NL8" i="7" s="1"/>
  <c r="HM8" i="7"/>
  <c r="JV8" i="7"/>
  <c r="MF8" i="7" s="1"/>
  <c r="OP8" i="7" s="1"/>
  <c r="GG8" i="7"/>
  <c r="OO8" i="7"/>
  <c r="CO8" i="7"/>
  <c r="LA9" i="7"/>
  <c r="NK9" i="7" s="1"/>
  <c r="HL9" i="7"/>
  <c r="DV9" i="7"/>
  <c r="CN9" i="7"/>
  <c r="JU9" i="7"/>
  <c r="ME9" i="7" s="1"/>
  <c r="GF9" i="7"/>
  <c r="LA10" i="7"/>
  <c r="NK10" i="7" s="1"/>
  <c r="HL10" i="7"/>
  <c r="DV10" i="7"/>
  <c r="CN10" i="7"/>
  <c r="JU10" i="7"/>
  <c r="ME10" i="7" s="1"/>
  <c r="GF10" i="7"/>
  <c r="LA11" i="7"/>
  <c r="NK11" i="7" s="1"/>
  <c r="HL11" i="7"/>
  <c r="DV11" i="7"/>
  <c r="CN11" i="7"/>
  <c r="JU11" i="7"/>
  <c r="ME11" i="7" s="1"/>
  <c r="GF11" i="7"/>
  <c r="LA12" i="7"/>
  <c r="NK12" i="7" s="1"/>
  <c r="HL12" i="7"/>
  <c r="DV12" i="7"/>
  <c r="CN12" i="7"/>
  <c r="JU12" i="7"/>
  <c r="ME12" i="7" s="1"/>
  <c r="GF12" i="7"/>
  <c r="LA13" i="7"/>
  <c r="NK13" i="7" s="1"/>
  <c r="HL13" i="7"/>
  <c r="DV13" i="7"/>
  <c r="CN13" i="7"/>
  <c r="JU13" i="7"/>
  <c r="ME13" i="7" s="1"/>
  <c r="GF13" i="7"/>
  <c r="LA14" i="7"/>
  <c r="NK14" i="7" s="1"/>
  <c r="HL14" i="7"/>
  <c r="DV14" i="7"/>
  <c r="CN14" i="7"/>
  <c r="JU14" i="7"/>
  <c r="ME14" i="7" s="1"/>
  <c r="GF14" i="7"/>
  <c r="LA15" i="7"/>
  <c r="NK15" i="7" s="1"/>
  <c r="HL15" i="7"/>
  <c r="DV15" i="7"/>
  <c r="CN15" i="7"/>
  <c r="JU15" i="7"/>
  <c r="ME15" i="7" s="1"/>
  <c r="GF15" i="7"/>
  <c r="LA16" i="7"/>
  <c r="NK16" i="7" s="1"/>
  <c r="HL16" i="7"/>
  <c r="DV16" i="7"/>
  <c r="CN16" i="7"/>
  <c r="JU16" i="7"/>
  <c r="ME16" i="7" s="1"/>
  <c r="GF16" i="7"/>
  <c r="LA17" i="7"/>
  <c r="NK17" i="7" s="1"/>
  <c r="HL17" i="7"/>
  <c r="DV17" i="7"/>
  <c r="CN17" i="7"/>
  <c r="JU17" i="7"/>
  <c r="ME17" i="7" s="1"/>
  <c r="GF17" i="7"/>
  <c r="LA18" i="7"/>
  <c r="NK18" i="7" s="1"/>
  <c r="HL18" i="7"/>
  <c r="DV18" i="7"/>
  <c r="CN18" i="7"/>
  <c r="JU18" i="7"/>
  <c r="ME18" i="7" s="1"/>
  <c r="GF18" i="7"/>
  <c r="LA19" i="7"/>
  <c r="NK19" i="7" s="1"/>
  <c r="HL19" i="7"/>
  <c r="DV19" i="7"/>
  <c r="CN19" i="7"/>
  <c r="JU19" i="7"/>
  <c r="ME19" i="7" s="1"/>
  <c r="GF19" i="7"/>
  <c r="LA20" i="7"/>
  <c r="NK20" i="7" s="1"/>
  <c r="HL20" i="7"/>
  <c r="DV20" i="7"/>
  <c r="CN20" i="7"/>
  <c r="JU20" i="7"/>
  <c r="ME20" i="7" s="1"/>
  <c r="GF20" i="7"/>
  <c r="LA21" i="7"/>
  <c r="NK21" i="7" s="1"/>
  <c r="HL21" i="7"/>
  <c r="DV21" i="7"/>
  <c r="CN21" i="7"/>
  <c r="JU21" i="7"/>
  <c r="ME21" i="7" s="1"/>
  <c r="GF21" i="7"/>
  <c r="LA22" i="7"/>
  <c r="NK22" i="7" s="1"/>
  <c r="HL22" i="7"/>
  <c r="FA22" i="7"/>
  <c r="DV22" i="7"/>
  <c r="CO22" i="7"/>
  <c r="JU22" i="7"/>
  <c r="ME22" i="7" s="1"/>
  <c r="GF22" i="7"/>
  <c r="LA23" i="7"/>
  <c r="NK23" i="7" s="1"/>
  <c r="HL23" i="7"/>
  <c r="DV23" i="7"/>
  <c r="CN23" i="7"/>
  <c r="JU23" i="7"/>
  <c r="ME23" i="7" s="1"/>
  <c r="GF23" i="7"/>
  <c r="LA24" i="7"/>
  <c r="NK24" i="7" s="1"/>
  <c r="HL24" i="7"/>
  <c r="DV24" i="7"/>
  <c r="CN24" i="7"/>
  <c r="JU24" i="7"/>
  <c r="ME24" i="7" s="1"/>
  <c r="GF24" i="7"/>
  <c r="LA25" i="7"/>
  <c r="NK25" i="7" s="1"/>
  <c r="HL25" i="7"/>
  <c r="DV25" i="7"/>
  <c r="CN25" i="7"/>
  <c r="J24" i="8"/>
  <c r="K23" i="8"/>
  <c r="OL28" i="7"/>
  <c r="L11" i="8"/>
  <c r="L22" i="8"/>
  <c r="OM25" i="7"/>
  <c r="JU25" i="7"/>
  <c r="ME25" i="7" s="1"/>
  <c r="GF25" i="7"/>
  <c r="LA26" i="7"/>
  <c r="NK26" i="7" s="1"/>
  <c r="HL26" i="7"/>
  <c r="DV26" i="7"/>
  <c r="CN26" i="7"/>
  <c r="JU26" i="7"/>
  <c r="ME26" i="7" s="1"/>
  <c r="GF26" i="7"/>
  <c r="R17" i="8"/>
  <c r="R18" i="8" s="1"/>
  <c r="FB28" i="6" l="1"/>
  <c r="CP28" i="6"/>
  <c r="S17" i="8"/>
  <c r="S18" i="8" s="1"/>
  <c r="JV26" i="7"/>
  <c r="MF26" i="7" s="1"/>
  <c r="OP26" i="7" s="1"/>
  <c r="GG26" i="7"/>
  <c r="IP26" i="7"/>
  <c r="OO26" i="7"/>
  <c r="FA26" i="7"/>
  <c r="CO26" i="7"/>
  <c r="FB26" i="7"/>
  <c r="DW26" i="7"/>
  <c r="LB26" i="7"/>
  <c r="NL26" i="7" s="1"/>
  <c r="IQ26" i="7"/>
  <c r="HM26" i="7"/>
  <c r="JV25" i="7"/>
  <c r="MF25" i="7" s="1"/>
  <c r="OP25" i="7" s="1"/>
  <c r="GG25" i="7"/>
  <c r="HK30" i="7"/>
  <c r="HK31" i="7" s="1"/>
  <c r="IP25" i="7"/>
  <c r="IP30" i="7" s="1"/>
  <c r="OO25" i="7"/>
  <c r="OM27" i="7"/>
  <c r="N10" i="8" s="1"/>
  <c r="L12" i="8"/>
  <c r="M11" i="8"/>
  <c r="M12" i="8" s="1"/>
  <c r="OM28" i="7"/>
  <c r="K24" i="8"/>
  <c r="L23" i="8"/>
  <c r="FA25" i="7"/>
  <c r="CO25" i="7"/>
  <c r="FB25" i="7"/>
  <c r="DW25" i="7"/>
  <c r="HL30" i="7"/>
  <c r="HL31" i="7" s="1"/>
  <c r="LB25" i="7"/>
  <c r="NL25" i="7" s="1"/>
  <c r="IQ25" i="7"/>
  <c r="IQ30" i="7" s="1"/>
  <c r="HM25" i="7"/>
  <c r="JV24" i="7"/>
  <c r="MF24" i="7" s="1"/>
  <c r="OP24" i="7" s="1"/>
  <c r="GG24" i="7"/>
  <c r="IP24" i="7"/>
  <c r="OO24" i="7"/>
  <c r="FA24" i="7"/>
  <c r="CO24" i="7"/>
  <c r="FB24" i="7"/>
  <c r="DW24" i="7"/>
  <c r="LB24" i="7"/>
  <c r="NL24" i="7" s="1"/>
  <c r="IQ24" i="7"/>
  <c r="HM24" i="7"/>
  <c r="JV23" i="7"/>
  <c r="MF23" i="7" s="1"/>
  <c r="OP23" i="7" s="1"/>
  <c r="GG23" i="7"/>
  <c r="IP23" i="7"/>
  <c r="OO23" i="7"/>
  <c r="FA23" i="7"/>
  <c r="CO23" i="7"/>
  <c r="FB23" i="7"/>
  <c r="DW23" i="7"/>
  <c r="LB23" i="7"/>
  <c r="NL23" i="7" s="1"/>
  <c r="IQ23" i="7"/>
  <c r="HM23" i="7"/>
  <c r="JV22" i="7"/>
  <c r="MF22" i="7" s="1"/>
  <c r="OP22" i="7" s="1"/>
  <c r="GG22" i="7"/>
  <c r="IP22" i="7"/>
  <c r="OO22" i="7"/>
  <c r="CP22" i="7"/>
  <c r="FB22" i="7"/>
  <c r="DW22" i="7"/>
  <c r="LB22" i="7"/>
  <c r="NL22" i="7" s="1"/>
  <c r="IQ22" i="7"/>
  <c r="HM22" i="7"/>
  <c r="JV21" i="7"/>
  <c r="MF21" i="7" s="1"/>
  <c r="OP21" i="7" s="1"/>
  <c r="GG21" i="7"/>
  <c r="IP21" i="7"/>
  <c r="OO21" i="7"/>
  <c r="FA21" i="7"/>
  <c r="CO21" i="7"/>
  <c r="FB21" i="7"/>
  <c r="DW21" i="7"/>
  <c r="LB21" i="7"/>
  <c r="NL21" i="7" s="1"/>
  <c r="IQ21" i="7"/>
  <c r="HM21" i="7"/>
  <c r="JV20" i="7"/>
  <c r="MF20" i="7" s="1"/>
  <c r="OP20" i="7" s="1"/>
  <c r="GG20" i="7"/>
  <c r="IP20" i="7"/>
  <c r="OO20" i="7"/>
  <c r="FA20" i="7"/>
  <c r="CO20" i="7"/>
  <c r="FB20" i="7"/>
  <c r="DW20" i="7"/>
  <c r="LB20" i="7"/>
  <c r="NL20" i="7" s="1"/>
  <c r="IQ20" i="7"/>
  <c r="HM20" i="7"/>
  <c r="JV19" i="7"/>
  <c r="MF19" i="7" s="1"/>
  <c r="OP19" i="7" s="1"/>
  <c r="GG19" i="7"/>
  <c r="IP19" i="7"/>
  <c r="OO19" i="7"/>
  <c r="FA19" i="7"/>
  <c r="CO19" i="7"/>
  <c r="FB19" i="7"/>
  <c r="DW19" i="7"/>
  <c r="LB19" i="7"/>
  <c r="NL19" i="7" s="1"/>
  <c r="IQ19" i="7"/>
  <c r="HM19" i="7"/>
  <c r="JV18" i="7"/>
  <c r="MF18" i="7" s="1"/>
  <c r="OP18" i="7" s="1"/>
  <c r="GG18" i="7"/>
  <c r="IP18" i="7"/>
  <c r="OO18" i="7"/>
  <c r="FA18" i="7"/>
  <c r="CO18" i="7"/>
  <c r="FB18" i="7"/>
  <c r="DW18" i="7"/>
  <c r="LB18" i="7"/>
  <c r="NL18" i="7" s="1"/>
  <c r="IQ18" i="7"/>
  <c r="HM18" i="7"/>
  <c r="JV17" i="7"/>
  <c r="MF17" i="7" s="1"/>
  <c r="OP17" i="7" s="1"/>
  <c r="GG17" i="7"/>
  <c r="IP17" i="7"/>
  <c r="OO17" i="7"/>
  <c r="FA17" i="7"/>
  <c r="CO17" i="7"/>
  <c r="FB17" i="7"/>
  <c r="DW17" i="7"/>
  <c r="LB17" i="7"/>
  <c r="NL17" i="7" s="1"/>
  <c r="IQ17" i="7"/>
  <c r="HM17" i="7"/>
  <c r="JV16" i="7"/>
  <c r="MF16" i="7" s="1"/>
  <c r="OP16" i="7" s="1"/>
  <c r="GG16" i="7"/>
  <c r="IP16" i="7"/>
  <c r="OO16" i="7"/>
  <c r="FA16" i="7"/>
  <c r="CO16" i="7"/>
  <c r="FB16" i="7"/>
  <c r="DW16" i="7"/>
  <c r="LB16" i="7"/>
  <c r="NL16" i="7" s="1"/>
  <c r="IQ16" i="7"/>
  <c r="HM16" i="7"/>
  <c r="JV15" i="7"/>
  <c r="MF15" i="7" s="1"/>
  <c r="OP15" i="7" s="1"/>
  <c r="GG15" i="7"/>
  <c r="IP15" i="7"/>
  <c r="OO15" i="7"/>
  <c r="FA15" i="7"/>
  <c r="CO15" i="7"/>
  <c r="FB15" i="7"/>
  <c r="DW15" i="7"/>
  <c r="LB15" i="7"/>
  <c r="NL15" i="7" s="1"/>
  <c r="IQ15" i="7"/>
  <c r="HM15" i="7"/>
  <c r="JV14" i="7"/>
  <c r="MF14" i="7" s="1"/>
  <c r="OP14" i="7" s="1"/>
  <c r="GG14" i="7"/>
  <c r="IP14" i="7"/>
  <c r="OO14" i="7"/>
  <c r="FA14" i="7"/>
  <c r="CO14" i="7"/>
  <c r="FB14" i="7"/>
  <c r="DW14" i="7"/>
  <c r="LB14" i="7"/>
  <c r="NL14" i="7" s="1"/>
  <c r="IQ14" i="7"/>
  <c r="HM14" i="7"/>
  <c r="JV13" i="7"/>
  <c r="MF13" i="7" s="1"/>
  <c r="OP13" i="7" s="1"/>
  <c r="GG13" i="7"/>
  <c r="IP13" i="7"/>
  <c r="OO13" i="7"/>
  <c r="FA13" i="7"/>
  <c r="CO13" i="7"/>
  <c r="FB13" i="7"/>
  <c r="DW13" i="7"/>
  <c r="LB13" i="7"/>
  <c r="NL13" i="7" s="1"/>
  <c r="IQ13" i="7"/>
  <c r="HM13" i="7"/>
  <c r="JV12" i="7"/>
  <c r="MF12" i="7" s="1"/>
  <c r="OP12" i="7" s="1"/>
  <c r="GG12" i="7"/>
  <c r="IP12" i="7"/>
  <c r="OO12" i="7"/>
  <c r="FA12" i="7"/>
  <c r="CO12" i="7"/>
  <c r="FB12" i="7"/>
  <c r="DW12" i="7"/>
  <c r="LB12" i="7"/>
  <c r="NL12" i="7" s="1"/>
  <c r="IQ12" i="7"/>
  <c r="HM12" i="7"/>
  <c r="JV11" i="7"/>
  <c r="MF11" i="7" s="1"/>
  <c r="OP11" i="7" s="1"/>
  <c r="GG11" i="7"/>
  <c r="IP11" i="7"/>
  <c r="OO11" i="7"/>
  <c r="FA11" i="7"/>
  <c r="CO11" i="7"/>
  <c r="FB11" i="7"/>
  <c r="DW11" i="7"/>
  <c r="LB11" i="7"/>
  <c r="NL11" i="7" s="1"/>
  <c r="IQ11" i="7"/>
  <c r="HM11" i="7"/>
  <c r="JV10" i="7"/>
  <c r="MF10" i="7" s="1"/>
  <c r="OP10" i="7" s="1"/>
  <c r="GG10" i="7"/>
  <c r="IP10" i="7"/>
  <c r="OO10" i="7"/>
  <c r="FA10" i="7"/>
  <c r="CO10" i="7"/>
  <c r="FB10" i="7"/>
  <c r="DW10" i="7"/>
  <c r="LB10" i="7"/>
  <c r="NL10" i="7" s="1"/>
  <c r="IQ10" i="7"/>
  <c r="HM10" i="7"/>
  <c r="JV9" i="7"/>
  <c r="MF9" i="7" s="1"/>
  <c r="OP9" i="7" s="1"/>
  <c r="GG9" i="7"/>
  <c r="IP9" i="7"/>
  <c r="OO9" i="7"/>
  <c r="FA9" i="7"/>
  <c r="CO9" i="7"/>
  <c r="FB9" i="7"/>
  <c r="DW9" i="7"/>
  <c r="LB9" i="7"/>
  <c r="NL9" i="7" s="1"/>
  <c r="IQ9" i="7"/>
  <c r="HM9" i="7"/>
  <c r="FB8" i="7"/>
  <c r="CP8" i="7"/>
  <c r="JW8" i="7"/>
  <c r="MG8" i="7" s="1"/>
  <c r="GH8" i="7"/>
  <c r="IQ8" i="7"/>
  <c r="LC8" i="7"/>
  <c r="NM8" i="7" s="1"/>
  <c r="IR8" i="7"/>
  <c r="HN8" i="7"/>
  <c r="FC8" i="7"/>
  <c r="DX8" i="7"/>
  <c r="JV7" i="7"/>
  <c r="MF7" i="7" s="1"/>
  <c r="OP7" i="7" s="1"/>
  <c r="GG7" i="7"/>
  <c r="IP7" i="7"/>
  <c r="OO7" i="7"/>
  <c r="FA7" i="7"/>
  <c r="CO7" i="7"/>
  <c r="FB7" i="7"/>
  <c r="DW7" i="7"/>
  <c r="LB7" i="7"/>
  <c r="NL7" i="7" s="1"/>
  <c r="IQ7" i="7"/>
  <c r="HM7" i="7"/>
  <c r="FB6" i="7"/>
  <c r="CP6" i="7"/>
  <c r="JW6" i="7"/>
  <c r="MG6" i="7" s="1"/>
  <c r="GH6" i="7"/>
  <c r="IQ6" i="7"/>
  <c r="LC6" i="7"/>
  <c r="NM6" i="7" s="1"/>
  <c r="IR6" i="7"/>
  <c r="HN6" i="7"/>
  <c r="FC6" i="7"/>
  <c r="DX6" i="7"/>
  <c r="JV5" i="7"/>
  <c r="MF5" i="7" s="1"/>
  <c r="OP5" i="7" s="1"/>
  <c r="GG5" i="7"/>
  <c r="IP5" i="7"/>
  <c r="OO5" i="7"/>
  <c r="FA5" i="7"/>
  <c r="CO5" i="7"/>
  <c r="FB5" i="7"/>
  <c r="DW5" i="7"/>
  <c r="LB5" i="7"/>
  <c r="NL5" i="7" s="1"/>
  <c r="IQ5" i="7"/>
  <c r="HM5" i="7"/>
  <c r="JV4" i="7"/>
  <c r="MF4" i="7" s="1"/>
  <c r="OP4" i="7" s="1"/>
  <c r="GG4" i="7"/>
  <c r="IP4" i="7"/>
  <c r="OO4" i="7"/>
  <c r="FA4" i="7"/>
  <c r="CO4" i="7"/>
  <c r="FB4" i="7"/>
  <c r="DW4" i="7"/>
  <c r="LB4" i="7"/>
  <c r="NL4" i="7" s="1"/>
  <c r="IQ4" i="7"/>
  <c r="HM4" i="7"/>
  <c r="ON27" i="7"/>
  <c r="O10" i="8" s="1"/>
  <c r="GF27" i="7"/>
  <c r="JV3" i="7"/>
  <c r="MF3" i="7" s="1"/>
  <c r="GG3" i="7"/>
  <c r="IP3" i="7"/>
  <c r="IP27" i="7" s="1"/>
  <c r="ME27" i="7"/>
  <c r="OO3" i="7"/>
  <c r="IP28" i="7"/>
  <c r="CN27" i="7"/>
  <c r="FA3" i="7"/>
  <c r="CO3" i="7"/>
  <c r="FB3" i="7"/>
  <c r="FB27" i="7" s="1"/>
  <c r="DW3" i="7"/>
  <c r="HL27" i="7"/>
  <c r="LB3" i="7"/>
  <c r="NL3" i="7" s="1"/>
  <c r="IQ3" i="7"/>
  <c r="IQ27" i="7" s="1"/>
  <c r="HM3" i="7"/>
  <c r="NK27" i="7"/>
  <c r="EB26" i="6"/>
  <c r="HR26" i="6"/>
  <c r="GJ26" i="6"/>
  <c r="IS26" i="6"/>
  <c r="FD26" i="6"/>
  <c r="CR26" i="6"/>
  <c r="EB25" i="6"/>
  <c r="HR25" i="6"/>
  <c r="GJ25" i="6"/>
  <c r="IS25" i="6"/>
  <c r="FD25" i="6"/>
  <c r="CR25" i="6"/>
  <c r="EB24" i="6"/>
  <c r="HR24" i="6"/>
  <c r="GJ24" i="6"/>
  <c r="IS24" i="6"/>
  <c r="FD24" i="6"/>
  <c r="CR24" i="6"/>
  <c r="EB23" i="6"/>
  <c r="HR23" i="6"/>
  <c r="GJ23" i="6"/>
  <c r="IS23" i="6"/>
  <c r="FD23" i="6"/>
  <c r="CR23" i="6"/>
  <c r="EB22" i="6"/>
  <c r="HR22" i="6"/>
  <c r="GJ22" i="6"/>
  <c r="IS22" i="6"/>
  <c r="FD22" i="6"/>
  <c r="CR22" i="6"/>
  <c r="EB21" i="6"/>
  <c r="HR21" i="6"/>
  <c r="GJ21" i="6"/>
  <c r="IS21" i="6"/>
  <c r="FD21" i="6"/>
  <c r="CR21" i="6"/>
  <c r="EB20" i="6"/>
  <c r="HR20" i="6"/>
  <c r="GJ20" i="6"/>
  <c r="IS20" i="6"/>
  <c r="FD20" i="6"/>
  <c r="CR20" i="6"/>
  <c r="EB19" i="6"/>
  <c r="HR19" i="6"/>
  <c r="GJ19" i="6"/>
  <c r="IS19" i="6"/>
  <c r="FD19" i="6"/>
  <c r="CR19" i="6"/>
  <c r="EB18" i="6"/>
  <c r="HR18" i="6"/>
  <c r="GJ18" i="6"/>
  <c r="IS18" i="6"/>
  <c r="FD18" i="6"/>
  <c r="CR18" i="6"/>
  <c r="EB17" i="6"/>
  <c r="HR17" i="6"/>
  <c r="GJ17" i="6"/>
  <c r="IS17" i="6"/>
  <c r="FD17" i="6"/>
  <c r="CR17" i="6"/>
  <c r="EB16" i="6"/>
  <c r="HR16" i="6"/>
  <c r="GJ16" i="6"/>
  <c r="IS16" i="6"/>
  <c r="FD16" i="6"/>
  <c r="CR16" i="6"/>
  <c r="EB15" i="6"/>
  <c r="HR15" i="6"/>
  <c r="GJ15" i="6"/>
  <c r="IS15" i="6"/>
  <c r="FD15" i="6"/>
  <c r="CR15" i="6"/>
  <c r="EB14" i="6"/>
  <c r="HR14" i="6"/>
  <c r="GJ14" i="6"/>
  <c r="IS14" i="6"/>
  <c r="FD14" i="6"/>
  <c r="CR14" i="6"/>
  <c r="EB13" i="6"/>
  <c r="HR13" i="6"/>
  <c r="GJ13" i="6"/>
  <c r="IS13" i="6"/>
  <c r="FD13" i="6"/>
  <c r="CR13" i="6"/>
  <c r="EB12" i="6"/>
  <c r="HR12" i="6"/>
  <c r="GJ12" i="6"/>
  <c r="IS12" i="6"/>
  <c r="FD12" i="6"/>
  <c r="CR12" i="6"/>
  <c r="EB11" i="6"/>
  <c r="HR11" i="6"/>
  <c r="GJ11" i="6"/>
  <c r="IS11" i="6"/>
  <c r="FD11" i="6"/>
  <c r="CR11" i="6"/>
  <c r="EB10" i="6"/>
  <c r="HR10" i="6"/>
  <c r="GJ10" i="6"/>
  <c r="IS10" i="6"/>
  <c r="FD10" i="6"/>
  <c r="CR10" i="6"/>
  <c r="EB9" i="6"/>
  <c r="HR9" i="6"/>
  <c r="GJ9" i="6"/>
  <c r="IS9" i="6"/>
  <c r="FD9" i="6"/>
  <c r="CR9" i="6"/>
  <c r="EB8" i="6"/>
  <c r="HR8" i="6"/>
  <c r="FE8" i="6"/>
  <c r="CS8" i="6"/>
  <c r="GK8" i="6"/>
  <c r="IT8" i="6"/>
  <c r="EB7" i="6"/>
  <c r="HR7" i="6"/>
  <c r="GJ7" i="6"/>
  <c r="IS7" i="6"/>
  <c r="FD7" i="6"/>
  <c r="CR7" i="6"/>
  <c r="EB6" i="6"/>
  <c r="HR6" i="6"/>
  <c r="FE6" i="6"/>
  <c r="CS6" i="6"/>
  <c r="GK6" i="6"/>
  <c r="IT6" i="6"/>
  <c r="EB5" i="6"/>
  <c r="HR5" i="6"/>
  <c r="GJ5" i="6"/>
  <c r="IS5" i="6"/>
  <c r="FD5" i="6"/>
  <c r="CR5" i="6"/>
  <c r="EB4" i="6"/>
  <c r="HR4" i="6"/>
  <c r="GJ4" i="6"/>
  <c r="IS4" i="6"/>
  <c r="FD4" i="6"/>
  <c r="CR4" i="6"/>
  <c r="HP27" i="6"/>
  <c r="HQ3" i="6"/>
  <c r="DZ27" i="6"/>
  <c r="DZ28" i="6" s="1"/>
  <c r="EA3" i="6"/>
  <c r="IR27" i="6"/>
  <c r="GI27" i="6"/>
  <c r="GJ3" i="6"/>
  <c r="IS3" i="6"/>
  <c r="N6" i="8"/>
  <c r="O5" i="8"/>
  <c r="O6" i="8" s="1"/>
  <c r="CQ27" i="6"/>
  <c r="FD3" i="6"/>
  <c r="CR3" i="6"/>
  <c r="FC27" i="6"/>
  <c r="P5" i="8" l="1"/>
  <c r="P6" i="8" s="1"/>
  <c r="IS27" i="6"/>
  <c r="Q4" i="8"/>
  <c r="FC28" i="6"/>
  <c r="CR27" i="6"/>
  <c r="AG31" i="8" s="1"/>
  <c r="AG32" i="8" s="1"/>
  <c r="FE3" i="6"/>
  <c r="CS3" i="6"/>
  <c r="FD27" i="6"/>
  <c r="R4" i="8" s="1"/>
  <c r="AF31" i="8"/>
  <c r="AF32" i="8" s="1"/>
  <c r="CQ28" i="6"/>
  <c r="GJ27" i="6"/>
  <c r="GK3" i="6"/>
  <c r="IT3" i="6"/>
  <c r="EA27" i="6"/>
  <c r="EA28" i="6" s="1"/>
  <c r="EB3" i="6"/>
  <c r="HQ27" i="6"/>
  <c r="HR3" i="6"/>
  <c r="FE4" i="6"/>
  <c r="CS4" i="6"/>
  <c r="GK4" i="6"/>
  <c r="IT4" i="6"/>
  <c r="HS4" i="6"/>
  <c r="EC4" i="6"/>
  <c r="FE5" i="6"/>
  <c r="CS5" i="6"/>
  <c r="GK5" i="6"/>
  <c r="IT5" i="6"/>
  <c r="HS5" i="6"/>
  <c r="EC5" i="6"/>
  <c r="GL6" i="6"/>
  <c r="IU6" i="6"/>
  <c r="FF6" i="6"/>
  <c r="CT6" i="6"/>
  <c r="HS6" i="6"/>
  <c r="EC6" i="6"/>
  <c r="FE7" i="6"/>
  <c r="CS7" i="6"/>
  <c r="GK7" i="6"/>
  <c r="IT7" i="6"/>
  <c r="HS7" i="6"/>
  <c r="EC7" i="6"/>
  <c r="GL8" i="6"/>
  <c r="IU8" i="6"/>
  <c r="FF8" i="6"/>
  <c r="CT8" i="6"/>
  <c r="HS8" i="6"/>
  <c r="EC8" i="6"/>
  <c r="FE9" i="6"/>
  <c r="CS9" i="6"/>
  <c r="GK9" i="6"/>
  <c r="IT9" i="6"/>
  <c r="HS9" i="6"/>
  <c r="EC9" i="6"/>
  <c r="FE10" i="6"/>
  <c r="CS10" i="6"/>
  <c r="GK10" i="6"/>
  <c r="IT10" i="6"/>
  <c r="HS10" i="6"/>
  <c r="EC10" i="6"/>
  <c r="FE11" i="6"/>
  <c r="CS11" i="6"/>
  <c r="GK11" i="6"/>
  <c r="IT11" i="6"/>
  <c r="HS11" i="6"/>
  <c r="EC11" i="6"/>
  <c r="FE12" i="6"/>
  <c r="CS12" i="6"/>
  <c r="GK12" i="6"/>
  <c r="IT12" i="6"/>
  <c r="HS12" i="6"/>
  <c r="EC12" i="6"/>
  <c r="FE13" i="6"/>
  <c r="CS13" i="6"/>
  <c r="GK13" i="6"/>
  <c r="IT13" i="6"/>
  <c r="HS13" i="6"/>
  <c r="EC13" i="6"/>
  <c r="FE14" i="6"/>
  <c r="CS14" i="6"/>
  <c r="GK14" i="6"/>
  <c r="IT14" i="6"/>
  <c r="HS14" i="6"/>
  <c r="EC14" i="6"/>
  <c r="FE15" i="6"/>
  <c r="CS15" i="6"/>
  <c r="GK15" i="6"/>
  <c r="IT15" i="6"/>
  <c r="HS15" i="6"/>
  <c r="EC15" i="6"/>
  <c r="FE16" i="6"/>
  <c r="CS16" i="6"/>
  <c r="GK16" i="6"/>
  <c r="IT16" i="6"/>
  <c r="HS16" i="6"/>
  <c r="EC16" i="6"/>
  <c r="FE17" i="6"/>
  <c r="CS17" i="6"/>
  <c r="GK17" i="6"/>
  <c r="IT17" i="6"/>
  <c r="HS17" i="6"/>
  <c r="EC17" i="6"/>
  <c r="FE18" i="6"/>
  <c r="CS18" i="6"/>
  <c r="GK18" i="6"/>
  <c r="IT18" i="6"/>
  <c r="HS18" i="6"/>
  <c r="EC18" i="6"/>
  <c r="FE19" i="6"/>
  <c r="CS19" i="6"/>
  <c r="GK19" i="6"/>
  <c r="IT19" i="6"/>
  <c r="HS19" i="6"/>
  <c r="EC19" i="6"/>
  <c r="FE20" i="6"/>
  <c r="CS20" i="6"/>
  <c r="GK20" i="6"/>
  <c r="IT20" i="6"/>
  <c r="HS20" i="6"/>
  <c r="EC20" i="6"/>
  <c r="FE21" i="6"/>
  <c r="CS21" i="6"/>
  <c r="GK21" i="6"/>
  <c r="IT21" i="6"/>
  <c r="HS21" i="6"/>
  <c r="EC21" i="6"/>
  <c r="FE22" i="6"/>
  <c r="CS22" i="6"/>
  <c r="GK22" i="6"/>
  <c r="IT22" i="6"/>
  <c r="HS22" i="6"/>
  <c r="EC22" i="6"/>
  <c r="FE23" i="6"/>
  <c r="CS23" i="6"/>
  <c r="GK23" i="6"/>
  <c r="IT23" i="6"/>
  <c r="HS23" i="6"/>
  <c r="EC23" i="6"/>
  <c r="FE24" i="6"/>
  <c r="CS24" i="6"/>
  <c r="GK24" i="6"/>
  <c r="IT24" i="6"/>
  <c r="HS24" i="6"/>
  <c r="EC24" i="6"/>
  <c r="FE25" i="6"/>
  <c r="CS25" i="6"/>
  <c r="GK25" i="6"/>
  <c r="IT25" i="6"/>
  <c r="HS25" i="6"/>
  <c r="EC25" i="6"/>
  <c r="FE26" i="6"/>
  <c r="CS26" i="6"/>
  <c r="GK26" i="6"/>
  <c r="IT26" i="6"/>
  <c r="HS26" i="6"/>
  <c r="EC26" i="6"/>
  <c r="HM27" i="7"/>
  <c r="LC3" i="7"/>
  <c r="NM3" i="7" s="1"/>
  <c r="HN3" i="7"/>
  <c r="NL27" i="7"/>
  <c r="DX3" i="7"/>
  <c r="CO27" i="7"/>
  <c r="CP3" i="7"/>
  <c r="FA27" i="7"/>
  <c r="IQ28" i="7"/>
  <c r="OO27" i="7"/>
  <c r="P10" i="8" s="1"/>
  <c r="GG27" i="7"/>
  <c r="JW3" i="7"/>
  <c r="MG3" i="7" s="1"/>
  <c r="GH3" i="7"/>
  <c r="MF27" i="7"/>
  <c r="OP3" i="7"/>
  <c r="O22" i="8"/>
  <c r="LC4" i="7"/>
  <c r="NM4" i="7" s="1"/>
  <c r="HN4" i="7"/>
  <c r="DX4" i="7"/>
  <c r="CP4" i="7"/>
  <c r="JW4" i="7"/>
  <c r="MG4" i="7" s="1"/>
  <c r="GH4" i="7"/>
  <c r="LC5" i="7"/>
  <c r="NM5" i="7" s="1"/>
  <c r="HN5" i="7"/>
  <c r="DX5" i="7"/>
  <c r="CP5" i="7"/>
  <c r="JW5" i="7"/>
  <c r="MG5" i="7" s="1"/>
  <c r="GH5" i="7"/>
  <c r="DY6" i="7"/>
  <c r="LD6" i="7"/>
  <c r="NN6" i="7" s="1"/>
  <c r="HO6" i="7"/>
  <c r="JX6" i="7"/>
  <c r="MH6" i="7" s="1"/>
  <c r="OR6" i="7" s="1"/>
  <c r="GI6" i="7"/>
  <c r="OQ6" i="7"/>
  <c r="CQ6" i="7"/>
  <c r="LC7" i="7"/>
  <c r="NM7" i="7" s="1"/>
  <c r="HN7" i="7"/>
  <c r="DX7" i="7"/>
  <c r="CP7" i="7"/>
  <c r="JW7" i="7"/>
  <c r="MG7" i="7" s="1"/>
  <c r="GH7" i="7"/>
  <c r="DY8" i="7"/>
  <c r="LD8" i="7"/>
  <c r="NN8" i="7" s="1"/>
  <c r="HO8" i="7"/>
  <c r="JX8" i="7"/>
  <c r="MH8" i="7" s="1"/>
  <c r="OR8" i="7" s="1"/>
  <c r="GI8" i="7"/>
  <c r="OQ8" i="7"/>
  <c r="CQ8" i="7"/>
  <c r="LC9" i="7"/>
  <c r="NM9" i="7" s="1"/>
  <c r="HN9" i="7"/>
  <c r="DX9" i="7"/>
  <c r="CP9" i="7"/>
  <c r="JW9" i="7"/>
  <c r="MG9" i="7" s="1"/>
  <c r="GH9" i="7"/>
  <c r="LC10" i="7"/>
  <c r="NM10" i="7" s="1"/>
  <c r="HN10" i="7"/>
  <c r="DX10" i="7"/>
  <c r="CP10" i="7"/>
  <c r="JW10" i="7"/>
  <c r="MG10" i="7" s="1"/>
  <c r="GH10" i="7"/>
  <c r="LC11" i="7"/>
  <c r="NM11" i="7" s="1"/>
  <c r="HN11" i="7"/>
  <c r="DX11" i="7"/>
  <c r="CP11" i="7"/>
  <c r="JW11" i="7"/>
  <c r="MG11" i="7" s="1"/>
  <c r="GH11" i="7"/>
  <c r="LC12" i="7"/>
  <c r="NM12" i="7" s="1"/>
  <c r="HN12" i="7"/>
  <c r="DX12" i="7"/>
  <c r="CP12" i="7"/>
  <c r="JW12" i="7"/>
  <c r="MG12" i="7" s="1"/>
  <c r="GH12" i="7"/>
  <c r="LC13" i="7"/>
  <c r="NM13" i="7" s="1"/>
  <c r="HN13" i="7"/>
  <c r="DX13" i="7"/>
  <c r="CP13" i="7"/>
  <c r="JW13" i="7"/>
  <c r="MG13" i="7" s="1"/>
  <c r="GH13" i="7"/>
  <c r="LC14" i="7"/>
  <c r="NM14" i="7" s="1"/>
  <c r="HN14" i="7"/>
  <c r="DX14" i="7"/>
  <c r="CP14" i="7"/>
  <c r="JW14" i="7"/>
  <c r="MG14" i="7" s="1"/>
  <c r="GH14" i="7"/>
  <c r="LC15" i="7"/>
  <c r="NM15" i="7" s="1"/>
  <c r="HN15" i="7"/>
  <c r="DX15" i="7"/>
  <c r="CP15" i="7"/>
  <c r="JW15" i="7"/>
  <c r="MG15" i="7" s="1"/>
  <c r="GH15" i="7"/>
  <c r="LC16" i="7"/>
  <c r="NM16" i="7" s="1"/>
  <c r="HN16" i="7"/>
  <c r="DX16" i="7"/>
  <c r="CP16" i="7"/>
  <c r="JW16" i="7"/>
  <c r="MG16" i="7" s="1"/>
  <c r="GH16" i="7"/>
  <c r="LC17" i="7"/>
  <c r="NM17" i="7" s="1"/>
  <c r="HN17" i="7"/>
  <c r="DX17" i="7"/>
  <c r="CP17" i="7"/>
  <c r="JW17" i="7"/>
  <c r="MG17" i="7" s="1"/>
  <c r="GH17" i="7"/>
  <c r="LC18" i="7"/>
  <c r="NM18" i="7" s="1"/>
  <c r="HN18" i="7"/>
  <c r="DX18" i="7"/>
  <c r="CP18" i="7"/>
  <c r="JW18" i="7"/>
  <c r="MG18" i="7" s="1"/>
  <c r="GH18" i="7"/>
  <c r="LC19" i="7"/>
  <c r="NM19" i="7" s="1"/>
  <c r="HN19" i="7"/>
  <c r="DX19" i="7"/>
  <c r="CP19" i="7"/>
  <c r="JW19" i="7"/>
  <c r="MG19" i="7" s="1"/>
  <c r="GH19" i="7"/>
  <c r="LC20" i="7"/>
  <c r="NM20" i="7" s="1"/>
  <c r="HN20" i="7"/>
  <c r="DX20" i="7"/>
  <c r="CP20" i="7"/>
  <c r="JW20" i="7"/>
  <c r="MG20" i="7" s="1"/>
  <c r="GH20" i="7"/>
  <c r="LC21" i="7"/>
  <c r="NM21" i="7" s="1"/>
  <c r="HN21" i="7"/>
  <c r="DX21" i="7"/>
  <c r="CP21" i="7"/>
  <c r="JW21" i="7"/>
  <c r="MG21" i="7" s="1"/>
  <c r="GH21" i="7"/>
  <c r="LC22" i="7"/>
  <c r="NM22" i="7" s="1"/>
  <c r="HN22" i="7"/>
  <c r="FC22" i="7"/>
  <c r="DX22" i="7"/>
  <c r="CQ22" i="7"/>
  <c r="JW22" i="7"/>
  <c r="MG22" i="7" s="1"/>
  <c r="GH22" i="7"/>
  <c r="LC23" i="7"/>
  <c r="NM23" i="7" s="1"/>
  <c r="HN23" i="7"/>
  <c r="DX23" i="7"/>
  <c r="CP23" i="7"/>
  <c r="JW23" i="7"/>
  <c r="MG23" i="7" s="1"/>
  <c r="GH23" i="7"/>
  <c r="LC24" i="7"/>
  <c r="NM24" i="7" s="1"/>
  <c r="HN24" i="7"/>
  <c r="DX24" i="7"/>
  <c r="CP24" i="7"/>
  <c r="JW24" i="7"/>
  <c r="MG24" i="7" s="1"/>
  <c r="GH24" i="7"/>
  <c r="LC25" i="7"/>
  <c r="NM25" i="7" s="1"/>
  <c r="HN25" i="7"/>
  <c r="DX25" i="7"/>
  <c r="CP25" i="7"/>
  <c r="L24" i="8"/>
  <c r="M23" i="8"/>
  <c r="ON28" i="7"/>
  <c r="OO28" i="7" s="1"/>
  <c r="N11" i="8"/>
  <c r="N22" i="8"/>
  <c r="JW25" i="7"/>
  <c r="MG25" i="7" s="1"/>
  <c r="GH25" i="7"/>
  <c r="LC26" i="7"/>
  <c r="NM26" i="7" s="1"/>
  <c r="HN26" i="7"/>
  <c r="DX26" i="7"/>
  <c r="CP26" i="7"/>
  <c r="JW26" i="7"/>
  <c r="MG26" i="7" s="1"/>
  <c r="GH26" i="7"/>
  <c r="T17" i="8"/>
  <c r="T18" i="8" s="1"/>
  <c r="CR28" i="6" l="1"/>
  <c r="U17" i="8"/>
  <c r="U18" i="8" s="1"/>
  <c r="JX26" i="7"/>
  <c r="MH26" i="7" s="1"/>
  <c r="OR26" i="7" s="1"/>
  <c r="GI26" i="7"/>
  <c r="IR26" i="7"/>
  <c r="OQ26" i="7"/>
  <c r="FC26" i="7"/>
  <c r="CQ26" i="7"/>
  <c r="FD26" i="7"/>
  <c r="DY26" i="7"/>
  <c r="LD26" i="7"/>
  <c r="NN26" i="7" s="1"/>
  <c r="IS26" i="7"/>
  <c r="HO26" i="7"/>
  <c r="JX25" i="7"/>
  <c r="MH25" i="7" s="1"/>
  <c r="OR25" i="7" s="1"/>
  <c r="GI25" i="7"/>
  <c r="HM30" i="7"/>
  <c r="HM31" i="7" s="1"/>
  <c r="IR25" i="7"/>
  <c r="IR30" i="7" s="1"/>
  <c r="OQ25" i="7"/>
  <c r="N12" i="8"/>
  <c r="O11" i="8"/>
  <c r="O12" i="8" s="1"/>
  <c r="M24" i="8"/>
  <c r="N23" i="8"/>
  <c r="FC25" i="7"/>
  <c r="CQ25" i="7"/>
  <c r="FD25" i="7"/>
  <c r="DY25" i="7"/>
  <c r="HN30" i="7"/>
  <c r="HN31" i="7" s="1"/>
  <c r="LD25" i="7"/>
  <c r="NN25" i="7" s="1"/>
  <c r="IS25" i="7"/>
  <c r="IS30" i="7" s="1"/>
  <c r="HO25" i="7"/>
  <c r="JX24" i="7"/>
  <c r="MH24" i="7" s="1"/>
  <c r="OR24" i="7" s="1"/>
  <c r="GI24" i="7"/>
  <c r="IR24" i="7"/>
  <c r="OQ24" i="7"/>
  <c r="FC24" i="7"/>
  <c r="CQ24" i="7"/>
  <c r="FD24" i="7"/>
  <c r="DY24" i="7"/>
  <c r="LD24" i="7"/>
  <c r="NN24" i="7" s="1"/>
  <c r="IS24" i="7"/>
  <c r="HO24" i="7"/>
  <c r="JX23" i="7"/>
  <c r="MH23" i="7" s="1"/>
  <c r="OR23" i="7" s="1"/>
  <c r="GI23" i="7"/>
  <c r="IR23" i="7"/>
  <c r="OQ23" i="7"/>
  <c r="FC23" i="7"/>
  <c r="CQ23" i="7"/>
  <c r="FD23" i="7"/>
  <c r="DY23" i="7"/>
  <c r="LD23" i="7"/>
  <c r="NN23" i="7" s="1"/>
  <c r="IS23" i="7"/>
  <c r="HO23" i="7"/>
  <c r="JX22" i="7"/>
  <c r="MH22" i="7" s="1"/>
  <c r="OR22" i="7" s="1"/>
  <c r="GI22" i="7"/>
  <c r="IR22" i="7"/>
  <c r="OQ22" i="7"/>
  <c r="CR22" i="7"/>
  <c r="FD22" i="7"/>
  <c r="DY22" i="7"/>
  <c r="LD22" i="7"/>
  <c r="NN22" i="7" s="1"/>
  <c r="IS22" i="7"/>
  <c r="HO22" i="7"/>
  <c r="JX21" i="7"/>
  <c r="MH21" i="7" s="1"/>
  <c r="OR21" i="7" s="1"/>
  <c r="GI21" i="7"/>
  <c r="IR21" i="7"/>
  <c r="OQ21" i="7"/>
  <c r="FC21" i="7"/>
  <c r="CQ21" i="7"/>
  <c r="FD21" i="7"/>
  <c r="DY21" i="7"/>
  <c r="LD21" i="7"/>
  <c r="NN21" i="7" s="1"/>
  <c r="IS21" i="7"/>
  <c r="HO21" i="7"/>
  <c r="JX20" i="7"/>
  <c r="MH20" i="7" s="1"/>
  <c r="OR20" i="7" s="1"/>
  <c r="GI20" i="7"/>
  <c r="IR20" i="7"/>
  <c r="OQ20" i="7"/>
  <c r="FC20" i="7"/>
  <c r="CQ20" i="7"/>
  <c r="FD20" i="7"/>
  <c r="DY20" i="7"/>
  <c r="LD20" i="7"/>
  <c r="NN20" i="7" s="1"/>
  <c r="IS20" i="7"/>
  <c r="HO20" i="7"/>
  <c r="JX19" i="7"/>
  <c r="MH19" i="7" s="1"/>
  <c r="OR19" i="7" s="1"/>
  <c r="GI19" i="7"/>
  <c r="IR19" i="7"/>
  <c r="OQ19" i="7"/>
  <c r="FC19" i="7"/>
  <c r="CQ19" i="7"/>
  <c r="FD19" i="7"/>
  <c r="DY19" i="7"/>
  <c r="LD19" i="7"/>
  <c r="NN19" i="7" s="1"/>
  <c r="IS19" i="7"/>
  <c r="HO19" i="7"/>
  <c r="JX18" i="7"/>
  <c r="MH18" i="7" s="1"/>
  <c r="OR18" i="7" s="1"/>
  <c r="GI18" i="7"/>
  <c r="IR18" i="7"/>
  <c r="OQ18" i="7"/>
  <c r="FC18" i="7"/>
  <c r="CQ18" i="7"/>
  <c r="FD18" i="7"/>
  <c r="DY18" i="7"/>
  <c r="LD18" i="7"/>
  <c r="NN18" i="7" s="1"/>
  <c r="IS18" i="7"/>
  <c r="HO18" i="7"/>
  <c r="JX17" i="7"/>
  <c r="MH17" i="7" s="1"/>
  <c r="OR17" i="7" s="1"/>
  <c r="GI17" i="7"/>
  <c r="IR17" i="7"/>
  <c r="OQ17" i="7"/>
  <c r="FC17" i="7"/>
  <c r="CQ17" i="7"/>
  <c r="FD17" i="7"/>
  <c r="DY17" i="7"/>
  <c r="LD17" i="7"/>
  <c r="NN17" i="7" s="1"/>
  <c r="IS17" i="7"/>
  <c r="HO17" i="7"/>
  <c r="JX16" i="7"/>
  <c r="MH16" i="7" s="1"/>
  <c r="OR16" i="7" s="1"/>
  <c r="GI16" i="7"/>
  <c r="IR16" i="7"/>
  <c r="OQ16" i="7"/>
  <c r="FC16" i="7"/>
  <c r="CQ16" i="7"/>
  <c r="FD16" i="7"/>
  <c r="DY16" i="7"/>
  <c r="LD16" i="7"/>
  <c r="NN16" i="7" s="1"/>
  <c r="IS16" i="7"/>
  <c r="HO16" i="7"/>
  <c r="JX15" i="7"/>
  <c r="MH15" i="7" s="1"/>
  <c r="OR15" i="7" s="1"/>
  <c r="GI15" i="7"/>
  <c r="IR15" i="7"/>
  <c r="OQ15" i="7"/>
  <c r="FC15" i="7"/>
  <c r="CQ15" i="7"/>
  <c r="FD15" i="7"/>
  <c r="DY15" i="7"/>
  <c r="LD15" i="7"/>
  <c r="NN15" i="7" s="1"/>
  <c r="IS15" i="7"/>
  <c r="HO15" i="7"/>
  <c r="JX14" i="7"/>
  <c r="MH14" i="7" s="1"/>
  <c r="OR14" i="7" s="1"/>
  <c r="GI14" i="7"/>
  <c r="IR14" i="7"/>
  <c r="OQ14" i="7"/>
  <c r="FC14" i="7"/>
  <c r="CQ14" i="7"/>
  <c r="FD14" i="7"/>
  <c r="DY14" i="7"/>
  <c r="LD14" i="7"/>
  <c r="NN14" i="7" s="1"/>
  <c r="IS14" i="7"/>
  <c r="HO14" i="7"/>
  <c r="JX13" i="7"/>
  <c r="MH13" i="7" s="1"/>
  <c r="OR13" i="7" s="1"/>
  <c r="GI13" i="7"/>
  <c r="IR13" i="7"/>
  <c r="OQ13" i="7"/>
  <c r="FC13" i="7"/>
  <c r="CQ13" i="7"/>
  <c r="FD13" i="7"/>
  <c r="DY13" i="7"/>
  <c r="LD13" i="7"/>
  <c r="NN13" i="7" s="1"/>
  <c r="IS13" i="7"/>
  <c r="HO13" i="7"/>
  <c r="JX12" i="7"/>
  <c r="MH12" i="7" s="1"/>
  <c r="OR12" i="7" s="1"/>
  <c r="GI12" i="7"/>
  <c r="IR12" i="7"/>
  <c r="OQ12" i="7"/>
  <c r="FC12" i="7"/>
  <c r="CQ12" i="7"/>
  <c r="FD12" i="7"/>
  <c r="DY12" i="7"/>
  <c r="LD12" i="7"/>
  <c r="NN12" i="7" s="1"/>
  <c r="IS12" i="7"/>
  <c r="HO12" i="7"/>
  <c r="JX11" i="7"/>
  <c r="MH11" i="7" s="1"/>
  <c r="OR11" i="7" s="1"/>
  <c r="GI11" i="7"/>
  <c r="IR11" i="7"/>
  <c r="OQ11" i="7"/>
  <c r="FC11" i="7"/>
  <c r="CQ11" i="7"/>
  <c r="FD11" i="7"/>
  <c r="DY11" i="7"/>
  <c r="LD11" i="7"/>
  <c r="NN11" i="7" s="1"/>
  <c r="IS11" i="7"/>
  <c r="HO11" i="7"/>
  <c r="JX10" i="7"/>
  <c r="MH10" i="7" s="1"/>
  <c r="OR10" i="7" s="1"/>
  <c r="GI10" i="7"/>
  <c r="IR10" i="7"/>
  <c r="OQ10" i="7"/>
  <c r="FC10" i="7"/>
  <c r="CQ10" i="7"/>
  <c r="FD10" i="7"/>
  <c r="DY10" i="7"/>
  <c r="LD10" i="7"/>
  <c r="NN10" i="7" s="1"/>
  <c r="IS10" i="7"/>
  <c r="HO10" i="7"/>
  <c r="JX9" i="7"/>
  <c r="MH9" i="7" s="1"/>
  <c r="OR9" i="7" s="1"/>
  <c r="GI9" i="7"/>
  <c r="IR9" i="7"/>
  <c r="OQ9" i="7"/>
  <c r="FC9" i="7"/>
  <c r="CQ9" i="7"/>
  <c r="FD9" i="7"/>
  <c r="DY9" i="7"/>
  <c r="LD9" i="7"/>
  <c r="NN9" i="7" s="1"/>
  <c r="IS9" i="7"/>
  <c r="HO9" i="7"/>
  <c r="FD8" i="7"/>
  <c r="CR8" i="7"/>
  <c r="JY8" i="7"/>
  <c r="MI8" i="7" s="1"/>
  <c r="GJ8" i="7"/>
  <c r="IS8" i="7"/>
  <c r="LE8" i="7"/>
  <c r="NO8" i="7" s="1"/>
  <c r="IT8" i="7"/>
  <c r="HP8" i="7"/>
  <c r="FE8" i="7"/>
  <c r="DZ8" i="7"/>
  <c r="JX7" i="7"/>
  <c r="MH7" i="7" s="1"/>
  <c r="OR7" i="7" s="1"/>
  <c r="GI7" i="7"/>
  <c r="IR7" i="7"/>
  <c r="OQ7" i="7"/>
  <c r="FC7" i="7"/>
  <c r="CQ7" i="7"/>
  <c r="FD7" i="7"/>
  <c r="DY7" i="7"/>
  <c r="LD7" i="7"/>
  <c r="NN7" i="7" s="1"/>
  <c r="IS7" i="7"/>
  <c r="HO7" i="7"/>
  <c r="FD6" i="7"/>
  <c r="CR6" i="7"/>
  <c r="JY6" i="7"/>
  <c r="MI6" i="7" s="1"/>
  <c r="GJ6" i="7"/>
  <c r="IS6" i="7"/>
  <c r="LE6" i="7"/>
  <c r="NO6" i="7" s="1"/>
  <c r="IT6" i="7"/>
  <c r="HP6" i="7"/>
  <c r="FE6" i="7"/>
  <c r="DZ6" i="7"/>
  <c r="JX5" i="7"/>
  <c r="MH5" i="7" s="1"/>
  <c r="OR5" i="7" s="1"/>
  <c r="GI5" i="7"/>
  <c r="IR5" i="7"/>
  <c r="OQ5" i="7"/>
  <c r="FC5" i="7"/>
  <c r="CQ5" i="7"/>
  <c r="FD5" i="7"/>
  <c r="DY5" i="7"/>
  <c r="LD5" i="7"/>
  <c r="NN5" i="7" s="1"/>
  <c r="IS5" i="7"/>
  <c r="HO5" i="7"/>
  <c r="JX4" i="7"/>
  <c r="MH4" i="7" s="1"/>
  <c r="OR4" i="7" s="1"/>
  <c r="GI4" i="7"/>
  <c r="IR4" i="7"/>
  <c r="OQ4" i="7"/>
  <c r="FC4" i="7"/>
  <c r="CQ4" i="7"/>
  <c r="FD4" i="7"/>
  <c r="DY4" i="7"/>
  <c r="LD4" i="7"/>
  <c r="NN4" i="7" s="1"/>
  <c r="IS4" i="7"/>
  <c r="HO4" i="7"/>
  <c r="OP27" i="7"/>
  <c r="GH27" i="7"/>
  <c r="JX3" i="7"/>
  <c r="MH3" i="7" s="1"/>
  <c r="GI3" i="7"/>
  <c r="IR3" i="7"/>
  <c r="IR27" i="7" s="1"/>
  <c r="MG27" i="7"/>
  <c r="OQ3" i="7"/>
  <c r="P22" i="8"/>
  <c r="IR28" i="7"/>
  <c r="CP27" i="7"/>
  <c r="FC3" i="7"/>
  <c r="CQ3" i="7"/>
  <c r="FD3" i="7"/>
  <c r="FD27" i="7" s="1"/>
  <c r="DY3" i="7"/>
  <c r="HN27" i="7"/>
  <c r="LD3" i="7"/>
  <c r="NN3" i="7" s="1"/>
  <c r="IS3" i="7"/>
  <c r="IS27" i="7" s="1"/>
  <c r="HO3" i="7"/>
  <c r="NM27" i="7"/>
  <c r="ED26" i="6"/>
  <c r="HT26" i="6"/>
  <c r="GL26" i="6"/>
  <c r="IU26" i="6"/>
  <c r="FF26" i="6"/>
  <c r="CT26" i="6"/>
  <c r="ED25" i="6"/>
  <c r="HT25" i="6"/>
  <c r="GL25" i="6"/>
  <c r="IU25" i="6"/>
  <c r="FF25" i="6"/>
  <c r="CT25" i="6"/>
  <c r="ED24" i="6"/>
  <c r="HT24" i="6"/>
  <c r="GL24" i="6"/>
  <c r="IU24" i="6"/>
  <c r="FF24" i="6"/>
  <c r="CT24" i="6"/>
  <c r="ED23" i="6"/>
  <c r="HT23" i="6"/>
  <c r="GL23" i="6"/>
  <c r="IU23" i="6"/>
  <c r="FF23" i="6"/>
  <c r="CT23" i="6"/>
  <c r="ED22" i="6"/>
  <c r="HT22" i="6"/>
  <c r="GL22" i="6"/>
  <c r="IU22" i="6"/>
  <c r="FF22" i="6"/>
  <c r="CT22" i="6"/>
  <c r="ED21" i="6"/>
  <c r="HT21" i="6"/>
  <c r="GL21" i="6"/>
  <c r="IU21" i="6"/>
  <c r="FF21" i="6"/>
  <c r="CT21" i="6"/>
  <c r="ED20" i="6"/>
  <c r="HT20" i="6"/>
  <c r="GL20" i="6"/>
  <c r="IU20" i="6"/>
  <c r="FF20" i="6"/>
  <c r="CT20" i="6"/>
  <c r="ED19" i="6"/>
  <c r="HT19" i="6"/>
  <c r="GL19" i="6"/>
  <c r="IU19" i="6"/>
  <c r="FF19" i="6"/>
  <c r="CT19" i="6"/>
  <c r="ED18" i="6"/>
  <c r="HT18" i="6"/>
  <c r="GL18" i="6"/>
  <c r="IU18" i="6"/>
  <c r="FF18" i="6"/>
  <c r="CT18" i="6"/>
  <c r="ED17" i="6"/>
  <c r="HT17" i="6"/>
  <c r="GL17" i="6"/>
  <c r="IU17" i="6"/>
  <c r="FF17" i="6"/>
  <c r="CT17" i="6"/>
  <c r="ED16" i="6"/>
  <c r="HT16" i="6"/>
  <c r="GL16" i="6"/>
  <c r="IU16" i="6"/>
  <c r="FF16" i="6"/>
  <c r="CT16" i="6"/>
  <c r="ED15" i="6"/>
  <c r="HT15" i="6"/>
  <c r="GL15" i="6"/>
  <c r="IU15" i="6"/>
  <c r="FF15" i="6"/>
  <c r="CT15" i="6"/>
  <c r="ED14" i="6"/>
  <c r="HT14" i="6"/>
  <c r="GL14" i="6"/>
  <c r="IU14" i="6"/>
  <c r="FF14" i="6"/>
  <c r="CT14" i="6"/>
  <c r="ED13" i="6"/>
  <c r="HT13" i="6"/>
  <c r="GL13" i="6"/>
  <c r="IU13" i="6"/>
  <c r="FF13" i="6"/>
  <c r="CT13" i="6"/>
  <c r="ED12" i="6"/>
  <c r="HT12" i="6"/>
  <c r="GL12" i="6"/>
  <c r="IU12" i="6"/>
  <c r="FF12" i="6"/>
  <c r="CT12" i="6"/>
  <c r="ED11" i="6"/>
  <c r="HT11" i="6"/>
  <c r="GL11" i="6"/>
  <c r="IU11" i="6"/>
  <c r="FF11" i="6"/>
  <c r="CT11" i="6"/>
  <c r="ED10" i="6"/>
  <c r="HT10" i="6"/>
  <c r="GL10" i="6"/>
  <c r="IU10" i="6"/>
  <c r="FF10" i="6"/>
  <c r="CT10" i="6"/>
  <c r="ED9" i="6"/>
  <c r="HT9" i="6"/>
  <c r="GL9" i="6"/>
  <c r="IU9" i="6"/>
  <c r="FF9" i="6"/>
  <c r="CT9" i="6"/>
  <c r="ED8" i="6"/>
  <c r="HT8" i="6"/>
  <c r="FG8" i="6"/>
  <c r="CU8" i="6"/>
  <c r="GM8" i="6"/>
  <c r="IV8" i="6"/>
  <c r="ED7" i="6"/>
  <c r="HT7" i="6"/>
  <c r="GL7" i="6"/>
  <c r="IU7" i="6"/>
  <c r="FF7" i="6"/>
  <c r="CT7" i="6"/>
  <c r="ED6" i="6"/>
  <c r="HT6" i="6"/>
  <c r="FG6" i="6"/>
  <c r="CU6" i="6"/>
  <c r="GM6" i="6"/>
  <c r="IV6" i="6"/>
  <c r="ED5" i="6"/>
  <c r="HT5" i="6"/>
  <c r="GL5" i="6"/>
  <c r="IU5" i="6"/>
  <c r="FF5" i="6"/>
  <c r="CT5" i="6"/>
  <c r="ED4" i="6"/>
  <c r="HT4" i="6"/>
  <c r="GL4" i="6"/>
  <c r="IU4" i="6"/>
  <c r="FF4" i="6"/>
  <c r="CT4" i="6"/>
  <c r="HR27" i="6"/>
  <c r="HS3" i="6"/>
  <c r="EB27" i="6"/>
  <c r="EB28" i="6" s="1"/>
  <c r="EC3" i="6"/>
  <c r="IT27" i="6"/>
  <c r="GK27" i="6"/>
  <c r="GL3" i="6"/>
  <c r="IU3" i="6"/>
  <c r="CS27" i="6"/>
  <c r="FF3" i="6"/>
  <c r="CT3" i="6"/>
  <c r="FE27" i="6"/>
  <c r="S4" i="8" s="1"/>
  <c r="FD28" i="6"/>
  <c r="FE28" i="6" s="1"/>
  <c r="Q5" i="8"/>
  <c r="P11" i="8" l="1"/>
  <c r="P12" i="8" s="1"/>
  <c r="IU27" i="6"/>
  <c r="Q6" i="8"/>
  <c r="R5" i="8"/>
  <c r="R6" i="8" s="1"/>
  <c r="CT27" i="6"/>
  <c r="AI31" i="8" s="1"/>
  <c r="AI32" i="8" s="1"/>
  <c r="FG3" i="6"/>
  <c r="CU3" i="6"/>
  <c r="FF27" i="6"/>
  <c r="AH31" i="8"/>
  <c r="AH32" i="8" s="1"/>
  <c r="CS28" i="6"/>
  <c r="GL27" i="6"/>
  <c r="GM3" i="6"/>
  <c r="IV3" i="6"/>
  <c r="EC27" i="6"/>
  <c r="EC28" i="6" s="1"/>
  <c r="ED3" i="6"/>
  <c r="HS27" i="6"/>
  <c r="HT3" i="6"/>
  <c r="FG4" i="6"/>
  <c r="CU4" i="6"/>
  <c r="GM4" i="6"/>
  <c r="IV4" i="6"/>
  <c r="HU4" i="6"/>
  <c r="EE4" i="6"/>
  <c r="FG5" i="6"/>
  <c r="CU5" i="6"/>
  <c r="GM5" i="6"/>
  <c r="IV5" i="6"/>
  <c r="HU5" i="6"/>
  <c r="EE5" i="6"/>
  <c r="GN6" i="6"/>
  <c r="IW6" i="6"/>
  <c r="FH6" i="6"/>
  <c r="CV6" i="6"/>
  <c r="HU6" i="6"/>
  <c r="EE6" i="6"/>
  <c r="FG7" i="6"/>
  <c r="CU7" i="6"/>
  <c r="GM7" i="6"/>
  <c r="IV7" i="6"/>
  <c r="HU7" i="6"/>
  <c r="EE7" i="6"/>
  <c r="GN8" i="6"/>
  <c r="IW8" i="6"/>
  <c r="FH8" i="6"/>
  <c r="CV8" i="6"/>
  <c r="HU8" i="6"/>
  <c r="EE8" i="6"/>
  <c r="FG9" i="6"/>
  <c r="CU9" i="6"/>
  <c r="GM9" i="6"/>
  <c r="IV9" i="6"/>
  <c r="HU9" i="6"/>
  <c r="EE9" i="6"/>
  <c r="FG10" i="6"/>
  <c r="CU10" i="6"/>
  <c r="GM10" i="6"/>
  <c r="IV10" i="6"/>
  <c r="HU10" i="6"/>
  <c r="EE10" i="6"/>
  <c r="FG11" i="6"/>
  <c r="CU11" i="6"/>
  <c r="GM11" i="6"/>
  <c r="IV11" i="6"/>
  <c r="HU11" i="6"/>
  <c r="EE11" i="6"/>
  <c r="FG12" i="6"/>
  <c r="CU12" i="6"/>
  <c r="GM12" i="6"/>
  <c r="IV12" i="6"/>
  <c r="HU12" i="6"/>
  <c r="EE12" i="6"/>
  <c r="FG13" i="6"/>
  <c r="CU13" i="6"/>
  <c r="GM13" i="6"/>
  <c r="IV13" i="6"/>
  <c r="HU13" i="6"/>
  <c r="EE13" i="6"/>
  <c r="FG14" i="6"/>
  <c r="CU14" i="6"/>
  <c r="GM14" i="6"/>
  <c r="IV14" i="6"/>
  <c r="HU14" i="6"/>
  <c r="EE14" i="6"/>
  <c r="FG15" i="6"/>
  <c r="CU15" i="6"/>
  <c r="GM15" i="6"/>
  <c r="IV15" i="6"/>
  <c r="HU15" i="6"/>
  <c r="EE15" i="6"/>
  <c r="FG16" i="6"/>
  <c r="CU16" i="6"/>
  <c r="GM16" i="6"/>
  <c r="IV16" i="6"/>
  <c r="HU16" i="6"/>
  <c r="EE16" i="6"/>
  <c r="FG17" i="6"/>
  <c r="CU17" i="6"/>
  <c r="GM17" i="6"/>
  <c r="IV17" i="6"/>
  <c r="HU17" i="6"/>
  <c r="EE17" i="6"/>
  <c r="FG18" i="6"/>
  <c r="CU18" i="6"/>
  <c r="GM18" i="6"/>
  <c r="IV18" i="6"/>
  <c r="HU18" i="6"/>
  <c r="EE18" i="6"/>
  <c r="FG19" i="6"/>
  <c r="CU19" i="6"/>
  <c r="GM19" i="6"/>
  <c r="IV19" i="6"/>
  <c r="HU19" i="6"/>
  <c r="EE19" i="6"/>
  <c r="FG20" i="6"/>
  <c r="CU20" i="6"/>
  <c r="GM20" i="6"/>
  <c r="IV20" i="6"/>
  <c r="HU20" i="6"/>
  <c r="EE20" i="6"/>
  <c r="FG21" i="6"/>
  <c r="CU21" i="6"/>
  <c r="GM21" i="6"/>
  <c r="IV21" i="6"/>
  <c r="HU21" i="6"/>
  <c r="EE21" i="6"/>
  <c r="FG22" i="6"/>
  <c r="CU22" i="6"/>
  <c r="GM22" i="6"/>
  <c r="IV22" i="6"/>
  <c r="HU22" i="6"/>
  <c r="EE22" i="6"/>
  <c r="FG23" i="6"/>
  <c r="CU23" i="6"/>
  <c r="GM23" i="6"/>
  <c r="IV23" i="6"/>
  <c r="HU23" i="6"/>
  <c r="EE23" i="6"/>
  <c r="FG24" i="6"/>
  <c r="CU24" i="6"/>
  <c r="GM24" i="6"/>
  <c r="IV24" i="6"/>
  <c r="HU24" i="6"/>
  <c r="EE24" i="6"/>
  <c r="FG25" i="6"/>
  <c r="CU25" i="6"/>
  <c r="GM25" i="6"/>
  <c r="IV25" i="6"/>
  <c r="HU25" i="6"/>
  <c r="EE25" i="6"/>
  <c r="FG26" i="6"/>
  <c r="CU26" i="6"/>
  <c r="GM26" i="6"/>
  <c r="IV26" i="6"/>
  <c r="HU26" i="6"/>
  <c r="EE26" i="6"/>
  <c r="HO27" i="7"/>
  <c r="LE3" i="7"/>
  <c r="NO3" i="7" s="1"/>
  <c r="HP3" i="7"/>
  <c r="NN27" i="7"/>
  <c r="DZ3" i="7"/>
  <c r="CQ27" i="7"/>
  <c r="CR3" i="7"/>
  <c r="FC27" i="7"/>
  <c r="IS28" i="7"/>
  <c r="OQ27" i="7"/>
  <c r="R10" i="8" s="1"/>
  <c r="GI27" i="7"/>
  <c r="JY3" i="7"/>
  <c r="MI3" i="7" s="1"/>
  <c r="GJ3" i="7"/>
  <c r="MH27" i="7"/>
  <c r="OR3" i="7"/>
  <c r="Q10" i="8"/>
  <c r="OP28" i="7"/>
  <c r="OQ28" i="7" s="1"/>
  <c r="LE4" i="7"/>
  <c r="NO4" i="7" s="1"/>
  <c r="HP4" i="7"/>
  <c r="DZ4" i="7"/>
  <c r="CR4" i="7"/>
  <c r="JY4" i="7"/>
  <c r="MI4" i="7" s="1"/>
  <c r="GJ4" i="7"/>
  <c r="LE5" i="7"/>
  <c r="NO5" i="7" s="1"/>
  <c r="HP5" i="7"/>
  <c r="DZ5" i="7"/>
  <c r="CR5" i="7"/>
  <c r="JY5" i="7"/>
  <c r="MI5" i="7" s="1"/>
  <c r="GJ5" i="7"/>
  <c r="EA6" i="7"/>
  <c r="LF6" i="7"/>
  <c r="NP6" i="7" s="1"/>
  <c r="HQ6" i="7"/>
  <c r="JZ6" i="7"/>
  <c r="MJ6" i="7" s="1"/>
  <c r="OT6" i="7" s="1"/>
  <c r="GK6" i="7"/>
  <c r="OS6" i="7"/>
  <c r="CS6" i="7"/>
  <c r="LE7" i="7"/>
  <c r="NO7" i="7" s="1"/>
  <c r="HP7" i="7"/>
  <c r="DZ7" i="7"/>
  <c r="CR7" i="7"/>
  <c r="JY7" i="7"/>
  <c r="MI7" i="7" s="1"/>
  <c r="GJ7" i="7"/>
  <c r="EA8" i="7"/>
  <c r="LF8" i="7"/>
  <c r="NP8" i="7" s="1"/>
  <c r="HQ8" i="7"/>
  <c r="JZ8" i="7"/>
  <c r="MJ8" i="7" s="1"/>
  <c r="OT8" i="7" s="1"/>
  <c r="GK8" i="7"/>
  <c r="OS8" i="7"/>
  <c r="CS8" i="7"/>
  <c r="LE9" i="7"/>
  <c r="NO9" i="7" s="1"/>
  <c r="HP9" i="7"/>
  <c r="DZ9" i="7"/>
  <c r="CR9" i="7"/>
  <c r="JY9" i="7"/>
  <c r="MI9" i="7" s="1"/>
  <c r="GJ9" i="7"/>
  <c r="LE10" i="7"/>
  <c r="NO10" i="7" s="1"/>
  <c r="HP10" i="7"/>
  <c r="DZ10" i="7"/>
  <c r="CR10" i="7"/>
  <c r="JY10" i="7"/>
  <c r="MI10" i="7" s="1"/>
  <c r="GJ10" i="7"/>
  <c r="LE11" i="7"/>
  <c r="NO11" i="7" s="1"/>
  <c r="HP11" i="7"/>
  <c r="DZ11" i="7"/>
  <c r="CR11" i="7"/>
  <c r="JY11" i="7"/>
  <c r="MI11" i="7" s="1"/>
  <c r="GJ11" i="7"/>
  <c r="LE12" i="7"/>
  <c r="NO12" i="7" s="1"/>
  <c r="HP12" i="7"/>
  <c r="DZ12" i="7"/>
  <c r="CR12" i="7"/>
  <c r="JY12" i="7"/>
  <c r="MI12" i="7" s="1"/>
  <c r="GJ12" i="7"/>
  <c r="LE13" i="7"/>
  <c r="NO13" i="7" s="1"/>
  <c r="HP13" i="7"/>
  <c r="DZ13" i="7"/>
  <c r="CR13" i="7"/>
  <c r="JY13" i="7"/>
  <c r="MI13" i="7" s="1"/>
  <c r="GJ13" i="7"/>
  <c r="LE14" i="7"/>
  <c r="NO14" i="7" s="1"/>
  <c r="HP14" i="7"/>
  <c r="DZ14" i="7"/>
  <c r="CR14" i="7"/>
  <c r="JY14" i="7"/>
  <c r="MI14" i="7" s="1"/>
  <c r="GJ14" i="7"/>
  <c r="LE15" i="7"/>
  <c r="NO15" i="7" s="1"/>
  <c r="HP15" i="7"/>
  <c r="DZ15" i="7"/>
  <c r="CR15" i="7"/>
  <c r="JY15" i="7"/>
  <c r="MI15" i="7" s="1"/>
  <c r="GJ15" i="7"/>
  <c r="LE16" i="7"/>
  <c r="NO16" i="7" s="1"/>
  <c r="HP16" i="7"/>
  <c r="DZ16" i="7"/>
  <c r="CR16" i="7"/>
  <c r="JY16" i="7"/>
  <c r="MI16" i="7" s="1"/>
  <c r="GJ16" i="7"/>
  <c r="LE17" i="7"/>
  <c r="NO17" i="7" s="1"/>
  <c r="HP17" i="7"/>
  <c r="DZ17" i="7"/>
  <c r="CR17" i="7"/>
  <c r="JY17" i="7"/>
  <c r="MI17" i="7" s="1"/>
  <c r="GJ17" i="7"/>
  <c r="LE18" i="7"/>
  <c r="NO18" i="7" s="1"/>
  <c r="HP18" i="7"/>
  <c r="DZ18" i="7"/>
  <c r="CR18" i="7"/>
  <c r="JY18" i="7"/>
  <c r="MI18" i="7" s="1"/>
  <c r="GJ18" i="7"/>
  <c r="LE19" i="7"/>
  <c r="NO19" i="7" s="1"/>
  <c r="HP19" i="7"/>
  <c r="DZ19" i="7"/>
  <c r="CR19" i="7"/>
  <c r="JY19" i="7"/>
  <c r="MI19" i="7" s="1"/>
  <c r="GJ19" i="7"/>
  <c r="LE20" i="7"/>
  <c r="NO20" i="7" s="1"/>
  <c r="HP20" i="7"/>
  <c r="DZ20" i="7"/>
  <c r="CR20" i="7"/>
  <c r="JY20" i="7"/>
  <c r="MI20" i="7" s="1"/>
  <c r="GJ20" i="7"/>
  <c r="LE21" i="7"/>
  <c r="NO21" i="7" s="1"/>
  <c r="HP21" i="7"/>
  <c r="DZ21" i="7"/>
  <c r="CR21" i="7"/>
  <c r="JY21" i="7"/>
  <c r="MI21" i="7" s="1"/>
  <c r="GJ21" i="7"/>
  <c r="LE22" i="7"/>
  <c r="NO22" i="7" s="1"/>
  <c r="HP22" i="7"/>
  <c r="FE22" i="7"/>
  <c r="DZ22" i="7"/>
  <c r="CS22" i="7"/>
  <c r="JY22" i="7"/>
  <c r="MI22" i="7" s="1"/>
  <c r="GJ22" i="7"/>
  <c r="LE23" i="7"/>
  <c r="NO23" i="7" s="1"/>
  <c r="HP23" i="7"/>
  <c r="DZ23" i="7"/>
  <c r="CR23" i="7"/>
  <c r="JY23" i="7"/>
  <c r="MI23" i="7" s="1"/>
  <c r="GJ23" i="7"/>
  <c r="LE24" i="7"/>
  <c r="NO24" i="7" s="1"/>
  <c r="HP24" i="7"/>
  <c r="DZ24" i="7"/>
  <c r="CR24" i="7"/>
  <c r="JY24" i="7"/>
  <c r="MI24" i="7" s="1"/>
  <c r="GJ24" i="7"/>
  <c r="LE25" i="7"/>
  <c r="NO25" i="7" s="1"/>
  <c r="HP25" i="7"/>
  <c r="DZ25" i="7"/>
  <c r="CR25" i="7"/>
  <c r="N24" i="8"/>
  <c r="O23" i="8"/>
  <c r="JY25" i="7"/>
  <c r="MI25" i="7" s="1"/>
  <c r="GJ25" i="7"/>
  <c r="LE26" i="7"/>
  <c r="NO26" i="7" s="1"/>
  <c r="HP26" i="7"/>
  <c r="DZ26" i="7"/>
  <c r="CR26" i="7"/>
  <c r="JY26" i="7"/>
  <c r="MI26" i="7" s="1"/>
  <c r="GJ26" i="7"/>
  <c r="V17" i="8"/>
  <c r="V18" i="8" s="1"/>
  <c r="S5" i="8" l="1"/>
  <c r="S6" i="8" s="1"/>
  <c r="CT28" i="6"/>
  <c r="W17" i="8"/>
  <c r="W18" i="8" s="1"/>
  <c r="JZ26" i="7"/>
  <c r="MJ26" i="7" s="1"/>
  <c r="OT26" i="7" s="1"/>
  <c r="GK26" i="7"/>
  <c r="IT26" i="7"/>
  <c r="OS26" i="7"/>
  <c r="FE26" i="7"/>
  <c r="CS26" i="7"/>
  <c r="FF26" i="7"/>
  <c r="EA26" i="7"/>
  <c r="LF26" i="7"/>
  <c r="NP26" i="7" s="1"/>
  <c r="IU26" i="7"/>
  <c r="HQ26" i="7"/>
  <c r="JZ25" i="7"/>
  <c r="MJ25" i="7" s="1"/>
  <c r="OT25" i="7" s="1"/>
  <c r="GK25" i="7"/>
  <c r="HO30" i="7"/>
  <c r="HO31" i="7" s="1"/>
  <c r="IT25" i="7"/>
  <c r="IT30" i="7" s="1"/>
  <c r="OS25" i="7"/>
  <c r="O24" i="8"/>
  <c r="P23" i="8"/>
  <c r="FE25" i="7"/>
  <c r="CS25" i="7"/>
  <c r="FF25" i="7"/>
  <c r="EA25" i="7"/>
  <c r="HP30" i="7"/>
  <c r="HP31" i="7" s="1"/>
  <c r="LF25" i="7"/>
  <c r="NP25" i="7" s="1"/>
  <c r="IU25" i="7"/>
  <c r="IU30" i="7" s="1"/>
  <c r="HQ25" i="7"/>
  <c r="JZ24" i="7"/>
  <c r="MJ24" i="7" s="1"/>
  <c r="OT24" i="7" s="1"/>
  <c r="GK24" i="7"/>
  <c r="IT24" i="7"/>
  <c r="OS24" i="7"/>
  <c r="FE24" i="7"/>
  <c r="CS24" i="7"/>
  <c r="FF24" i="7"/>
  <c r="EA24" i="7"/>
  <c r="LF24" i="7"/>
  <c r="NP24" i="7" s="1"/>
  <c r="IU24" i="7"/>
  <c r="HQ24" i="7"/>
  <c r="JZ23" i="7"/>
  <c r="MJ23" i="7" s="1"/>
  <c r="OT23" i="7" s="1"/>
  <c r="GK23" i="7"/>
  <c r="IT23" i="7"/>
  <c r="OS23" i="7"/>
  <c r="FE23" i="7"/>
  <c r="CS23" i="7"/>
  <c r="FF23" i="7"/>
  <c r="EA23" i="7"/>
  <c r="LF23" i="7"/>
  <c r="NP23" i="7" s="1"/>
  <c r="IU23" i="7"/>
  <c r="HQ23" i="7"/>
  <c r="JZ22" i="7"/>
  <c r="MJ22" i="7" s="1"/>
  <c r="OT22" i="7" s="1"/>
  <c r="GK22" i="7"/>
  <c r="IT22" i="7"/>
  <c r="OS22" i="7"/>
  <c r="CT22" i="7"/>
  <c r="FF22" i="7"/>
  <c r="EA22" i="7"/>
  <c r="LF22" i="7"/>
  <c r="NP22" i="7" s="1"/>
  <c r="IU22" i="7"/>
  <c r="HQ22" i="7"/>
  <c r="JZ21" i="7"/>
  <c r="MJ21" i="7" s="1"/>
  <c r="OT21" i="7" s="1"/>
  <c r="GK21" i="7"/>
  <c r="IT21" i="7"/>
  <c r="OS21" i="7"/>
  <c r="FE21" i="7"/>
  <c r="CS21" i="7"/>
  <c r="FF21" i="7"/>
  <c r="EA21" i="7"/>
  <c r="LF21" i="7"/>
  <c r="NP21" i="7" s="1"/>
  <c r="IU21" i="7"/>
  <c r="HQ21" i="7"/>
  <c r="JZ20" i="7"/>
  <c r="MJ20" i="7" s="1"/>
  <c r="OT20" i="7" s="1"/>
  <c r="GK20" i="7"/>
  <c r="IT20" i="7"/>
  <c r="OS20" i="7"/>
  <c r="FE20" i="7"/>
  <c r="CS20" i="7"/>
  <c r="FF20" i="7"/>
  <c r="EA20" i="7"/>
  <c r="LF20" i="7"/>
  <c r="NP20" i="7" s="1"/>
  <c r="IU20" i="7"/>
  <c r="HQ20" i="7"/>
  <c r="JZ19" i="7"/>
  <c r="MJ19" i="7" s="1"/>
  <c r="OT19" i="7" s="1"/>
  <c r="GK19" i="7"/>
  <c r="IT19" i="7"/>
  <c r="OS19" i="7"/>
  <c r="FE19" i="7"/>
  <c r="CS19" i="7"/>
  <c r="FF19" i="7"/>
  <c r="EA19" i="7"/>
  <c r="LF19" i="7"/>
  <c r="NP19" i="7" s="1"/>
  <c r="IU19" i="7"/>
  <c r="HQ19" i="7"/>
  <c r="JZ18" i="7"/>
  <c r="MJ18" i="7" s="1"/>
  <c r="OT18" i="7" s="1"/>
  <c r="GK18" i="7"/>
  <c r="IT18" i="7"/>
  <c r="OS18" i="7"/>
  <c r="FE18" i="7"/>
  <c r="CS18" i="7"/>
  <c r="FF18" i="7"/>
  <c r="EA18" i="7"/>
  <c r="LF18" i="7"/>
  <c r="NP18" i="7" s="1"/>
  <c r="IU18" i="7"/>
  <c r="HQ18" i="7"/>
  <c r="JZ17" i="7"/>
  <c r="MJ17" i="7" s="1"/>
  <c r="OT17" i="7" s="1"/>
  <c r="GK17" i="7"/>
  <c r="IT17" i="7"/>
  <c r="OS17" i="7"/>
  <c r="FE17" i="7"/>
  <c r="CS17" i="7"/>
  <c r="FF17" i="7"/>
  <c r="EA17" i="7"/>
  <c r="LF17" i="7"/>
  <c r="NP17" i="7" s="1"/>
  <c r="IU17" i="7"/>
  <c r="HQ17" i="7"/>
  <c r="JZ16" i="7"/>
  <c r="MJ16" i="7" s="1"/>
  <c r="OT16" i="7" s="1"/>
  <c r="GK16" i="7"/>
  <c r="IT16" i="7"/>
  <c r="OS16" i="7"/>
  <c r="FE16" i="7"/>
  <c r="CS16" i="7"/>
  <c r="FF16" i="7"/>
  <c r="EA16" i="7"/>
  <c r="LF16" i="7"/>
  <c r="NP16" i="7" s="1"/>
  <c r="IU16" i="7"/>
  <c r="HQ16" i="7"/>
  <c r="JZ15" i="7"/>
  <c r="MJ15" i="7" s="1"/>
  <c r="OT15" i="7" s="1"/>
  <c r="GK15" i="7"/>
  <c r="IT15" i="7"/>
  <c r="OS15" i="7"/>
  <c r="FE15" i="7"/>
  <c r="CS15" i="7"/>
  <c r="FF15" i="7"/>
  <c r="EA15" i="7"/>
  <c r="LF15" i="7"/>
  <c r="NP15" i="7" s="1"/>
  <c r="IU15" i="7"/>
  <c r="HQ15" i="7"/>
  <c r="JZ14" i="7"/>
  <c r="MJ14" i="7" s="1"/>
  <c r="OT14" i="7" s="1"/>
  <c r="GK14" i="7"/>
  <c r="IT14" i="7"/>
  <c r="OS14" i="7"/>
  <c r="FE14" i="7"/>
  <c r="CS14" i="7"/>
  <c r="FF14" i="7"/>
  <c r="EA14" i="7"/>
  <c r="LF14" i="7"/>
  <c r="NP14" i="7" s="1"/>
  <c r="IU14" i="7"/>
  <c r="HQ14" i="7"/>
  <c r="JZ13" i="7"/>
  <c r="MJ13" i="7" s="1"/>
  <c r="OT13" i="7" s="1"/>
  <c r="GK13" i="7"/>
  <c r="IT13" i="7"/>
  <c r="OS13" i="7"/>
  <c r="FE13" i="7"/>
  <c r="CS13" i="7"/>
  <c r="FF13" i="7"/>
  <c r="EA13" i="7"/>
  <c r="LF13" i="7"/>
  <c r="NP13" i="7" s="1"/>
  <c r="IU13" i="7"/>
  <c r="HQ13" i="7"/>
  <c r="JZ12" i="7"/>
  <c r="MJ12" i="7" s="1"/>
  <c r="OT12" i="7" s="1"/>
  <c r="GK12" i="7"/>
  <c r="IT12" i="7"/>
  <c r="OS12" i="7"/>
  <c r="FE12" i="7"/>
  <c r="CS12" i="7"/>
  <c r="FF12" i="7"/>
  <c r="EA12" i="7"/>
  <c r="LF12" i="7"/>
  <c r="NP12" i="7" s="1"/>
  <c r="IU12" i="7"/>
  <c r="HQ12" i="7"/>
  <c r="JZ11" i="7"/>
  <c r="MJ11" i="7" s="1"/>
  <c r="OT11" i="7" s="1"/>
  <c r="GK11" i="7"/>
  <c r="IT11" i="7"/>
  <c r="OS11" i="7"/>
  <c r="FE11" i="7"/>
  <c r="CS11" i="7"/>
  <c r="FF11" i="7"/>
  <c r="EA11" i="7"/>
  <c r="LF11" i="7"/>
  <c r="NP11" i="7" s="1"/>
  <c r="IU11" i="7"/>
  <c r="HQ11" i="7"/>
  <c r="JZ10" i="7"/>
  <c r="MJ10" i="7" s="1"/>
  <c r="OT10" i="7" s="1"/>
  <c r="GK10" i="7"/>
  <c r="IT10" i="7"/>
  <c r="OS10" i="7"/>
  <c r="FE10" i="7"/>
  <c r="CS10" i="7"/>
  <c r="FF10" i="7"/>
  <c r="EA10" i="7"/>
  <c r="LF10" i="7"/>
  <c r="NP10" i="7" s="1"/>
  <c r="IU10" i="7"/>
  <c r="HQ10" i="7"/>
  <c r="JZ9" i="7"/>
  <c r="MJ9" i="7" s="1"/>
  <c r="OT9" i="7" s="1"/>
  <c r="GK9" i="7"/>
  <c r="IT9" i="7"/>
  <c r="OS9" i="7"/>
  <c r="FE9" i="7"/>
  <c r="CS9" i="7"/>
  <c r="FF9" i="7"/>
  <c r="EA9" i="7"/>
  <c r="LF9" i="7"/>
  <c r="NP9" i="7" s="1"/>
  <c r="IU9" i="7"/>
  <c r="HQ9" i="7"/>
  <c r="FF8" i="7"/>
  <c r="CT8" i="7"/>
  <c r="KA8" i="7"/>
  <c r="MK8" i="7" s="1"/>
  <c r="GL8" i="7"/>
  <c r="IU8" i="7"/>
  <c r="LG8" i="7"/>
  <c r="NQ8" i="7" s="1"/>
  <c r="IV8" i="7"/>
  <c r="HR8" i="7"/>
  <c r="FG8" i="7"/>
  <c r="EB8" i="7"/>
  <c r="JZ7" i="7"/>
  <c r="MJ7" i="7" s="1"/>
  <c r="OT7" i="7" s="1"/>
  <c r="GK7" i="7"/>
  <c r="IT7" i="7"/>
  <c r="OS7" i="7"/>
  <c r="FE7" i="7"/>
  <c r="CS7" i="7"/>
  <c r="FF7" i="7"/>
  <c r="EA7" i="7"/>
  <c r="LF7" i="7"/>
  <c r="NP7" i="7" s="1"/>
  <c r="IU7" i="7"/>
  <c r="HQ7" i="7"/>
  <c r="FF6" i="7"/>
  <c r="CT6" i="7"/>
  <c r="KA6" i="7"/>
  <c r="MK6" i="7" s="1"/>
  <c r="GL6" i="7"/>
  <c r="IU6" i="7"/>
  <c r="LG6" i="7"/>
  <c r="NQ6" i="7" s="1"/>
  <c r="IV6" i="7"/>
  <c r="HR6" i="7"/>
  <c r="FG6" i="7"/>
  <c r="EB6" i="7"/>
  <c r="JZ5" i="7"/>
  <c r="MJ5" i="7" s="1"/>
  <c r="OT5" i="7" s="1"/>
  <c r="GK5" i="7"/>
  <c r="IT5" i="7"/>
  <c r="OS5" i="7"/>
  <c r="FE5" i="7"/>
  <c r="CS5" i="7"/>
  <c r="FF5" i="7"/>
  <c r="EA5" i="7"/>
  <c r="LF5" i="7"/>
  <c r="NP5" i="7" s="1"/>
  <c r="IU5" i="7"/>
  <c r="HQ5" i="7"/>
  <c r="JZ4" i="7"/>
  <c r="MJ4" i="7" s="1"/>
  <c r="OT4" i="7" s="1"/>
  <c r="GK4" i="7"/>
  <c r="IT4" i="7"/>
  <c r="OS4" i="7"/>
  <c r="FE4" i="7"/>
  <c r="CS4" i="7"/>
  <c r="FF4" i="7"/>
  <c r="EA4" i="7"/>
  <c r="LF4" i="7"/>
  <c r="NP4" i="7" s="1"/>
  <c r="IU4" i="7"/>
  <c r="HQ4" i="7"/>
  <c r="Q11" i="8"/>
  <c r="Q12" i="8" s="1"/>
  <c r="Q22" i="8"/>
  <c r="OR27" i="7"/>
  <c r="GJ27" i="7"/>
  <c r="JZ3" i="7"/>
  <c r="MJ3" i="7" s="1"/>
  <c r="GK3" i="7"/>
  <c r="IT3" i="7"/>
  <c r="IT27" i="7" s="1"/>
  <c r="MI27" i="7"/>
  <c r="OS3" i="7"/>
  <c r="R22" i="8"/>
  <c r="IT28" i="7"/>
  <c r="CR27" i="7"/>
  <c r="FE3" i="7"/>
  <c r="CS3" i="7"/>
  <c r="FF3" i="7"/>
  <c r="FF27" i="7" s="1"/>
  <c r="EA3" i="7"/>
  <c r="HP27" i="7"/>
  <c r="LF3" i="7"/>
  <c r="NP3" i="7" s="1"/>
  <c r="IU3" i="7"/>
  <c r="IU27" i="7" s="1"/>
  <c r="HQ3" i="7"/>
  <c r="NO27" i="7"/>
  <c r="EF26" i="6"/>
  <c r="HV26" i="6"/>
  <c r="GN26" i="6"/>
  <c r="IW26" i="6"/>
  <c r="FH26" i="6"/>
  <c r="CV26" i="6"/>
  <c r="EF25" i="6"/>
  <c r="HV25" i="6"/>
  <c r="GN25" i="6"/>
  <c r="IW25" i="6"/>
  <c r="FH25" i="6"/>
  <c r="CV25" i="6"/>
  <c r="EF24" i="6"/>
  <c r="HV24" i="6"/>
  <c r="GN24" i="6"/>
  <c r="IW24" i="6"/>
  <c r="FH24" i="6"/>
  <c r="CV24" i="6"/>
  <c r="EF23" i="6"/>
  <c r="HV23" i="6"/>
  <c r="GN23" i="6"/>
  <c r="IW23" i="6"/>
  <c r="FH23" i="6"/>
  <c r="CV23" i="6"/>
  <c r="EF22" i="6"/>
  <c r="HV22" i="6"/>
  <c r="GN22" i="6"/>
  <c r="IW22" i="6"/>
  <c r="FH22" i="6"/>
  <c r="CV22" i="6"/>
  <c r="EF21" i="6"/>
  <c r="HV21" i="6"/>
  <c r="GN21" i="6"/>
  <c r="IW21" i="6"/>
  <c r="FH21" i="6"/>
  <c r="CV21" i="6"/>
  <c r="EF20" i="6"/>
  <c r="HV20" i="6"/>
  <c r="GN20" i="6"/>
  <c r="IW20" i="6"/>
  <c r="FH20" i="6"/>
  <c r="CV20" i="6"/>
  <c r="EF19" i="6"/>
  <c r="HV19" i="6"/>
  <c r="GN19" i="6"/>
  <c r="IW19" i="6"/>
  <c r="FH19" i="6"/>
  <c r="CV19" i="6"/>
  <c r="EF18" i="6"/>
  <c r="HV18" i="6"/>
  <c r="GN18" i="6"/>
  <c r="IW18" i="6"/>
  <c r="FH18" i="6"/>
  <c r="CV18" i="6"/>
  <c r="EF17" i="6"/>
  <c r="HV17" i="6"/>
  <c r="GN17" i="6"/>
  <c r="IW17" i="6"/>
  <c r="FH17" i="6"/>
  <c r="CV17" i="6"/>
  <c r="EF16" i="6"/>
  <c r="HV16" i="6"/>
  <c r="GN16" i="6"/>
  <c r="IW16" i="6"/>
  <c r="FH16" i="6"/>
  <c r="CV16" i="6"/>
  <c r="EF15" i="6"/>
  <c r="HV15" i="6"/>
  <c r="GN15" i="6"/>
  <c r="IW15" i="6"/>
  <c r="FH15" i="6"/>
  <c r="CV15" i="6"/>
  <c r="EF14" i="6"/>
  <c r="HV14" i="6"/>
  <c r="GN14" i="6"/>
  <c r="IW14" i="6"/>
  <c r="FH14" i="6"/>
  <c r="CV14" i="6"/>
  <c r="EF13" i="6"/>
  <c r="HV13" i="6"/>
  <c r="GN13" i="6"/>
  <c r="IW13" i="6"/>
  <c r="FH13" i="6"/>
  <c r="CV13" i="6"/>
  <c r="EF12" i="6"/>
  <c r="HV12" i="6"/>
  <c r="GN12" i="6"/>
  <c r="IW12" i="6"/>
  <c r="FH12" i="6"/>
  <c r="CV12" i="6"/>
  <c r="EF11" i="6"/>
  <c r="HV11" i="6"/>
  <c r="GN11" i="6"/>
  <c r="IW11" i="6"/>
  <c r="FH11" i="6"/>
  <c r="CV11" i="6"/>
  <c r="EF10" i="6"/>
  <c r="HV10" i="6"/>
  <c r="GN10" i="6"/>
  <c r="IW10" i="6"/>
  <c r="FH10" i="6"/>
  <c r="CV10" i="6"/>
  <c r="EF9" i="6"/>
  <c r="HV9" i="6"/>
  <c r="GN9" i="6"/>
  <c r="IW9" i="6"/>
  <c r="FH9" i="6"/>
  <c r="CV9" i="6"/>
  <c r="EF8" i="6"/>
  <c r="HV8" i="6"/>
  <c r="FI8" i="6"/>
  <c r="CW8" i="6"/>
  <c r="GO8" i="6"/>
  <c r="IX8" i="6"/>
  <c r="EF7" i="6"/>
  <c r="HV7" i="6"/>
  <c r="GN7" i="6"/>
  <c r="IW7" i="6"/>
  <c r="FH7" i="6"/>
  <c r="CV7" i="6"/>
  <c r="EF6" i="6"/>
  <c r="HV6" i="6"/>
  <c r="FI6" i="6"/>
  <c r="CW6" i="6"/>
  <c r="GO6" i="6"/>
  <c r="IX6" i="6"/>
  <c r="EF5" i="6"/>
  <c r="HV5" i="6"/>
  <c r="GN5" i="6"/>
  <c r="IW5" i="6"/>
  <c r="FH5" i="6"/>
  <c r="CV5" i="6"/>
  <c r="EF4" i="6"/>
  <c r="HV4" i="6"/>
  <c r="GN4" i="6"/>
  <c r="IW4" i="6"/>
  <c r="FH4" i="6"/>
  <c r="CV4" i="6"/>
  <c r="HT27" i="6"/>
  <c r="HU3" i="6"/>
  <c r="ED27" i="6"/>
  <c r="ED28" i="6" s="1"/>
  <c r="EE3" i="6"/>
  <c r="IV27" i="6"/>
  <c r="GM27" i="6"/>
  <c r="GN3" i="6"/>
  <c r="IW3" i="6"/>
  <c r="T4" i="8"/>
  <c r="FF28" i="6"/>
  <c r="CU27" i="6"/>
  <c r="FH3" i="6"/>
  <c r="CV3" i="6"/>
  <c r="FG27" i="6"/>
  <c r="U4" i="8" s="1"/>
  <c r="R11" i="8" l="1"/>
  <c r="R12" i="8" s="1"/>
  <c r="IW27" i="6"/>
  <c r="CV27" i="6"/>
  <c r="AK31" i="8" s="1"/>
  <c r="AK32" i="8" s="1"/>
  <c r="FI3" i="6"/>
  <c r="CW3" i="6"/>
  <c r="FH27" i="6"/>
  <c r="V4" i="8" s="1"/>
  <c r="AJ31" i="8"/>
  <c r="AJ32" i="8" s="1"/>
  <c r="CU28" i="6"/>
  <c r="CV28" i="6" s="1"/>
  <c r="FG28" i="6"/>
  <c r="T5" i="8"/>
  <c r="GN27" i="6"/>
  <c r="GO3" i="6"/>
  <c r="IX3" i="6"/>
  <c r="EE27" i="6"/>
  <c r="EE28" i="6" s="1"/>
  <c r="EF3" i="6"/>
  <c r="HU27" i="6"/>
  <c r="HV3" i="6"/>
  <c r="FI4" i="6"/>
  <c r="CW4" i="6"/>
  <c r="GO4" i="6"/>
  <c r="IX4" i="6"/>
  <c r="HW4" i="6"/>
  <c r="EG4" i="6"/>
  <c r="FI5" i="6"/>
  <c r="CW5" i="6"/>
  <c r="GO5" i="6"/>
  <c r="IX5" i="6"/>
  <c r="HW5" i="6"/>
  <c r="EG5" i="6"/>
  <c r="GP6" i="6"/>
  <c r="IY6" i="6"/>
  <c r="FJ6" i="6"/>
  <c r="CX6" i="6"/>
  <c r="HW6" i="6"/>
  <c r="EG6" i="6"/>
  <c r="FI7" i="6"/>
  <c r="CW7" i="6"/>
  <c r="GO7" i="6"/>
  <c r="IX7" i="6"/>
  <c r="HW7" i="6"/>
  <c r="EG7" i="6"/>
  <c r="GP8" i="6"/>
  <c r="IY8" i="6"/>
  <c r="FJ8" i="6"/>
  <c r="CX8" i="6"/>
  <c r="HW8" i="6"/>
  <c r="EG8" i="6"/>
  <c r="FI9" i="6"/>
  <c r="CW9" i="6"/>
  <c r="GO9" i="6"/>
  <c r="IX9" i="6"/>
  <c r="HW9" i="6"/>
  <c r="EG9" i="6"/>
  <c r="FI10" i="6"/>
  <c r="CW10" i="6"/>
  <c r="GO10" i="6"/>
  <c r="IX10" i="6"/>
  <c r="HW10" i="6"/>
  <c r="EG10" i="6"/>
  <c r="FI11" i="6"/>
  <c r="CW11" i="6"/>
  <c r="GO11" i="6"/>
  <c r="IX11" i="6"/>
  <c r="HW11" i="6"/>
  <c r="EG11" i="6"/>
  <c r="FI12" i="6"/>
  <c r="CW12" i="6"/>
  <c r="GO12" i="6"/>
  <c r="IX12" i="6"/>
  <c r="HW12" i="6"/>
  <c r="EG12" i="6"/>
  <c r="FI13" i="6"/>
  <c r="CW13" i="6"/>
  <c r="GO13" i="6"/>
  <c r="IX13" i="6"/>
  <c r="HW13" i="6"/>
  <c r="EG13" i="6"/>
  <c r="FI14" i="6"/>
  <c r="CW14" i="6"/>
  <c r="GO14" i="6"/>
  <c r="IX14" i="6"/>
  <c r="HW14" i="6"/>
  <c r="EG14" i="6"/>
  <c r="FI15" i="6"/>
  <c r="CW15" i="6"/>
  <c r="GO15" i="6"/>
  <c r="IX15" i="6"/>
  <c r="HW15" i="6"/>
  <c r="EG15" i="6"/>
  <c r="FI16" i="6"/>
  <c r="CW16" i="6"/>
  <c r="GO16" i="6"/>
  <c r="IX16" i="6"/>
  <c r="HW16" i="6"/>
  <c r="EG16" i="6"/>
  <c r="FI17" i="6"/>
  <c r="CW17" i="6"/>
  <c r="GO17" i="6"/>
  <c r="IX17" i="6"/>
  <c r="HW17" i="6"/>
  <c r="EG17" i="6"/>
  <c r="FI18" i="6"/>
  <c r="CW18" i="6"/>
  <c r="GO18" i="6"/>
  <c r="IX18" i="6"/>
  <c r="HW18" i="6"/>
  <c r="EG18" i="6"/>
  <c r="FI19" i="6"/>
  <c r="CW19" i="6"/>
  <c r="GO19" i="6"/>
  <c r="IX19" i="6"/>
  <c r="HW19" i="6"/>
  <c r="EG19" i="6"/>
  <c r="FI20" i="6"/>
  <c r="CW20" i="6"/>
  <c r="GO20" i="6"/>
  <c r="IX20" i="6"/>
  <c r="HW20" i="6"/>
  <c r="EG20" i="6"/>
  <c r="FI21" i="6"/>
  <c r="CW21" i="6"/>
  <c r="GO21" i="6"/>
  <c r="IX21" i="6"/>
  <c r="HW21" i="6"/>
  <c r="EG21" i="6"/>
  <c r="FI22" i="6"/>
  <c r="CW22" i="6"/>
  <c r="GO22" i="6"/>
  <c r="IX22" i="6"/>
  <c r="HW22" i="6"/>
  <c r="EG22" i="6"/>
  <c r="FI23" i="6"/>
  <c r="CW23" i="6"/>
  <c r="GO23" i="6"/>
  <c r="IX23" i="6"/>
  <c r="HW23" i="6"/>
  <c r="EG23" i="6"/>
  <c r="FI24" i="6"/>
  <c r="CW24" i="6"/>
  <c r="GO24" i="6"/>
  <c r="IX24" i="6"/>
  <c r="HW24" i="6"/>
  <c r="EG24" i="6"/>
  <c r="FI25" i="6"/>
  <c r="CW25" i="6"/>
  <c r="GO25" i="6"/>
  <c r="IX25" i="6"/>
  <c r="HW25" i="6"/>
  <c r="EG25" i="6"/>
  <c r="FI26" i="6"/>
  <c r="CW26" i="6"/>
  <c r="GO26" i="6"/>
  <c r="IX26" i="6"/>
  <c r="HW26" i="6"/>
  <c r="EG26" i="6"/>
  <c r="HQ27" i="7"/>
  <c r="LG3" i="7"/>
  <c r="NQ3" i="7" s="1"/>
  <c r="HR3" i="7"/>
  <c r="NP27" i="7"/>
  <c r="EB3" i="7"/>
  <c r="CS27" i="7"/>
  <c r="CT3" i="7"/>
  <c r="FE27" i="7"/>
  <c r="IU28" i="7"/>
  <c r="OS27" i="7"/>
  <c r="T10" i="8" s="1"/>
  <c r="GK27" i="7"/>
  <c r="KA3" i="7"/>
  <c r="MK3" i="7" s="1"/>
  <c r="GL3" i="7"/>
  <c r="MJ27" i="7"/>
  <c r="OT3" i="7"/>
  <c r="S10" i="8"/>
  <c r="OR28" i="7"/>
  <c r="OS28" i="7" s="1"/>
  <c r="LG4" i="7"/>
  <c r="NQ4" i="7" s="1"/>
  <c r="HR4" i="7"/>
  <c r="EB4" i="7"/>
  <c r="CT4" i="7"/>
  <c r="KA4" i="7"/>
  <c r="MK4" i="7" s="1"/>
  <c r="GL4" i="7"/>
  <c r="LG5" i="7"/>
  <c r="NQ5" i="7" s="1"/>
  <c r="HR5" i="7"/>
  <c r="EB5" i="7"/>
  <c r="CT5" i="7"/>
  <c r="KA5" i="7"/>
  <c r="MK5" i="7" s="1"/>
  <c r="GL5" i="7"/>
  <c r="EC6" i="7"/>
  <c r="LH6" i="7"/>
  <c r="NR6" i="7" s="1"/>
  <c r="HS6" i="7"/>
  <c r="KB6" i="7"/>
  <c r="ML6" i="7" s="1"/>
  <c r="OV6" i="7" s="1"/>
  <c r="GM6" i="7"/>
  <c r="OU6" i="7"/>
  <c r="CU6" i="7"/>
  <c r="LG7" i="7"/>
  <c r="NQ7" i="7" s="1"/>
  <c r="HR7" i="7"/>
  <c r="EB7" i="7"/>
  <c r="CT7" i="7"/>
  <c r="KA7" i="7"/>
  <c r="MK7" i="7" s="1"/>
  <c r="GL7" i="7"/>
  <c r="EC8" i="7"/>
  <c r="LH8" i="7"/>
  <c r="NR8" i="7" s="1"/>
  <c r="HS8" i="7"/>
  <c r="KB8" i="7"/>
  <c r="ML8" i="7" s="1"/>
  <c r="OV8" i="7" s="1"/>
  <c r="GM8" i="7"/>
  <c r="OU8" i="7"/>
  <c r="CU8" i="7"/>
  <c r="LG9" i="7"/>
  <c r="NQ9" i="7" s="1"/>
  <c r="HR9" i="7"/>
  <c r="EB9" i="7"/>
  <c r="CT9" i="7"/>
  <c r="KA9" i="7"/>
  <c r="MK9" i="7" s="1"/>
  <c r="GL9" i="7"/>
  <c r="LG10" i="7"/>
  <c r="NQ10" i="7" s="1"/>
  <c r="HR10" i="7"/>
  <c r="EB10" i="7"/>
  <c r="CT10" i="7"/>
  <c r="KA10" i="7"/>
  <c r="MK10" i="7" s="1"/>
  <c r="GL10" i="7"/>
  <c r="LG11" i="7"/>
  <c r="NQ11" i="7" s="1"/>
  <c r="HR11" i="7"/>
  <c r="EB11" i="7"/>
  <c r="CT11" i="7"/>
  <c r="KA11" i="7"/>
  <c r="MK11" i="7" s="1"/>
  <c r="GL11" i="7"/>
  <c r="LG12" i="7"/>
  <c r="NQ12" i="7" s="1"/>
  <c r="HR12" i="7"/>
  <c r="EB12" i="7"/>
  <c r="CT12" i="7"/>
  <c r="KA12" i="7"/>
  <c r="MK12" i="7" s="1"/>
  <c r="GL12" i="7"/>
  <c r="LG13" i="7"/>
  <c r="NQ13" i="7" s="1"/>
  <c r="HR13" i="7"/>
  <c r="EB13" i="7"/>
  <c r="CT13" i="7"/>
  <c r="KA13" i="7"/>
  <c r="MK13" i="7" s="1"/>
  <c r="GL13" i="7"/>
  <c r="LG14" i="7"/>
  <c r="NQ14" i="7" s="1"/>
  <c r="HR14" i="7"/>
  <c r="EB14" i="7"/>
  <c r="CT14" i="7"/>
  <c r="KA14" i="7"/>
  <c r="MK14" i="7" s="1"/>
  <c r="GL14" i="7"/>
  <c r="LG15" i="7"/>
  <c r="NQ15" i="7" s="1"/>
  <c r="HR15" i="7"/>
  <c r="EB15" i="7"/>
  <c r="CT15" i="7"/>
  <c r="KA15" i="7"/>
  <c r="MK15" i="7" s="1"/>
  <c r="GL15" i="7"/>
  <c r="LG16" i="7"/>
  <c r="NQ16" i="7" s="1"/>
  <c r="HR16" i="7"/>
  <c r="EB16" i="7"/>
  <c r="CT16" i="7"/>
  <c r="KA16" i="7"/>
  <c r="MK16" i="7" s="1"/>
  <c r="GL16" i="7"/>
  <c r="LG17" i="7"/>
  <c r="NQ17" i="7" s="1"/>
  <c r="HR17" i="7"/>
  <c r="EB17" i="7"/>
  <c r="CT17" i="7"/>
  <c r="KA17" i="7"/>
  <c r="MK17" i="7" s="1"/>
  <c r="GL17" i="7"/>
  <c r="LG18" i="7"/>
  <c r="NQ18" i="7" s="1"/>
  <c r="HR18" i="7"/>
  <c r="EB18" i="7"/>
  <c r="CT18" i="7"/>
  <c r="KA18" i="7"/>
  <c r="MK18" i="7" s="1"/>
  <c r="GL18" i="7"/>
  <c r="LG19" i="7"/>
  <c r="NQ19" i="7" s="1"/>
  <c r="HR19" i="7"/>
  <c r="EB19" i="7"/>
  <c r="CT19" i="7"/>
  <c r="KA19" i="7"/>
  <c r="MK19" i="7" s="1"/>
  <c r="GL19" i="7"/>
  <c r="LG20" i="7"/>
  <c r="NQ20" i="7" s="1"/>
  <c r="HR20" i="7"/>
  <c r="EB20" i="7"/>
  <c r="CT20" i="7"/>
  <c r="KA20" i="7"/>
  <c r="MK20" i="7" s="1"/>
  <c r="GL20" i="7"/>
  <c r="LG21" i="7"/>
  <c r="NQ21" i="7" s="1"/>
  <c r="HR21" i="7"/>
  <c r="EB21" i="7"/>
  <c r="CT21" i="7"/>
  <c r="KA21" i="7"/>
  <c r="MK21" i="7" s="1"/>
  <c r="GL21" i="7"/>
  <c r="LG22" i="7"/>
  <c r="NQ22" i="7" s="1"/>
  <c r="HR22" i="7"/>
  <c r="FG22" i="7"/>
  <c r="EB22" i="7"/>
  <c r="CU22" i="7"/>
  <c r="KA22" i="7"/>
  <c r="MK22" i="7" s="1"/>
  <c r="GL22" i="7"/>
  <c r="LG23" i="7"/>
  <c r="NQ23" i="7" s="1"/>
  <c r="HR23" i="7"/>
  <c r="EB23" i="7"/>
  <c r="CT23" i="7"/>
  <c r="KA23" i="7"/>
  <c r="MK23" i="7" s="1"/>
  <c r="GL23" i="7"/>
  <c r="LG24" i="7"/>
  <c r="NQ24" i="7" s="1"/>
  <c r="HR24" i="7"/>
  <c r="EB24" i="7"/>
  <c r="CT24" i="7"/>
  <c r="KA24" i="7"/>
  <c r="MK24" i="7" s="1"/>
  <c r="GL24" i="7"/>
  <c r="LG25" i="7"/>
  <c r="NQ25" i="7" s="1"/>
  <c r="HR25" i="7"/>
  <c r="EB25" i="7"/>
  <c r="CT25" i="7"/>
  <c r="P24" i="8"/>
  <c r="Q23" i="8"/>
  <c r="KA25" i="7"/>
  <c r="MK25" i="7" s="1"/>
  <c r="GL25" i="7"/>
  <c r="LG26" i="7"/>
  <c r="NQ26" i="7" s="1"/>
  <c r="HR26" i="7"/>
  <c r="EB26" i="7"/>
  <c r="CT26" i="7"/>
  <c r="KA26" i="7"/>
  <c r="MK26" i="7" s="1"/>
  <c r="GL26" i="7"/>
  <c r="X17" i="8"/>
  <c r="X18" i="8" s="1"/>
  <c r="FH28" i="6" l="1"/>
  <c r="Y17" i="8"/>
  <c r="Y18" i="8" s="1"/>
  <c r="KB26" i="7"/>
  <c r="ML26" i="7" s="1"/>
  <c r="OV26" i="7" s="1"/>
  <c r="GM26" i="7"/>
  <c r="IV26" i="7"/>
  <c r="OU26" i="7"/>
  <c r="FG26" i="7"/>
  <c r="CU26" i="7"/>
  <c r="FH26" i="7"/>
  <c r="EC26" i="7"/>
  <c r="LH26" i="7"/>
  <c r="NR26" i="7" s="1"/>
  <c r="IW26" i="7"/>
  <c r="HS26" i="7"/>
  <c r="KB25" i="7"/>
  <c r="ML25" i="7" s="1"/>
  <c r="OV25" i="7" s="1"/>
  <c r="GM25" i="7"/>
  <c r="HQ30" i="7"/>
  <c r="HQ31" i="7" s="1"/>
  <c r="IV25" i="7"/>
  <c r="IV30" i="7" s="1"/>
  <c r="OU25" i="7"/>
  <c r="Q24" i="8"/>
  <c r="R23" i="8"/>
  <c r="FG25" i="7"/>
  <c r="CU25" i="7"/>
  <c r="FH25" i="7"/>
  <c r="EC25" i="7"/>
  <c r="HR30" i="7"/>
  <c r="HR31" i="7" s="1"/>
  <c r="LH25" i="7"/>
  <c r="NR25" i="7" s="1"/>
  <c r="IW25" i="7"/>
  <c r="IW30" i="7" s="1"/>
  <c r="HS25" i="7"/>
  <c r="KB24" i="7"/>
  <c r="ML24" i="7" s="1"/>
  <c r="OV24" i="7" s="1"/>
  <c r="GM24" i="7"/>
  <c r="IV24" i="7"/>
  <c r="OU24" i="7"/>
  <c r="FG24" i="7"/>
  <c r="CU24" i="7"/>
  <c r="FH24" i="7"/>
  <c r="EC24" i="7"/>
  <c r="LH24" i="7"/>
  <c r="NR24" i="7" s="1"/>
  <c r="IW24" i="7"/>
  <c r="HS24" i="7"/>
  <c r="KB23" i="7"/>
  <c r="ML23" i="7" s="1"/>
  <c r="OV23" i="7" s="1"/>
  <c r="GM23" i="7"/>
  <c r="IV23" i="7"/>
  <c r="OU23" i="7"/>
  <c r="FG23" i="7"/>
  <c r="CU23" i="7"/>
  <c r="FH23" i="7"/>
  <c r="EC23" i="7"/>
  <c r="LH23" i="7"/>
  <c r="NR23" i="7" s="1"/>
  <c r="IW23" i="7"/>
  <c r="HS23" i="7"/>
  <c r="KB22" i="7"/>
  <c r="ML22" i="7" s="1"/>
  <c r="OV22" i="7" s="1"/>
  <c r="GM22" i="7"/>
  <c r="IV22" i="7"/>
  <c r="OU22" i="7"/>
  <c r="CV22" i="7"/>
  <c r="FH22" i="7"/>
  <c r="EC22" i="7"/>
  <c r="LH22" i="7"/>
  <c r="NR22" i="7" s="1"/>
  <c r="IW22" i="7"/>
  <c r="HS22" i="7"/>
  <c r="KB21" i="7"/>
  <c r="ML21" i="7" s="1"/>
  <c r="OV21" i="7" s="1"/>
  <c r="GM21" i="7"/>
  <c r="IV21" i="7"/>
  <c r="OU21" i="7"/>
  <c r="FG21" i="7"/>
  <c r="CU21" i="7"/>
  <c r="FH21" i="7"/>
  <c r="EC21" i="7"/>
  <c r="LH21" i="7"/>
  <c r="NR21" i="7" s="1"/>
  <c r="IW21" i="7"/>
  <c r="HS21" i="7"/>
  <c r="KB20" i="7"/>
  <c r="ML20" i="7" s="1"/>
  <c r="OV20" i="7" s="1"/>
  <c r="GM20" i="7"/>
  <c r="IV20" i="7"/>
  <c r="OU20" i="7"/>
  <c r="FG20" i="7"/>
  <c r="CU20" i="7"/>
  <c r="FH20" i="7"/>
  <c r="EC20" i="7"/>
  <c r="LH20" i="7"/>
  <c r="NR20" i="7" s="1"/>
  <c r="IW20" i="7"/>
  <c r="HS20" i="7"/>
  <c r="KB19" i="7"/>
  <c r="ML19" i="7" s="1"/>
  <c r="OV19" i="7" s="1"/>
  <c r="GM19" i="7"/>
  <c r="IV19" i="7"/>
  <c r="OU19" i="7"/>
  <c r="FG19" i="7"/>
  <c r="CU19" i="7"/>
  <c r="FH19" i="7"/>
  <c r="EC19" i="7"/>
  <c r="LH19" i="7"/>
  <c r="NR19" i="7" s="1"/>
  <c r="IW19" i="7"/>
  <c r="HS19" i="7"/>
  <c r="KB18" i="7"/>
  <c r="ML18" i="7" s="1"/>
  <c r="OV18" i="7" s="1"/>
  <c r="GM18" i="7"/>
  <c r="IV18" i="7"/>
  <c r="OU18" i="7"/>
  <c r="FG18" i="7"/>
  <c r="CU18" i="7"/>
  <c r="FH18" i="7"/>
  <c r="EC18" i="7"/>
  <c r="LH18" i="7"/>
  <c r="NR18" i="7" s="1"/>
  <c r="IW18" i="7"/>
  <c r="HS18" i="7"/>
  <c r="KB17" i="7"/>
  <c r="ML17" i="7" s="1"/>
  <c r="OV17" i="7" s="1"/>
  <c r="GM17" i="7"/>
  <c r="IV17" i="7"/>
  <c r="OU17" i="7"/>
  <c r="FG17" i="7"/>
  <c r="CU17" i="7"/>
  <c r="FH17" i="7"/>
  <c r="EC17" i="7"/>
  <c r="LH17" i="7"/>
  <c r="NR17" i="7" s="1"/>
  <c r="IW17" i="7"/>
  <c r="HS17" i="7"/>
  <c r="KB16" i="7"/>
  <c r="ML16" i="7" s="1"/>
  <c r="OV16" i="7" s="1"/>
  <c r="GM16" i="7"/>
  <c r="IV16" i="7"/>
  <c r="OU16" i="7"/>
  <c r="FG16" i="7"/>
  <c r="CU16" i="7"/>
  <c r="FH16" i="7"/>
  <c r="EC16" i="7"/>
  <c r="LH16" i="7"/>
  <c r="NR16" i="7" s="1"/>
  <c r="IW16" i="7"/>
  <c r="HS16" i="7"/>
  <c r="KB15" i="7"/>
  <c r="ML15" i="7" s="1"/>
  <c r="OV15" i="7" s="1"/>
  <c r="GM15" i="7"/>
  <c r="IV15" i="7"/>
  <c r="OU15" i="7"/>
  <c r="FG15" i="7"/>
  <c r="CU15" i="7"/>
  <c r="FH15" i="7"/>
  <c r="EC15" i="7"/>
  <c r="LH15" i="7"/>
  <c r="NR15" i="7" s="1"/>
  <c r="IW15" i="7"/>
  <c r="HS15" i="7"/>
  <c r="KB14" i="7"/>
  <c r="ML14" i="7" s="1"/>
  <c r="OV14" i="7" s="1"/>
  <c r="GM14" i="7"/>
  <c r="IV14" i="7"/>
  <c r="OU14" i="7"/>
  <c r="FG14" i="7"/>
  <c r="CU14" i="7"/>
  <c r="FH14" i="7"/>
  <c r="EC14" i="7"/>
  <c r="LH14" i="7"/>
  <c r="NR14" i="7" s="1"/>
  <c r="IW14" i="7"/>
  <c r="HS14" i="7"/>
  <c r="KB13" i="7"/>
  <c r="ML13" i="7" s="1"/>
  <c r="OV13" i="7" s="1"/>
  <c r="GM13" i="7"/>
  <c r="IV13" i="7"/>
  <c r="OU13" i="7"/>
  <c r="FG13" i="7"/>
  <c r="CU13" i="7"/>
  <c r="FH13" i="7"/>
  <c r="EC13" i="7"/>
  <c r="LH13" i="7"/>
  <c r="NR13" i="7" s="1"/>
  <c r="IW13" i="7"/>
  <c r="HS13" i="7"/>
  <c r="KB12" i="7"/>
  <c r="ML12" i="7" s="1"/>
  <c r="OV12" i="7" s="1"/>
  <c r="GM12" i="7"/>
  <c r="IV12" i="7"/>
  <c r="OU12" i="7"/>
  <c r="FG12" i="7"/>
  <c r="CU12" i="7"/>
  <c r="FH12" i="7"/>
  <c r="EC12" i="7"/>
  <c r="LH12" i="7"/>
  <c r="NR12" i="7" s="1"/>
  <c r="IW12" i="7"/>
  <c r="HS12" i="7"/>
  <c r="KB11" i="7"/>
  <c r="ML11" i="7" s="1"/>
  <c r="OV11" i="7" s="1"/>
  <c r="GM11" i="7"/>
  <c r="IV11" i="7"/>
  <c r="OU11" i="7"/>
  <c r="FG11" i="7"/>
  <c r="CU11" i="7"/>
  <c r="FH11" i="7"/>
  <c r="EC11" i="7"/>
  <c r="LH11" i="7"/>
  <c r="NR11" i="7" s="1"/>
  <c r="IW11" i="7"/>
  <c r="HS11" i="7"/>
  <c r="KB10" i="7"/>
  <c r="ML10" i="7" s="1"/>
  <c r="OV10" i="7" s="1"/>
  <c r="GM10" i="7"/>
  <c r="IV10" i="7"/>
  <c r="OU10" i="7"/>
  <c r="FG10" i="7"/>
  <c r="CU10" i="7"/>
  <c r="FH10" i="7"/>
  <c r="EC10" i="7"/>
  <c r="LH10" i="7"/>
  <c r="NR10" i="7" s="1"/>
  <c r="IW10" i="7"/>
  <c r="HS10" i="7"/>
  <c r="KB9" i="7"/>
  <c r="ML9" i="7" s="1"/>
  <c r="OV9" i="7" s="1"/>
  <c r="GM9" i="7"/>
  <c r="IV9" i="7"/>
  <c r="OU9" i="7"/>
  <c r="FG9" i="7"/>
  <c r="CU9" i="7"/>
  <c r="FH9" i="7"/>
  <c r="EC9" i="7"/>
  <c r="LH9" i="7"/>
  <c r="NR9" i="7" s="1"/>
  <c r="IW9" i="7"/>
  <c r="HS9" i="7"/>
  <c r="FH8" i="7"/>
  <c r="CV8" i="7"/>
  <c r="KC8" i="7"/>
  <c r="MM8" i="7" s="1"/>
  <c r="GN8" i="7"/>
  <c r="IW8" i="7"/>
  <c r="LI8" i="7"/>
  <c r="NS8" i="7" s="1"/>
  <c r="IX8" i="7"/>
  <c r="HT8" i="7"/>
  <c r="FI8" i="7"/>
  <c r="ED8" i="7"/>
  <c r="KB7" i="7"/>
  <c r="ML7" i="7" s="1"/>
  <c r="OV7" i="7" s="1"/>
  <c r="GM7" i="7"/>
  <c r="IV7" i="7"/>
  <c r="OU7" i="7"/>
  <c r="FG7" i="7"/>
  <c r="CU7" i="7"/>
  <c r="FH7" i="7"/>
  <c r="EC7" i="7"/>
  <c r="LH7" i="7"/>
  <c r="NR7" i="7" s="1"/>
  <c r="IW7" i="7"/>
  <c r="HS7" i="7"/>
  <c r="FH6" i="7"/>
  <c r="CV6" i="7"/>
  <c r="KC6" i="7"/>
  <c r="MM6" i="7" s="1"/>
  <c r="GN6" i="7"/>
  <c r="IW6" i="7"/>
  <c r="LI6" i="7"/>
  <c r="NS6" i="7" s="1"/>
  <c r="IX6" i="7"/>
  <c r="HT6" i="7"/>
  <c r="FI6" i="7"/>
  <c r="ED6" i="7"/>
  <c r="KB5" i="7"/>
  <c r="ML5" i="7" s="1"/>
  <c r="OV5" i="7" s="1"/>
  <c r="GM5" i="7"/>
  <c r="IV5" i="7"/>
  <c r="OU5" i="7"/>
  <c r="FG5" i="7"/>
  <c r="CU5" i="7"/>
  <c r="FH5" i="7"/>
  <c r="EC5" i="7"/>
  <c r="LH5" i="7"/>
  <c r="NR5" i="7" s="1"/>
  <c r="IW5" i="7"/>
  <c r="HS5" i="7"/>
  <c r="KB4" i="7"/>
  <c r="ML4" i="7" s="1"/>
  <c r="OV4" i="7" s="1"/>
  <c r="GM4" i="7"/>
  <c r="IV4" i="7"/>
  <c r="OU4" i="7"/>
  <c r="FG4" i="7"/>
  <c r="CU4" i="7"/>
  <c r="FH4" i="7"/>
  <c r="EC4" i="7"/>
  <c r="LH4" i="7"/>
  <c r="NR4" i="7" s="1"/>
  <c r="IW4" i="7"/>
  <c r="HS4" i="7"/>
  <c r="S11" i="8"/>
  <c r="S12" i="8" s="1"/>
  <c r="S22" i="8"/>
  <c r="OT27" i="7"/>
  <c r="GL27" i="7"/>
  <c r="KB3" i="7"/>
  <c r="ML3" i="7" s="1"/>
  <c r="GM3" i="7"/>
  <c r="IV3" i="7"/>
  <c r="IV27" i="7" s="1"/>
  <c r="MK27" i="7"/>
  <c r="OU3" i="7"/>
  <c r="T22" i="8"/>
  <c r="IV28" i="7"/>
  <c r="CT27" i="7"/>
  <c r="FG3" i="7"/>
  <c r="CU3" i="7"/>
  <c r="FH3" i="7"/>
  <c r="FH27" i="7" s="1"/>
  <c r="EC3" i="7"/>
  <c r="HR27" i="7"/>
  <c r="LH3" i="7"/>
  <c r="NR3" i="7" s="1"/>
  <c r="IW3" i="7"/>
  <c r="IW27" i="7" s="1"/>
  <c r="HS3" i="7"/>
  <c r="NQ27" i="7"/>
  <c r="EH26" i="6"/>
  <c r="HX26" i="6"/>
  <c r="GP26" i="6"/>
  <c r="IY26" i="6"/>
  <c r="FJ26" i="6"/>
  <c r="CX26" i="6"/>
  <c r="EH25" i="6"/>
  <c r="HX25" i="6"/>
  <c r="GP25" i="6"/>
  <c r="IY25" i="6"/>
  <c r="FJ25" i="6"/>
  <c r="CX25" i="6"/>
  <c r="EH24" i="6"/>
  <c r="HX24" i="6"/>
  <c r="GP24" i="6"/>
  <c r="IY24" i="6"/>
  <c r="FJ24" i="6"/>
  <c r="CX24" i="6"/>
  <c r="EH23" i="6"/>
  <c r="HX23" i="6"/>
  <c r="GP23" i="6"/>
  <c r="IY23" i="6"/>
  <c r="FJ23" i="6"/>
  <c r="CX23" i="6"/>
  <c r="EH22" i="6"/>
  <c r="HX22" i="6"/>
  <c r="GP22" i="6"/>
  <c r="IY22" i="6"/>
  <c r="FJ22" i="6"/>
  <c r="CX22" i="6"/>
  <c r="EH21" i="6"/>
  <c r="HX21" i="6"/>
  <c r="GP21" i="6"/>
  <c r="IY21" i="6"/>
  <c r="FJ21" i="6"/>
  <c r="CX21" i="6"/>
  <c r="EH20" i="6"/>
  <c r="HX20" i="6"/>
  <c r="GP20" i="6"/>
  <c r="IY20" i="6"/>
  <c r="FJ20" i="6"/>
  <c r="CX20" i="6"/>
  <c r="EH19" i="6"/>
  <c r="HX19" i="6"/>
  <c r="GP19" i="6"/>
  <c r="IY19" i="6"/>
  <c r="FJ19" i="6"/>
  <c r="CX19" i="6"/>
  <c r="EH18" i="6"/>
  <c r="HX18" i="6"/>
  <c r="GP18" i="6"/>
  <c r="IY18" i="6"/>
  <c r="FJ18" i="6"/>
  <c r="CX18" i="6"/>
  <c r="EH17" i="6"/>
  <c r="HX17" i="6"/>
  <c r="GP17" i="6"/>
  <c r="IY17" i="6"/>
  <c r="FJ17" i="6"/>
  <c r="CX17" i="6"/>
  <c r="EH16" i="6"/>
  <c r="HX16" i="6"/>
  <c r="GP16" i="6"/>
  <c r="IY16" i="6"/>
  <c r="FJ16" i="6"/>
  <c r="CX16" i="6"/>
  <c r="EH15" i="6"/>
  <c r="HX15" i="6"/>
  <c r="GP15" i="6"/>
  <c r="IY15" i="6"/>
  <c r="FJ15" i="6"/>
  <c r="CX15" i="6"/>
  <c r="EH14" i="6"/>
  <c r="HX14" i="6"/>
  <c r="GP14" i="6"/>
  <c r="IY14" i="6"/>
  <c r="FJ14" i="6"/>
  <c r="CX14" i="6"/>
  <c r="EH13" i="6"/>
  <c r="HX13" i="6"/>
  <c r="GP13" i="6"/>
  <c r="IY13" i="6"/>
  <c r="FJ13" i="6"/>
  <c r="CX13" i="6"/>
  <c r="EH12" i="6"/>
  <c r="HX12" i="6"/>
  <c r="GP12" i="6"/>
  <c r="IY12" i="6"/>
  <c r="FJ12" i="6"/>
  <c r="CX12" i="6"/>
  <c r="EH11" i="6"/>
  <c r="HX11" i="6"/>
  <c r="GP11" i="6"/>
  <c r="IY11" i="6"/>
  <c r="FJ11" i="6"/>
  <c r="CX11" i="6"/>
  <c r="EH10" i="6"/>
  <c r="HX10" i="6"/>
  <c r="GP10" i="6"/>
  <c r="IY10" i="6"/>
  <c r="FJ10" i="6"/>
  <c r="CX10" i="6"/>
  <c r="EH9" i="6"/>
  <c r="HX9" i="6"/>
  <c r="GP9" i="6"/>
  <c r="IY9" i="6"/>
  <c r="FJ9" i="6"/>
  <c r="CX9" i="6"/>
  <c r="EH8" i="6"/>
  <c r="HX8" i="6"/>
  <c r="FK8" i="6"/>
  <c r="CY8" i="6"/>
  <c r="GQ8" i="6"/>
  <c r="IZ8" i="6"/>
  <c r="EH7" i="6"/>
  <c r="HX7" i="6"/>
  <c r="GP7" i="6"/>
  <c r="IY7" i="6"/>
  <c r="FJ7" i="6"/>
  <c r="CX7" i="6"/>
  <c r="EH6" i="6"/>
  <c r="HX6" i="6"/>
  <c r="FK6" i="6"/>
  <c r="CY6" i="6"/>
  <c r="GQ6" i="6"/>
  <c r="IZ6" i="6"/>
  <c r="EH5" i="6"/>
  <c r="HX5" i="6"/>
  <c r="GP5" i="6"/>
  <c r="IY5" i="6"/>
  <c r="FJ5" i="6"/>
  <c r="CX5" i="6"/>
  <c r="EH4" i="6"/>
  <c r="HX4" i="6"/>
  <c r="GP4" i="6"/>
  <c r="IY4" i="6"/>
  <c r="FJ4" i="6"/>
  <c r="CX4" i="6"/>
  <c r="HV27" i="6"/>
  <c r="HW3" i="6"/>
  <c r="EF27" i="6"/>
  <c r="EF28" i="6" s="1"/>
  <c r="EG3" i="6"/>
  <c r="IX27" i="6"/>
  <c r="GO27" i="6"/>
  <c r="GP3" i="6"/>
  <c r="IY3" i="6"/>
  <c r="T6" i="8"/>
  <c r="U5" i="8"/>
  <c r="U6" i="8" s="1"/>
  <c r="CW27" i="6"/>
  <c r="FJ3" i="6"/>
  <c r="CX3" i="6"/>
  <c r="FI27" i="6"/>
  <c r="T11" i="8" l="1"/>
  <c r="T12" i="8" s="1"/>
  <c r="V5" i="8"/>
  <c r="V6" i="8" s="1"/>
  <c r="IY27" i="6"/>
  <c r="W4" i="8"/>
  <c r="FI28" i="6"/>
  <c r="CX27" i="6"/>
  <c r="AM31" i="8" s="1"/>
  <c r="AM32" i="8" s="1"/>
  <c r="FK3" i="6"/>
  <c r="CY3" i="6"/>
  <c r="FJ27" i="6"/>
  <c r="X4" i="8" s="1"/>
  <c r="AL31" i="8"/>
  <c r="AL32" i="8" s="1"/>
  <c r="CW28" i="6"/>
  <c r="GP27" i="6"/>
  <c r="GQ3" i="6"/>
  <c r="IZ3" i="6"/>
  <c r="EG27" i="6"/>
  <c r="EG28" i="6" s="1"/>
  <c r="EH3" i="6"/>
  <c r="HW27" i="6"/>
  <c r="HX3" i="6"/>
  <c r="FK4" i="6"/>
  <c r="CY4" i="6"/>
  <c r="GQ4" i="6"/>
  <c r="IZ4" i="6"/>
  <c r="HY4" i="6"/>
  <c r="EI4" i="6"/>
  <c r="FK5" i="6"/>
  <c r="CY5" i="6"/>
  <c r="GQ5" i="6"/>
  <c r="IZ5" i="6"/>
  <c r="HY5" i="6"/>
  <c r="EI5" i="6"/>
  <c r="GR6" i="6"/>
  <c r="JA6" i="6"/>
  <c r="FL6" i="6"/>
  <c r="CZ6" i="6"/>
  <c r="HY6" i="6"/>
  <c r="EI6" i="6"/>
  <c r="FK7" i="6"/>
  <c r="CY7" i="6"/>
  <c r="GQ7" i="6"/>
  <c r="IZ7" i="6"/>
  <c r="HY7" i="6"/>
  <c r="EI7" i="6"/>
  <c r="GR8" i="6"/>
  <c r="JA8" i="6"/>
  <c r="FL8" i="6"/>
  <c r="CZ8" i="6"/>
  <c r="HY8" i="6"/>
  <c r="EI8" i="6"/>
  <c r="FK9" i="6"/>
  <c r="CY9" i="6"/>
  <c r="GQ9" i="6"/>
  <c r="IZ9" i="6"/>
  <c r="HY9" i="6"/>
  <c r="EI9" i="6"/>
  <c r="FK10" i="6"/>
  <c r="CY10" i="6"/>
  <c r="GQ10" i="6"/>
  <c r="IZ10" i="6"/>
  <c r="HY10" i="6"/>
  <c r="EI10" i="6"/>
  <c r="FK11" i="6"/>
  <c r="CY11" i="6"/>
  <c r="GQ11" i="6"/>
  <c r="IZ11" i="6"/>
  <c r="HY11" i="6"/>
  <c r="EI11" i="6"/>
  <c r="FK12" i="6"/>
  <c r="CY12" i="6"/>
  <c r="GQ12" i="6"/>
  <c r="IZ12" i="6"/>
  <c r="HY12" i="6"/>
  <c r="EI12" i="6"/>
  <c r="FK13" i="6"/>
  <c r="CY13" i="6"/>
  <c r="GQ13" i="6"/>
  <c r="IZ13" i="6"/>
  <c r="HY13" i="6"/>
  <c r="EI13" i="6"/>
  <c r="FK14" i="6"/>
  <c r="CY14" i="6"/>
  <c r="GQ14" i="6"/>
  <c r="IZ14" i="6"/>
  <c r="HY14" i="6"/>
  <c r="EI14" i="6"/>
  <c r="FK15" i="6"/>
  <c r="CY15" i="6"/>
  <c r="GQ15" i="6"/>
  <c r="IZ15" i="6"/>
  <c r="HY15" i="6"/>
  <c r="EI15" i="6"/>
  <c r="FK16" i="6"/>
  <c r="CY16" i="6"/>
  <c r="GQ16" i="6"/>
  <c r="IZ16" i="6"/>
  <c r="HY16" i="6"/>
  <c r="EI16" i="6"/>
  <c r="FK17" i="6"/>
  <c r="CY17" i="6"/>
  <c r="GQ17" i="6"/>
  <c r="IZ17" i="6"/>
  <c r="HY17" i="6"/>
  <c r="EI17" i="6"/>
  <c r="FK18" i="6"/>
  <c r="CY18" i="6"/>
  <c r="GQ18" i="6"/>
  <c r="IZ18" i="6"/>
  <c r="HY18" i="6"/>
  <c r="EI18" i="6"/>
  <c r="FK19" i="6"/>
  <c r="CY19" i="6"/>
  <c r="GQ19" i="6"/>
  <c r="IZ19" i="6"/>
  <c r="HY19" i="6"/>
  <c r="EI19" i="6"/>
  <c r="FK20" i="6"/>
  <c r="CY20" i="6"/>
  <c r="GQ20" i="6"/>
  <c r="IZ20" i="6"/>
  <c r="HY20" i="6"/>
  <c r="EI20" i="6"/>
  <c r="FK21" i="6"/>
  <c r="CY21" i="6"/>
  <c r="GQ21" i="6"/>
  <c r="IZ21" i="6"/>
  <c r="HY21" i="6"/>
  <c r="EI21" i="6"/>
  <c r="FK22" i="6"/>
  <c r="CY22" i="6"/>
  <c r="GQ22" i="6"/>
  <c r="IZ22" i="6"/>
  <c r="HY22" i="6"/>
  <c r="EI22" i="6"/>
  <c r="FK23" i="6"/>
  <c r="CY23" i="6"/>
  <c r="GQ23" i="6"/>
  <c r="IZ23" i="6"/>
  <c r="HY23" i="6"/>
  <c r="EI23" i="6"/>
  <c r="FK24" i="6"/>
  <c r="CY24" i="6"/>
  <c r="GQ24" i="6"/>
  <c r="IZ24" i="6"/>
  <c r="HY24" i="6"/>
  <c r="EI24" i="6"/>
  <c r="FK25" i="6"/>
  <c r="CY25" i="6"/>
  <c r="GQ25" i="6"/>
  <c r="IZ25" i="6"/>
  <c r="HY25" i="6"/>
  <c r="EI25" i="6"/>
  <c r="FK26" i="6"/>
  <c r="CY26" i="6"/>
  <c r="GQ26" i="6"/>
  <c r="IZ26" i="6"/>
  <c r="HY26" i="6"/>
  <c r="EI26" i="6"/>
  <c r="HS27" i="7"/>
  <c r="LI3" i="7"/>
  <c r="NS3" i="7" s="1"/>
  <c r="HT3" i="7"/>
  <c r="NR27" i="7"/>
  <c r="ED3" i="7"/>
  <c r="CU27" i="7"/>
  <c r="CV3" i="7"/>
  <c r="FG27" i="7"/>
  <c r="IW28" i="7"/>
  <c r="OU27" i="7"/>
  <c r="V10" i="8" s="1"/>
  <c r="GM27" i="7"/>
  <c r="KC3" i="7"/>
  <c r="MM3" i="7" s="1"/>
  <c r="GN3" i="7"/>
  <c r="ML27" i="7"/>
  <c r="OV3" i="7"/>
  <c r="U10" i="8"/>
  <c r="OT28" i="7"/>
  <c r="OU28" i="7" s="1"/>
  <c r="LI4" i="7"/>
  <c r="NS4" i="7" s="1"/>
  <c r="HT4" i="7"/>
  <c r="ED4" i="7"/>
  <c r="CV4" i="7"/>
  <c r="KC4" i="7"/>
  <c r="MM4" i="7" s="1"/>
  <c r="GN4" i="7"/>
  <c r="LI5" i="7"/>
  <c r="NS5" i="7" s="1"/>
  <c r="HT5" i="7"/>
  <c r="ED5" i="7"/>
  <c r="CV5" i="7"/>
  <c r="KC5" i="7"/>
  <c r="MM5" i="7" s="1"/>
  <c r="GN5" i="7"/>
  <c r="EE6" i="7"/>
  <c r="LJ6" i="7"/>
  <c r="NT6" i="7" s="1"/>
  <c r="HU6" i="7"/>
  <c r="KD6" i="7"/>
  <c r="MN6" i="7" s="1"/>
  <c r="OX6" i="7" s="1"/>
  <c r="GO6" i="7"/>
  <c r="OW6" i="7"/>
  <c r="CW6" i="7"/>
  <c r="LI7" i="7"/>
  <c r="NS7" i="7" s="1"/>
  <c r="HT7" i="7"/>
  <c r="ED7" i="7"/>
  <c r="CV7" i="7"/>
  <c r="KC7" i="7"/>
  <c r="MM7" i="7" s="1"/>
  <c r="GN7" i="7"/>
  <c r="EE8" i="7"/>
  <c r="LJ8" i="7"/>
  <c r="NT8" i="7" s="1"/>
  <c r="HU8" i="7"/>
  <c r="KD8" i="7"/>
  <c r="MN8" i="7" s="1"/>
  <c r="OX8" i="7" s="1"/>
  <c r="GO8" i="7"/>
  <c r="OW8" i="7"/>
  <c r="CW8" i="7"/>
  <c r="LI9" i="7"/>
  <c r="NS9" i="7" s="1"/>
  <c r="HT9" i="7"/>
  <c r="ED9" i="7"/>
  <c r="CV9" i="7"/>
  <c r="KC9" i="7"/>
  <c r="MM9" i="7" s="1"/>
  <c r="GN9" i="7"/>
  <c r="LI10" i="7"/>
  <c r="NS10" i="7" s="1"/>
  <c r="HT10" i="7"/>
  <c r="ED10" i="7"/>
  <c r="CV10" i="7"/>
  <c r="KC10" i="7"/>
  <c r="MM10" i="7" s="1"/>
  <c r="GN10" i="7"/>
  <c r="LI11" i="7"/>
  <c r="NS11" i="7" s="1"/>
  <c r="HT11" i="7"/>
  <c r="ED11" i="7"/>
  <c r="CV11" i="7"/>
  <c r="KC11" i="7"/>
  <c r="MM11" i="7" s="1"/>
  <c r="GN11" i="7"/>
  <c r="LI12" i="7"/>
  <c r="NS12" i="7" s="1"/>
  <c r="HT12" i="7"/>
  <c r="ED12" i="7"/>
  <c r="CV12" i="7"/>
  <c r="KC12" i="7"/>
  <c r="MM12" i="7" s="1"/>
  <c r="GN12" i="7"/>
  <c r="LI13" i="7"/>
  <c r="NS13" i="7" s="1"/>
  <c r="HT13" i="7"/>
  <c r="ED13" i="7"/>
  <c r="CV13" i="7"/>
  <c r="KC13" i="7"/>
  <c r="MM13" i="7" s="1"/>
  <c r="GN13" i="7"/>
  <c r="LI14" i="7"/>
  <c r="NS14" i="7" s="1"/>
  <c r="HT14" i="7"/>
  <c r="ED14" i="7"/>
  <c r="CV14" i="7"/>
  <c r="KC14" i="7"/>
  <c r="MM14" i="7" s="1"/>
  <c r="GN14" i="7"/>
  <c r="LI15" i="7"/>
  <c r="NS15" i="7" s="1"/>
  <c r="HT15" i="7"/>
  <c r="ED15" i="7"/>
  <c r="CV15" i="7"/>
  <c r="KC15" i="7"/>
  <c r="MM15" i="7" s="1"/>
  <c r="GN15" i="7"/>
  <c r="LI16" i="7"/>
  <c r="NS16" i="7" s="1"/>
  <c r="HT16" i="7"/>
  <c r="ED16" i="7"/>
  <c r="CV16" i="7"/>
  <c r="KC16" i="7"/>
  <c r="MM16" i="7" s="1"/>
  <c r="GN16" i="7"/>
  <c r="LI17" i="7"/>
  <c r="NS17" i="7" s="1"/>
  <c r="HT17" i="7"/>
  <c r="ED17" i="7"/>
  <c r="CV17" i="7"/>
  <c r="KC17" i="7"/>
  <c r="MM17" i="7" s="1"/>
  <c r="GN17" i="7"/>
  <c r="LI18" i="7"/>
  <c r="NS18" i="7" s="1"/>
  <c r="HT18" i="7"/>
  <c r="ED18" i="7"/>
  <c r="CV18" i="7"/>
  <c r="KC18" i="7"/>
  <c r="MM18" i="7" s="1"/>
  <c r="GN18" i="7"/>
  <c r="LI19" i="7"/>
  <c r="NS19" i="7" s="1"/>
  <c r="HT19" i="7"/>
  <c r="ED19" i="7"/>
  <c r="CV19" i="7"/>
  <c r="KC19" i="7"/>
  <c r="MM19" i="7" s="1"/>
  <c r="GN19" i="7"/>
  <c r="LI20" i="7"/>
  <c r="NS20" i="7" s="1"/>
  <c r="HT20" i="7"/>
  <c r="ED20" i="7"/>
  <c r="CV20" i="7"/>
  <c r="KC20" i="7"/>
  <c r="MM20" i="7" s="1"/>
  <c r="GN20" i="7"/>
  <c r="LI21" i="7"/>
  <c r="NS21" i="7" s="1"/>
  <c r="HT21" i="7"/>
  <c r="ED21" i="7"/>
  <c r="CV21" i="7"/>
  <c r="KC21" i="7"/>
  <c r="MM21" i="7" s="1"/>
  <c r="GN21" i="7"/>
  <c r="LI22" i="7"/>
  <c r="NS22" i="7" s="1"/>
  <c r="HT22" i="7"/>
  <c r="FI22" i="7"/>
  <c r="ED22" i="7"/>
  <c r="CW22" i="7"/>
  <c r="KC22" i="7"/>
  <c r="MM22" i="7" s="1"/>
  <c r="GN22" i="7"/>
  <c r="LI23" i="7"/>
  <c r="NS23" i="7" s="1"/>
  <c r="HT23" i="7"/>
  <c r="ED23" i="7"/>
  <c r="CV23" i="7"/>
  <c r="KC23" i="7"/>
  <c r="MM23" i="7" s="1"/>
  <c r="GN23" i="7"/>
  <c r="LI24" i="7"/>
  <c r="NS24" i="7" s="1"/>
  <c r="HT24" i="7"/>
  <c r="ED24" i="7"/>
  <c r="CV24" i="7"/>
  <c r="KC24" i="7"/>
  <c r="MM24" i="7" s="1"/>
  <c r="GN24" i="7"/>
  <c r="LI25" i="7"/>
  <c r="NS25" i="7" s="1"/>
  <c r="HT25" i="7"/>
  <c r="ED25" i="7"/>
  <c r="CV25" i="7"/>
  <c r="R24" i="8"/>
  <c r="S23" i="8"/>
  <c r="KC25" i="7"/>
  <c r="MM25" i="7" s="1"/>
  <c r="GN25" i="7"/>
  <c r="LI26" i="7"/>
  <c r="NS26" i="7" s="1"/>
  <c r="HT26" i="7"/>
  <c r="ED26" i="7"/>
  <c r="CV26" i="7"/>
  <c r="KC26" i="7"/>
  <c r="MM26" i="7" s="1"/>
  <c r="GN26" i="7"/>
  <c r="Z17" i="8"/>
  <c r="Z18" i="8" s="1"/>
  <c r="CX28" i="6" l="1"/>
  <c r="AA17" i="8"/>
  <c r="AA18" i="8" s="1"/>
  <c r="KD26" i="7"/>
  <c r="MN26" i="7" s="1"/>
  <c r="OX26" i="7" s="1"/>
  <c r="GO26" i="7"/>
  <c r="IX26" i="7"/>
  <c r="OW26" i="7"/>
  <c r="FI26" i="7"/>
  <c r="CW26" i="7"/>
  <c r="FJ26" i="7"/>
  <c r="EE26" i="7"/>
  <c r="LJ26" i="7"/>
  <c r="NT26" i="7" s="1"/>
  <c r="IY26" i="7"/>
  <c r="HU26" i="7"/>
  <c r="KD25" i="7"/>
  <c r="MN25" i="7" s="1"/>
  <c r="OX25" i="7" s="1"/>
  <c r="GO25" i="7"/>
  <c r="HS30" i="7"/>
  <c r="HS31" i="7" s="1"/>
  <c r="IX25" i="7"/>
  <c r="IX30" i="7" s="1"/>
  <c r="OW25" i="7"/>
  <c r="S24" i="8"/>
  <c r="T23" i="8"/>
  <c r="FI25" i="7"/>
  <c r="CW25" i="7"/>
  <c r="FJ25" i="7"/>
  <c r="EE25" i="7"/>
  <c r="HT30" i="7"/>
  <c r="HT31" i="7" s="1"/>
  <c r="LJ25" i="7"/>
  <c r="NT25" i="7" s="1"/>
  <c r="IY25" i="7"/>
  <c r="IY30" i="7" s="1"/>
  <c r="HU25" i="7"/>
  <c r="KD24" i="7"/>
  <c r="MN24" i="7" s="1"/>
  <c r="OX24" i="7" s="1"/>
  <c r="GO24" i="7"/>
  <c r="IX24" i="7"/>
  <c r="OW24" i="7"/>
  <c r="FI24" i="7"/>
  <c r="CW24" i="7"/>
  <c r="FJ24" i="7"/>
  <c r="EE24" i="7"/>
  <c r="LJ24" i="7"/>
  <c r="NT24" i="7" s="1"/>
  <c r="IY24" i="7"/>
  <c r="HU24" i="7"/>
  <c r="KD23" i="7"/>
  <c r="MN23" i="7" s="1"/>
  <c r="OX23" i="7" s="1"/>
  <c r="GO23" i="7"/>
  <c r="IX23" i="7"/>
  <c r="OW23" i="7"/>
  <c r="FI23" i="7"/>
  <c r="CW23" i="7"/>
  <c r="FJ23" i="7"/>
  <c r="EE23" i="7"/>
  <c r="LJ23" i="7"/>
  <c r="NT23" i="7" s="1"/>
  <c r="IY23" i="7"/>
  <c r="HU23" i="7"/>
  <c r="KD22" i="7"/>
  <c r="MN22" i="7" s="1"/>
  <c r="OX22" i="7" s="1"/>
  <c r="GO22" i="7"/>
  <c r="IX22" i="7"/>
  <c r="OW22" i="7"/>
  <c r="CX22" i="7"/>
  <c r="FJ22" i="7"/>
  <c r="EE22" i="7"/>
  <c r="LJ22" i="7"/>
  <c r="NT22" i="7" s="1"/>
  <c r="IY22" i="7"/>
  <c r="HU22" i="7"/>
  <c r="KD21" i="7"/>
  <c r="MN21" i="7" s="1"/>
  <c r="OX21" i="7" s="1"/>
  <c r="GO21" i="7"/>
  <c r="IX21" i="7"/>
  <c r="OW21" i="7"/>
  <c r="FI21" i="7"/>
  <c r="CW21" i="7"/>
  <c r="FJ21" i="7"/>
  <c r="EE21" i="7"/>
  <c r="LJ21" i="7"/>
  <c r="NT21" i="7" s="1"/>
  <c r="IY21" i="7"/>
  <c r="HU21" i="7"/>
  <c r="KD20" i="7"/>
  <c r="MN20" i="7" s="1"/>
  <c r="OX20" i="7" s="1"/>
  <c r="GO20" i="7"/>
  <c r="IX20" i="7"/>
  <c r="OW20" i="7"/>
  <c r="FI20" i="7"/>
  <c r="CW20" i="7"/>
  <c r="FJ20" i="7"/>
  <c r="EE20" i="7"/>
  <c r="LJ20" i="7"/>
  <c r="NT20" i="7" s="1"/>
  <c r="IY20" i="7"/>
  <c r="HU20" i="7"/>
  <c r="KD19" i="7"/>
  <c r="MN19" i="7" s="1"/>
  <c r="OX19" i="7" s="1"/>
  <c r="GO19" i="7"/>
  <c r="IX19" i="7"/>
  <c r="OW19" i="7"/>
  <c r="FI19" i="7"/>
  <c r="CW19" i="7"/>
  <c r="FJ19" i="7"/>
  <c r="EE19" i="7"/>
  <c r="LJ19" i="7"/>
  <c r="NT19" i="7" s="1"/>
  <c r="IY19" i="7"/>
  <c r="HU19" i="7"/>
  <c r="KD18" i="7"/>
  <c r="MN18" i="7" s="1"/>
  <c r="OX18" i="7" s="1"/>
  <c r="GO18" i="7"/>
  <c r="IX18" i="7"/>
  <c r="OW18" i="7"/>
  <c r="FI18" i="7"/>
  <c r="CW18" i="7"/>
  <c r="FJ18" i="7"/>
  <c r="EE18" i="7"/>
  <c r="LJ18" i="7"/>
  <c r="NT18" i="7" s="1"/>
  <c r="IY18" i="7"/>
  <c r="HU18" i="7"/>
  <c r="KD17" i="7"/>
  <c r="MN17" i="7" s="1"/>
  <c r="OX17" i="7" s="1"/>
  <c r="GO17" i="7"/>
  <c r="IX17" i="7"/>
  <c r="OW17" i="7"/>
  <c r="FI17" i="7"/>
  <c r="CW17" i="7"/>
  <c r="FJ17" i="7"/>
  <c r="EE17" i="7"/>
  <c r="LJ17" i="7"/>
  <c r="NT17" i="7" s="1"/>
  <c r="IY17" i="7"/>
  <c r="HU17" i="7"/>
  <c r="KD16" i="7"/>
  <c r="MN16" i="7" s="1"/>
  <c r="OX16" i="7" s="1"/>
  <c r="GO16" i="7"/>
  <c r="IX16" i="7"/>
  <c r="OW16" i="7"/>
  <c r="FI16" i="7"/>
  <c r="CW16" i="7"/>
  <c r="FJ16" i="7"/>
  <c r="EE16" i="7"/>
  <c r="LJ16" i="7"/>
  <c r="NT16" i="7" s="1"/>
  <c r="IY16" i="7"/>
  <c r="HU16" i="7"/>
  <c r="KD15" i="7"/>
  <c r="MN15" i="7" s="1"/>
  <c r="OX15" i="7" s="1"/>
  <c r="GO15" i="7"/>
  <c r="IX15" i="7"/>
  <c r="OW15" i="7"/>
  <c r="FI15" i="7"/>
  <c r="CW15" i="7"/>
  <c r="FJ15" i="7"/>
  <c r="EE15" i="7"/>
  <c r="LJ15" i="7"/>
  <c r="NT15" i="7" s="1"/>
  <c r="IY15" i="7"/>
  <c r="HU15" i="7"/>
  <c r="KD14" i="7"/>
  <c r="MN14" i="7" s="1"/>
  <c r="OX14" i="7" s="1"/>
  <c r="GO14" i="7"/>
  <c r="IX14" i="7"/>
  <c r="OW14" i="7"/>
  <c r="FI14" i="7"/>
  <c r="CW14" i="7"/>
  <c r="FJ14" i="7"/>
  <c r="EE14" i="7"/>
  <c r="LJ14" i="7"/>
  <c r="NT14" i="7" s="1"/>
  <c r="IY14" i="7"/>
  <c r="HU14" i="7"/>
  <c r="KD13" i="7"/>
  <c r="MN13" i="7" s="1"/>
  <c r="OX13" i="7" s="1"/>
  <c r="GO13" i="7"/>
  <c r="IX13" i="7"/>
  <c r="OW13" i="7"/>
  <c r="FI13" i="7"/>
  <c r="CW13" i="7"/>
  <c r="FJ13" i="7"/>
  <c r="EE13" i="7"/>
  <c r="LJ13" i="7"/>
  <c r="NT13" i="7" s="1"/>
  <c r="IY13" i="7"/>
  <c r="HU13" i="7"/>
  <c r="KD12" i="7"/>
  <c r="MN12" i="7" s="1"/>
  <c r="OX12" i="7" s="1"/>
  <c r="GO12" i="7"/>
  <c r="IX12" i="7"/>
  <c r="OW12" i="7"/>
  <c r="FI12" i="7"/>
  <c r="CW12" i="7"/>
  <c r="FJ12" i="7"/>
  <c r="EE12" i="7"/>
  <c r="LJ12" i="7"/>
  <c r="NT12" i="7" s="1"/>
  <c r="IY12" i="7"/>
  <c r="HU12" i="7"/>
  <c r="KD11" i="7"/>
  <c r="MN11" i="7" s="1"/>
  <c r="OX11" i="7" s="1"/>
  <c r="GO11" i="7"/>
  <c r="IX11" i="7"/>
  <c r="OW11" i="7"/>
  <c r="FI11" i="7"/>
  <c r="CW11" i="7"/>
  <c r="FJ11" i="7"/>
  <c r="EE11" i="7"/>
  <c r="LJ11" i="7"/>
  <c r="NT11" i="7" s="1"/>
  <c r="IY11" i="7"/>
  <c r="HU11" i="7"/>
  <c r="KD10" i="7"/>
  <c r="MN10" i="7" s="1"/>
  <c r="OX10" i="7" s="1"/>
  <c r="GO10" i="7"/>
  <c r="IX10" i="7"/>
  <c r="OW10" i="7"/>
  <c r="FI10" i="7"/>
  <c r="CW10" i="7"/>
  <c r="FJ10" i="7"/>
  <c r="EE10" i="7"/>
  <c r="LJ10" i="7"/>
  <c r="NT10" i="7" s="1"/>
  <c r="IY10" i="7"/>
  <c r="HU10" i="7"/>
  <c r="KD9" i="7"/>
  <c r="MN9" i="7" s="1"/>
  <c r="OX9" i="7" s="1"/>
  <c r="GO9" i="7"/>
  <c r="IX9" i="7"/>
  <c r="OW9" i="7"/>
  <c r="FI9" i="7"/>
  <c r="CW9" i="7"/>
  <c r="FJ9" i="7"/>
  <c r="EE9" i="7"/>
  <c r="LJ9" i="7"/>
  <c r="NT9" i="7" s="1"/>
  <c r="IY9" i="7"/>
  <c r="HU9" i="7"/>
  <c r="FJ8" i="7"/>
  <c r="CX8" i="7"/>
  <c r="KE8" i="7"/>
  <c r="MO8" i="7" s="1"/>
  <c r="GP8" i="7"/>
  <c r="IY8" i="7"/>
  <c r="LK8" i="7"/>
  <c r="NU8" i="7" s="1"/>
  <c r="IZ8" i="7"/>
  <c r="HV8" i="7"/>
  <c r="FK8" i="7"/>
  <c r="EF8" i="7"/>
  <c r="KD7" i="7"/>
  <c r="MN7" i="7" s="1"/>
  <c r="OX7" i="7" s="1"/>
  <c r="GO7" i="7"/>
  <c r="IX7" i="7"/>
  <c r="OW7" i="7"/>
  <c r="FI7" i="7"/>
  <c r="CW7" i="7"/>
  <c r="FJ7" i="7"/>
  <c r="EE7" i="7"/>
  <c r="LJ7" i="7"/>
  <c r="NT7" i="7" s="1"/>
  <c r="IY7" i="7"/>
  <c r="HU7" i="7"/>
  <c r="FJ6" i="7"/>
  <c r="CX6" i="7"/>
  <c r="KE6" i="7"/>
  <c r="MO6" i="7" s="1"/>
  <c r="GP6" i="7"/>
  <c r="IY6" i="7"/>
  <c r="LK6" i="7"/>
  <c r="NU6" i="7" s="1"/>
  <c r="IZ6" i="7"/>
  <c r="HV6" i="7"/>
  <c r="FK6" i="7"/>
  <c r="EF6" i="7"/>
  <c r="KD5" i="7"/>
  <c r="MN5" i="7" s="1"/>
  <c r="OX5" i="7" s="1"/>
  <c r="GO5" i="7"/>
  <c r="IX5" i="7"/>
  <c r="OW5" i="7"/>
  <c r="FI5" i="7"/>
  <c r="CW5" i="7"/>
  <c r="FJ5" i="7"/>
  <c r="EE5" i="7"/>
  <c r="LJ5" i="7"/>
  <c r="NT5" i="7" s="1"/>
  <c r="IY5" i="7"/>
  <c r="HU5" i="7"/>
  <c r="KD4" i="7"/>
  <c r="MN4" i="7" s="1"/>
  <c r="OX4" i="7" s="1"/>
  <c r="GO4" i="7"/>
  <c r="IX4" i="7"/>
  <c r="OW4" i="7"/>
  <c r="FI4" i="7"/>
  <c r="CW4" i="7"/>
  <c r="FJ4" i="7"/>
  <c r="EE4" i="7"/>
  <c r="LJ4" i="7"/>
  <c r="NT4" i="7" s="1"/>
  <c r="IY4" i="7"/>
  <c r="HU4" i="7"/>
  <c r="U11" i="8"/>
  <c r="U12" i="8" s="1"/>
  <c r="U22" i="8"/>
  <c r="OV27" i="7"/>
  <c r="GN27" i="7"/>
  <c r="KD3" i="7"/>
  <c r="MN3" i="7" s="1"/>
  <c r="GO3" i="7"/>
  <c r="IX3" i="7"/>
  <c r="IX27" i="7" s="1"/>
  <c r="MM27" i="7"/>
  <c r="OW3" i="7"/>
  <c r="V22" i="8"/>
  <c r="IX28" i="7"/>
  <c r="CV27" i="7"/>
  <c r="FI3" i="7"/>
  <c r="CW3" i="7"/>
  <c r="FJ3" i="7"/>
  <c r="FJ27" i="7" s="1"/>
  <c r="EE3" i="7"/>
  <c r="HT27" i="7"/>
  <c r="LJ3" i="7"/>
  <c r="NT3" i="7" s="1"/>
  <c r="IY3" i="7"/>
  <c r="IY27" i="7" s="1"/>
  <c r="HU3" i="7"/>
  <c r="NS27" i="7"/>
  <c r="EJ26" i="6"/>
  <c r="HZ26" i="6"/>
  <c r="GR26" i="6"/>
  <c r="JA26" i="6"/>
  <c r="FL26" i="6"/>
  <c r="CZ26" i="6"/>
  <c r="EJ25" i="6"/>
  <c r="HZ25" i="6"/>
  <c r="GR25" i="6"/>
  <c r="JA25" i="6"/>
  <c r="FL25" i="6"/>
  <c r="CZ25" i="6"/>
  <c r="EJ24" i="6"/>
  <c r="HZ24" i="6"/>
  <c r="GR24" i="6"/>
  <c r="JA24" i="6"/>
  <c r="FL24" i="6"/>
  <c r="CZ24" i="6"/>
  <c r="EJ23" i="6"/>
  <c r="HZ23" i="6"/>
  <c r="GR23" i="6"/>
  <c r="JA23" i="6"/>
  <c r="FL23" i="6"/>
  <c r="CZ23" i="6"/>
  <c r="EJ22" i="6"/>
  <c r="HZ22" i="6"/>
  <c r="GR22" i="6"/>
  <c r="JA22" i="6"/>
  <c r="FL22" i="6"/>
  <c r="CZ22" i="6"/>
  <c r="EJ21" i="6"/>
  <c r="HZ21" i="6"/>
  <c r="GR21" i="6"/>
  <c r="JA21" i="6"/>
  <c r="FL21" i="6"/>
  <c r="CZ21" i="6"/>
  <c r="EJ20" i="6"/>
  <c r="HZ20" i="6"/>
  <c r="GR20" i="6"/>
  <c r="JA20" i="6"/>
  <c r="FL20" i="6"/>
  <c r="CZ20" i="6"/>
  <c r="EJ19" i="6"/>
  <c r="HZ19" i="6"/>
  <c r="GR19" i="6"/>
  <c r="JA19" i="6"/>
  <c r="FL19" i="6"/>
  <c r="CZ19" i="6"/>
  <c r="EJ18" i="6"/>
  <c r="HZ18" i="6"/>
  <c r="GR18" i="6"/>
  <c r="JA18" i="6"/>
  <c r="FL18" i="6"/>
  <c r="CZ18" i="6"/>
  <c r="EJ17" i="6"/>
  <c r="HZ17" i="6"/>
  <c r="GR17" i="6"/>
  <c r="JA17" i="6"/>
  <c r="FL17" i="6"/>
  <c r="CZ17" i="6"/>
  <c r="EJ16" i="6"/>
  <c r="HZ16" i="6"/>
  <c r="GR16" i="6"/>
  <c r="JA16" i="6"/>
  <c r="FL16" i="6"/>
  <c r="CZ16" i="6"/>
  <c r="EJ15" i="6"/>
  <c r="HZ15" i="6"/>
  <c r="GR15" i="6"/>
  <c r="JA15" i="6"/>
  <c r="FL15" i="6"/>
  <c r="CZ15" i="6"/>
  <c r="EJ14" i="6"/>
  <c r="HZ14" i="6"/>
  <c r="GR14" i="6"/>
  <c r="JA14" i="6"/>
  <c r="FL14" i="6"/>
  <c r="CZ14" i="6"/>
  <c r="EJ13" i="6"/>
  <c r="HZ13" i="6"/>
  <c r="GR13" i="6"/>
  <c r="JA13" i="6"/>
  <c r="FL13" i="6"/>
  <c r="CZ13" i="6"/>
  <c r="EJ12" i="6"/>
  <c r="HZ12" i="6"/>
  <c r="GR12" i="6"/>
  <c r="JA12" i="6"/>
  <c r="FL12" i="6"/>
  <c r="CZ12" i="6"/>
  <c r="EJ11" i="6"/>
  <c r="HZ11" i="6"/>
  <c r="GR11" i="6"/>
  <c r="JA11" i="6"/>
  <c r="FL11" i="6"/>
  <c r="CZ11" i="6"/>
  <c r="EJ10" i="6"/>
  <c r="HZ10" i="6"/>
  <c r="GR10" i="6"/>
  <c r="JA10" i="6"/>
  <c r="FL10" i="6"/>
  <c r="CZ10" i="6"/>
  <c r="EJ9" i="6"/>
  <c r="HZ9" i="6"/>
  <c r="GR9" i="6"/>
  <c r="JA9" i="6"/>
  <c r="FL9" i="6"/>
  <c r="CZ9" i="6"/>
  <c r="EJ8" i="6"/>
  <c r="HZ8" i="6"/>
  <c r="FM8" i="6"/>
  <c r="DA8" i="6"/>
  <c r="GS8" i="6"/>
  <c r="JB8" i="6"/>
  <c r="EJ7" i="6"/>
  <c r="HZ7" i="6"/>
  <c r="GR7" i="6"/>
  <c r="JA7" i="6"/>
  <c r="FL7" i="6"/>
  <c r="CZ7" i="6"/>
  <c r="EJ6" i="6"/>
  <c r="HZ6" i="6"/>
  <c r="FM6" i="6"/>
  <c r="DA6" i="6"/>
  <c r="GS6" i="6"/>
  <c r="JB6" i="6"/>
  <c r="EJ5" i="6"/>
  <c r="HZ5" i="6"/>
  <c r="GR5" i="6"/>
  <c r="JA5" i="6"/>
  <c r="FL5" i="6"/>
  <c r="CZ5" i="6"/>
  <c r="EJ4" i="6"/>
  <c r="HZ4" i="6"/>
  <c r="GR4" i="6"/>
  <c r="JA4" i="6"/>
  <c r="FL4" i="6"/>
  <c r="CZ4" i="6"/>
  <c r="HX27" i="6"/>
  <c r="HY3" i="6"/>
  <c r="EH27" i="6"/>
  <c r="EH28" i="6" s="1"/>
  <c r="EI3" i="6"/>
  <c r="IZ27" i="6"/>
  <c r="GQ27" i="6"/>
  <c r="GR3" i="6"/>
  <c r="JA3" i="6"/>
  <c r="CY27" i="6"/>
  <c r="FL3" i="6"/>
  <c r="CZ3" i="6"/>
  <c r="FK27" i="6"/>
  <c r="Y4" i="8" s="1"/>
  <c r="FJ28" i="6"/>
  <c r="W5" i="8"/>
  <c r="V11" i="8" l="1"/>
  <c r="V12" i="8" s="1"/>
  <c r="JA27" i="6"/>
  <c r="FK28" i="6"/>
  <c r="W6" i="8"/>
  <c r="X5" i="8"/>
  <c r="X6" i="8" s="1"/>
  <c r="CZ27" i="6"/>
  <c r="AO31" i="8" s="1"/>
  <c r="AO32" i="8" s="1"/>
  <c r="FM3" i="6"/>
  <c r="DA3" i="6"/>
  <c r="FL27" i="6"/>
  <c r="AN31" i="8"/>
  <c r="AN32" i="8" s="1"/>
  <c r="CY28" i="6"/>
  <c r="GR27" i="6"/>
  <c r="GS3" i="6"/>
  <c r="JB3" i="6"/>
  <c r="EI27" i="6"/>
  <c r="EI28" i="6" s="1"/>
  <c r="EJ3" i="6"/>
  <c r="HY27" i="6"/>
  <c r="HZ3" i="6"/>
  <c r="FM4" i="6"/>
  <c r="DA4" i="6"/>
  <c r="GS4" i="6"/>
  <c r="JB4" i="6"/>
  <c r="IA4" i="6"/>
  <c r="EK4" i="6"/>
  <c r="FM5" i="6"/>
  <c r="DA5" i="6"/>
  <c r="GS5" i="6"/>
  <c r="JB5" i="6"/>
  <c r="IA5" i="6"/>
  <c r="EK5" i="6"/>
  <c r="GT6" i="6"/>
  <c r="JC6" i="6"/>
  <c r="FN6" i="6"/>
  <c r="DB6" i="6"/>
  <c r="IA6" i="6"/>
  <c r="EK6" i="6"/>
  <c r="FM7" i="6"/>
  <c r="DA7" i="6"/>
  <c r="GS7" i="6"/>
  <c r="JB7" i="6"/>
  <c r="IA7" i="6"/>
  <c r="EK7" i="6"/>
  <c r="GT8" i="6"/>
  <c r="JC8" i="6"/>
  <c r="FN8" i="6"/>
  <c r="DB8" i="6"/>
  <c r="IA8" i="6"/>
  <c r="EK8" i="6"/>
  <c r="FM9" i="6"/>
  <c r="DA9" i="6"/>
  <c r="GS9" i="6"/>
  <c r="JB9" i="6"/>
  <c r="IA9" i="6"/>
  <c r="EK9" i="6"/>
  <c r="FM10" i="6"/>
  <c r="DA10" i="6"/>
  <c r="GS10" i="6"/>
  <c r="JB10" i="6"/>
  <c r="IA10" i="6"/>
  <c r="EK10" i="6"/>
  <c r="FM11" i="6"/>
  <c r="DA11" i="6"/>
  <c r="GS11" i="6"/>
  <c r="JB11" i="6"/>
  <c r="IA11" i="6"/>
  <c r="EK11" i="6"/>
  <c r="FM12" i="6"/>
  <c r="DA12" i="6"/>
  <c r="GS12" i="6"/>
  <c r="JB12" i="6"/>
  <c r="IA12" i="6"/>
  <c r="EK12" i="6"/>
  <c r="FM13" i="6"/>
  <c r="DA13" i="6"/>
  <c r="GS13" i="6"/>
  <c r="JB13" i="6"/>
  <c r="IA13" i="6"/>
  <c r="EK13" i="6"/>
  <c r="FM14" i="6"/>
  <c r="DA14" i="6"/>
  <c r="GS14" i="6"/>
  <c r="JB14" i="6"/>
  <c r="IA14" i="6"/>
  <c r="EK14" i="6"/>
  <c r="FM15" i="6"/>
  <c r="DA15" i="6"/>
  <c r="GS15" i="6"/>
  <c r="JB15" i="6"/>
  <c r="IA15" i="6"/>
  <c r="EK15" i="6"/>
  <c r="FM16" i="6"/>
  <c r="DA16" i="6"/>
  <c r="GS16" i="6"/>
  <c r="JB16" i="6"/>
  <c r="IA16" i="6"/>
  <c r="EK16" i="6"/>
  <c r="FM17" i="6"/>
  <c r="DA17" i="6"/>
  <c r="GS17" i="6"/>
  <c r="JB17" i="6"/>
  <c r="IA17" i="6"/>
  <c r="EK17" i="6"/>
  <c r="FM18" i="6"/>
  <c r="DA18" i="6"/>
  <c r="GS18" i="6"/>
  <c r="JB18" i="6"/>
  <c r="IA18" i="6"/>
  <c r="EK18" i="6"/>
  <c r="FM19" i="6"/>
  <c r="DA19" i="6"/>
  <c r="GS19" i="6"/>
  <c r="JB19" i="6"/>
  <c r="IA19" i="6"/>
  <c r="EK19" i="6"/>
  <c r="FM20" i="6"/>
  <c r="DA20" i="6"/>
  <c r="GS20" i="6"/>
  <c r="JB20" i="6"/>
  <c r="IA20" i="6"/>
  <c r="EK20" i="6"/>
  <c r="FM21" i="6"/>
  <c r="DA21" i="6"/>
  <c r="GS21" i="6"/>
  <c r="JB21" i="6"/>
  <c r="IA21" i="6"/>
  <c r="EK21" i="6"/>
  <c r="FM22" i="6"/>
  <c r="DA22" i="6"/>
  <c r="GS22" i="6"/>
  <c r="JB22" i="6"/>
  <c r="IA22" i="6"/>
  <c r="EK22" i="6"/>
  <c r="FM23" i="6"/>
  <c r="DA23" i="6"/>
  <c r="GS23" i="6"/>
  <c r="JB23" i="6"/>
  <c r="IA23" i="6"/>
  <c r="EK23" i="6"/>
  <c r="FM24" i="6"/>
  <c r="DA24" i="6"/>
  <c r="GS24" i="6"/>
  <c r="JB24" i="6"/>
  <c r="IA24" i="6"/>
  <c r="EK24" i="6"/>
  <c r="FM25" i="6"/>
  <c r="DA25" i="6"/>
  <c r="GS25" i="6"/>
  <c r="JB25" i="6"/>
  <c r="IA25" i="6"/>
  <c r="EK25" i="6"/>
  <c r="FM26" i="6"/>
  <c r="DA26" i="6"/>
  <c r="GS26" i="6"/>
  <c r="JB26" i="6"/>
  <c r="IA26" i="6"/>
  <c r="EK26" i="6"/>
  <c r="HU27" i="7"/>
  <c r="LK3" i="7"/>
  <c r="NU3" i="7" s="1"/>
  <c r="HV3" i="7"/>
  <c r="NT27" i="7"/>
  <c r="EF3" i="7"/>
  <c r="CW27" i="7"/>
  <c r="CX3" i="7"/>
  <c r="FI27" i="7"/>
  <c r="IY28" i="7"/>
  <c r="OW27" i="7"/>
  <c r="X10" i="8" s="1"/>
  <c r="GO27" i="7"/>
  <c r="KE3" i="7"/>
  <c r="MO3" i="7" s="1"/>
  <c r="GP3" i="7"/>
  <c r="MN27" i="7"/>
  <c r="OX3" i="7"/>
  <c r="W10" i="8"/>
  <c r="OV28" i="7"/>
  <c r="OW28" i="7" s="1"/>
  <c r="LK4" i="7"/>
  <c r="NU4" i="7" s="1"/>
  <c r="HV4" i="7"/>
  <c r="EF4" i="7"/>
  <c r="CX4" i="7"/>
  <c r="KE4" i="7"/>
  <c r="MO4" i="7" s="1"/>
  <c r="GP4" i="7"/>
  <c r="LK5" i="7"/>
  <c r="NU5" i="7" s="1"/>
  <c r="HV5" i="7"/>
  <c r="EF5" i="7"/>
  <c r="CX5" i="7"/>
  <c r="KE5" i="7"/>
  <c r="MO5" i="7" s="1"/>
  <c r="GP5" i="7"/>
  <c r="EG6" i="7"/>
  <c r="LL6" i="7"/>
  <c r="NV6" i="7" s="1"/>
  <c r="HW6" i="7"/>
  <c r="KF6" i="7"/>
  <c r="MP6" i="7" s="1"/>
  <c r="OZ6" i="7" s="1"/>
  <c r="GQ6" i="7"/>
  <c r="OY6" i="7"/>
  <c r="CY6" i="7"/>
  <c r="LK7" i="7"/>
  <c r="NU7" i="7" s="1"/>
  <c r="HV7" i="7"/>
  <c r="EF7" i="7"/>
  <c r="CX7" i="7"/>
  <c r="KE7" i="7"/>
  <c r="MO7" i="7" s="1"/>
  <c r="GP7" i="7"/>
  <c r="EG8" i="7"/>
  <c r="LL8" i="7"/>
  <c r="NV8" i="7" s="1"/>
  <c r="HW8" i="7"/>
  <c r="KF8" i="7"/>
  <c r="MP8" i="7" s="1"/>
  <c r="OZ8" i="7" s="1"/>
  <c r="GQ8" i="7"/>
  <c r="OY8" i="7"/>
  <c r="CY8" i="7"/>
  <c r="LK9" i="7"/>
  <c r="NU9" i="7" s="1"/>
  <c r="HV9" i="7"/>
  <c r="EF9" i="7"/>
  <c r="CX9" i="7"/>
  <c r="KE9" i="7"/>
  <c r="MO9" i="7" s="1"/>
  <c r="GP9" i="7"/>
  <c r="LK10" i="7"/>
  <c r="NU10" i="7" s="1"/>
  <c r="HV10" i="7"/>
  <c r="EF10" i="7"/>
  <c r="CX10" i="7"/>
  <c r="KE10" i="7"/>
  <c r="MO10" i="7" s="1"/>
  <c r="GP10" i="7"/>
  <c r="LK11" i="7"/>
  <c r="NU11" i="7" s="1"/>
  <c r="HV11" i="7"/>
  <c r="EF11" i="7"/>
  <c r="CX11" i="7"/>
  <c r="KE11" i="7"/>
  <c r="MO11" i="7" s="1"/>
  <c r="GP11" i="7"/>
  <c r="LK12" i="7"/>
  <c r="NU12" i="7" s="1"/>
  <c r="HV12" i="7"/>
  <c r="EF12" i="7"/>
  <c r="CX12" i="7"/>
  <c r="KE12" i="7"/>
  <c r="MO12" i="7" s="1"/>
  <c r="GP12" i="7"/>
  <c r="LK13" i="7"/>
  <c r="NU13" i="7" s="1"/>
  <c r="HV13" i="7"/>
  <c r="EF13" i="7"/>
  <c r="CX13" i="7"/>
  <c r="KE13" i="7"/>
  <c r="MO13" i="7" s="1"/>
  <c r="GP13" i="7"/>
  <c r="LK14" i="7"/>
  <c r="NU14" i="7" s="1"/>
  <c r="HV14" i="7"/>
  <c r="EF14" i="7"/>
  <c r="CX14" i="7"/>
  <c r="KE14" i="7"/>
  <c r="MO14" i="7" s="1"/>
  <c r="GP14" i="7"/>
  <c r="LK15" i="7"/>
  <c r="NU15" i="7" s="1"/>
  <c r="HV15" i="7"/>
  <c r="EF15" i="7"/>
  <c r="CX15" i="7"/>
  <c r="KE15" i="7"/>
  <c r="MO15" i="7" s="1"/>
  <c r="GP15" i="7"/>
  <c r="LK16" i="7"/>
  <c r="NU16" i="7" s="1"/>
  <c r="HV16" i="7"/>
  <c r="EF16" i="7"/>
  <c r="CX16" i="7"/>
  <c r="KE16" i="7"/>
  <c r="MO16" i="7" s="1"/>
  <c r="GP16" i="7"/>
  <c r="LK17" i="7"/>
  <c r="NU17" i="7" s="1"/>
  <c r="HV17" i="7"/>
  <c r="EF17" i="7"/>
  <c r="CX17" i="7"/>
  <c r="KE17" i="7"/>
  <c r="MO17" i="7" s="1"/>
  <c r="GP17" i="7"/>
  <c r="LK18" i="7"/>
  <c r="NU18" i="7" s="1"/>
  <c r="HV18" i="7"/>
  <c r="EF18" i="7"/>
  <c r="CX18" i="7"/>
  <c r="KE18" i="7"/>
  <c r="MO18" i="7" s="1"/>
  <c r="GP18" i="7"/>
  <c r="LK19" i="7"/>
  <c r="NU19" i="7" s="1"/>
  <c r="HV19" i="7"/>
  <c r="EF19" i="7"/>
  <c r="CX19" i="7"/>
  <c r="KE19" i="7"/>
  <c r="MO19" i="7" s="1"/>
  <c r="GP19" i="7"/>
  <c r="LK20" i="7"/>
  <c r="NU20" i="7" s="1"/>
  <c r="HV20" i="7"/>
  <c r="EF20" i="7"/>
  <c r="CX20" i="7"/>
  <c r="KE20" i="7"/>
  <c r="MO20" i="7" s="1"/>
  <c r="GP20" i="7"/>
  <c r="LK21" i="7"/>
  <c r="NU21" i="7" s="1"/>
  <c r="HV21" i="7"/>
  <c r="EF21" i="7"/>
  <c r="CX21" i="7"/>
  <c r="KE21" i="7"/>
  <c r="MO21" i="7" s="1"/>
  <c r="GP21" i="7"/>
  <c r="LK22" i="7"/>
  <c r="NU22" i="7" s="1"/>
  <c r="HV22" i="7"/>
  <c r="FK22" i="7"/>
  <c r="EF22" i="7"/>
  <c r="CY22" i="7"/>
  <c r="KE22" i="7"/>
  <c r="MO22" i="7" s="1"/>
  <c r="GP22" i="7"/>
  <c r="LK23" i="7"/>
  <c r="NU23" i="7" s="1"/>
  <c r="HV23" i="7"/>
  <c r="EF23" i="7"/>
  <c r="CX23" i="7"/>
  <c r="KE23" i="7"/>
  <c r="MO23" i="7" s="1"/>
  <c r="GP23" i="7"/>
  <c r="LK24" i="7"/>
  <c r="NU24" i="7" s="1"/>
  <c r="HV24" i="7"/>
  <c r="EF24" i="7"/>
  <c r="CX24" i="7"/>
  <c r="KE24" i="7"/>
  <c r="MO24" i="7" s="1"/>
  <c r="GP24" i="7"/>
  <c r="LK25" i="7"/>
  <c r="NU25" i="7" s="1"/>
  <c r="HV25" i="7"/>
  <c r="EF25" i="7"/>
  <c r="CX25" i="7"/>
  <c r="T24" i="8"/>
  <c r="U23" i="8"/>
  <c r="KE25" i="7"/>
  <c r="MO25" i="7" s="1"/>
  <c r="GP25" i="7"/>
  <c r="LK26" i="7"/>
  <c r="NU26" i="7" s="1"/>
  <c r="HV26" i="7"/>
  <c r="EF26" i="7"/>
  <c r="CX26" i="7"/>
  <c r="KE26" i="7"/>
  <c r="MO26" i="7" s="1"/>
  <c r="GP26" i="7"/>
  <c r="AB17" i="8"/>
  <c r="AB18" i="8" s="1"/>
  <c r="Y5" i="8" l="1"/>
  <c r="Y6" i="8" s="1"/>
  <c r="CZ28" i="6"/>
  <c r="AC17" i="8"/>
  <c r="AC18" i="8" s="1"/>
  <c r="KF26" i="7"/>
  <c r="MP26" i="7" s="1"/>
  <c r="OZ26" i="7" s="1"/>
  <c r="GQ26" i="7"/>
  <c r="IZ26" i="7"/>
  <c r="OY26" i="7"/>
  <c r="FK26" i="7"/>
  <c r="CY26" i="7"/>
  <c r="FL26" i="7"/>
  <c r="EG26" i="7"/>
  <c r="LL26" i="7"/>
  <c r="NV26" i="7" s="1"/>
  <c r="JA26" i="7"/>
  <c r="HW26" i="7"/>
  <c r="KF25" i="7"/>
  <c r="MP25" i="7" s="1"/>
  <c r="OZ25" i="7" s="1"/>
  <c r="GQ25" i="7"/>
  <c r="HU30" i="7"/>
  <c r="HU31" i="7" s="1"/>
  <c r="IZ25" i="7"/>
  <c r="IZ30" i="7" s="1"/>
  <c r="OY25" i="7"/>
  <c r="U24" i="8"/>
  <c r="V23" i="8"/>
  <c r="FK25" i="7"/>
  <c r="CY25" i="7"/>
  <c r="FL25" i="7"/>
  <c r="EG25" i="7"/>
  <c r="HV30" i="7"/>
  <c r="HV31" i="7" s="1"/>
  <c r="LL25" i="7"/>
  <c r="NV25" i="7" s="1"/>
  <c r="JA25" i="7"/>
  <c r="JA30" i="7" s="1"/>
  <c r="HW25" i="7"/>
  <c r="KF24" i="7"/>
  <c r="MP24" i="7" s="1"/>
  <c r="OZ24" i="7" s="1"/>
  <c r="GQ24" i="7"/>
  <c r="IZ24" i="7"/>
  <c r="OY24" i="7"/>
  <c r="FK24" i="7"/>
  <c r="CY24" i="7"/>
  <c r="FL24" i="7"/>
  <c r="EG24" i="7"/>
  <c r="LL24" i="7"/>
  <c r="NV24" i="7" s="1"/>
  <c r="JA24" i="7"/>
  <c r="HW24" i="7"/>
  <c r="KF23" i="7"/>
  <c r="MP23" i="7" s="1"/>
  <c r="OZ23" i="7" s="1"/>
  <c r="GQ23" i="7"/>
  <c r="IZ23" i="7"/>
  <c r="OY23" i="7"/>
  <c r="FK23" i="7"/>
  <c r="CY23" i="7"/>
  <c r="FL23" i="7"/>
  <c r="EG23" i="7"/>
  <c r="LL23" i="7"/>
  <c r="NV23" i="7" s="1"/>
  <c r="JA23" i="7"/>
  <c r="HW23" i="7"/>
  <c r="KF22" i="7"/>
  <c r="MP22" i="7" s="1"/>
  <c r="OZ22" i="7" s="1"/>
  <c r="GQ22" i="7"/>
  <c r="IZ22" i="7"/>
  <c r="OY22" i="7"/>
  <c r="CZ22" i="7"/>
  <c r="FL22" i="7"/>
  <c r="EG22" i="7"/>
  <c r="LL22" i="7"/>
  <c r="NV22" i="7" s="1"/>
  <c r="JA22" i="7"/>
  <c r="HW22" i="7"/>
  <c r="KF21" i="7"/>
  <c r="MP21" i="7" s="1"/>
  <c r="OZ21" i="7" s="1"/>
  <c r="GQ21" i="7"/>
  <c r="IZ21" i="7"/>
  <c r="OY21" i="7"/>
  <c r="FK21" i="7"/>
  <c r="CY21" i="7"/>
  <c r="FL21" i="7"/>
  <c r="EG21" i="7"/>
  <c r="LL21" i="7"/>
  <c r="NV21" i="7" s="1"/>
  <c r="JA21" i="7"/>
  <c r="HW21" i="7"/>
  <c r="KF20" i="7"/>
  <c r="MP20" i="7" s="1"/>
  <c r="OZ20" i="7" s="1"/>
  <c r="GQ20" i="7"/>
  <c r="IZ20" i="7"/>
  <c r="OY20" i="7"/>
  <c r="FK20" i="7"/>
  <c r="CY20" i="7"/>
  <c r="FL20" i="7"/>
  <c r="EG20" i="7"/>
  <c r="LL20" i="7"/>
  <c r="NV20" i="7" s="1"/>
  <c r="JA20" i="7"/>
  <c r="HW20" i="7"/>
  <c r="KF19" i="7"/>
  <c r="MP19" i="7" s="1"/>
  <c r="OZ19" i="7" s="1"/>
  <c r="GQ19" i="7"/>
  <c r="IZ19" i="7"/>
  <c r="OY19" i="7"/>
  <c r="FK19" i="7"/>
  <c r="CY19" i="7"/>
  <c r="FL19" i="7"/>
  <c r="EG19" i="7"/>
  <c r="LL19" i="7"/>
  <c r="NV19" i="7" s="1"/>
  <c r="JA19" i="7"/>
  <c r="HW19" i="7"/>
  <c r="KF18" i="7"/>
  <c r="MP18" i="7" s="1"/>
  <c r="OZ18" i="7" s="1"/>
  <c r="GQ18" i="7"/>
  <c r="IZ18" i="7"/>
  <c r="OY18" i="7"/>
  <c r="FK18" i="7"/>
  <c r="CY18" i="7"/>
  <c r="FL18" i="7"/>
  <c r="EG18" i="7"/>
  <c r="LL18" i="7"/>
  <c r="NV18" i="7" s="1"/>
  <c r="JA18" i="7"/>
  <c r="HW18" i="7"/>
  <c r="KF17" i="7"/>
  <c r="MP17" i="7" s="1"/>
  <c r="OZ17" i="7" s="1"/>
  <c r="GQ17" i="7"/>
  <c r="IZ17" i="7"/>
  <c r="OY17" i="7"/>
  <c r="FK17" i="7"/>
  <c r="CY17" i="7"/>
  <c r="FL17" i="7"/>
  <c r="EG17" i="7"/>
  <c r="LL17" i="7"/>
  <c r="NV17" i="7" s="1"/>
  <c r="JA17" i="7"/>
  <c r="HW17" i="7"/>
  <c r="KF16" i="7"/>
  <c r="MP16" i="7" s="1"/>
  <c r="OZ16" i="7" s="1"/>
  <c r="GQ16" i="7"/>
  <c r="IZ16" i="7"/>
  <c r="OY16" i="7"/>
  <c r="FK16" i="7"/>
  <c r="CY16" i="7"/>
  <c r="FL16" i="7"/>
  <c r="EG16" i="7"/>
  <c r="LL16" i="7"/>
  <c r="NV16" i="7" s="1"/>
  <c r="JA16" i="7"/>
  <c r="HW16" i="7"/>
  <c r="KF15" i="7"/>
  <c r="MP15" i="7" s="1"/>
  <c r="OZ15" i="7" s="1"/>
  <c r="GQ15" i="7"/>
  <c r="IZ15" i="7"/>
  <c r="OY15" i="7"/>
  <c r="FK15" i="7"/>
  <c r="CY15" i="7"/>
  <c r="FL15" i="7"/>
  <c r="EG15" i="7"/>
  <c r="LL15" i="7"/>
  <c r="NV15" i="7" s="1"/>
  <c r="JA15" i="7"/>
  <c r="HW15" i="7"/>
  <c r="KF14" i="7"/>
  <c r="MP14" i="7" s="1"/>
  <c r="OZ14" i="7" s="1"/>
  <c r="GQ14" i="7"/>
  <c r="IZ14" i="7"/>
  <c r="OY14" i="7"/>
  <c r="FK14" i="7"/>
  <c r="CY14" i="7"/>
  <c r="FL14" i="7"/>
  <c r="EG14" i="7"/>
  <c r="LL14" i="7"/>
  <c r="NV14" i="7" s="1"/>
  <c r="JA14" i="7"/>
  <c r="HW14" i="7"/>
  <c r="KF13" i="7"/>
  <c r="MP13" i="7" s="1"/>
  <c r="OZ13" i="7" s="1"/>
  <c r="GQ13" i="7"/>
  <c r="IZ13" i="7"/>
  <c r="OY13" i="7"/>
  <c r="FK13" i="7"/>
  <c r="CY13" i="7"/>
  <c r="FL13" i="7"/>
  <c r="EG13" i="7"/>
  <c r="LL13" i="7"/>
  <c r="NV13" i="7" s="1"/>
  <c r="JA13" i="7"/>
  <c r="HW13" i="7"/>
  <c r="KF12" i="7"/>
  <c r="MP12" i="7" s="1"/>
  <c r="OZ12" i="7" s="1"/>
  <c r="GQ12" i="7"/>
  <c r="IZ12" i="7"/>
  <c r="OY12" i="7"/>
  <c r="FK12" i="7"/>
  <c r="CY12" i="7"/>
  <c r="FL12" i="7"/>
  <c r="EG12" i="7"/>
  <c r="LL12" i="7"/>
  <c r="NV12" i="7" s="1"/>
  <c r="JA12" i="7"/>
  <c r="HW12" i="7"/>
  <c r="KF11" i="7"/>
  <c r="MP11" i="7" s="1"/>
  <c r="OZ11" i="7" s="1"/>
  <c r="GQ11" i="7"/>
  <c r="IZ11" i="7"/>
  <c r="OY11" i="7"/>
  <c r="FK11" i="7"/>
  <c r="CY11" i="7"/>
  <c r="FL11" i="7"/>
  <c r="EG11" i="7"/>
  <c r="LL11" i="7"/>
  <c r="NV11" i="7" s="1"/>
  <c r="JA11" i="7"/>
  <c r="HW11" i="7"/>
  <c r="KF10" i="7"/>
  <c r="MP10" i="7" s="1"/>
  <c r="OZ10" i="7" s="1"/>
  <c r="GQ10" i="7"/>
  <c r="IZ10" i="7"/>
  <c r="OY10" i="7"/>
  <c r="FK10" i="7"/>
  <c r="CY10" i="7"/>
  <c r="FL10" i="7"/>
  <c r="EG10" i="7"/>
  <c r="LL10" i="7"/>
  <c r="NV10" i="7" s="1"/>
  <c r="JA10" i="7"/>
  <c r="HW10" i="7"/>
  <c r="KF9" i="7"/>
  <c r="MP9" i="7" s="1"/>
  <c r="OZ9" i="7" s="1"/>
  <c r="GQ9" i="7"/>
  <c r="IZ9" i="7"/>
  <c r="OY9" i="7"/>
  <c r="FK9" i="7"/>
  <c r="CY9" i="7"/>
  <c r="FL9" i="7"/>
  <c r="EG9" i="7"/>
  <c r="LL9" i="7"/>
  <c r="NV9" i="7" s="1"/>
  <c r="JA9" i="7"/>
  <c r="HW9" i="7"/>
  <c r="FL8" i="7"/>
  <c r="CZ8" i="7"/>
  <c r="KG8" i="7"/>
  <c r="MQ8" i="7" s="1"/>
  <c r="GR8" i="7"/>
  <c r="JA8" i="7"/>
  <c r="LM8" i="7"/>
  <c r="NW8" i="7" s="1"/>
  <c r="JB8" i="7"/>
  <c r="HX8" i="7"/>
  <c r="FM8" i="7"/>
  <c r="EH8" i="7"/>
  <c r="KF7" i="7"/>
  <c r="MP7" i="7" s="1"/>
  <c r="OZ7" i="7" s="1"/>
  <c r="GQ7" i="7"/>
  <c r="IZ7" i="7"/>
  <c r="OY7" i="7"/>
  <c r="FK7" i="7"/>
  <c r="CY7" i="7"/>
  <c r="FL7" i="7"/>
  <c r="EG7" i="7"/>
  <c r="LL7" i="7"/>
  <c r="NV7" i="7" s="1"/>
  <c r="JA7" i="7"/>
  <c r="HW7" i="7"/>
  <c r="FL6" i="7"/>
  <c r="CZ6" i="7"/>
  <c r="KG6" i="7"/>
  <c r="MQ6" i="7" s="1"/>
  <c r="GR6" i="7"/>
  <c r="JA6" i="7"/>
  <c r="LM6" i="7"/>
  <c r="NW6" i="7" s="1"/>
  <c r="JB6" i="7"/>
  <c r="HX6" i="7"/>
  <c r="FM6" i="7"/>
  <c r="EH6" i="7"/>
  <c r="KF5" i="7"/>
  <c r="MP5" i="7" s="1"/>
  <c r="OZ5" i="7" s="1"/>
  <c r="GQ5" i="7"/>
  <c r="IZ5" i="7"/>
  <c r="OY5" i="7"/>
  <c r="FK5" i="7"/>
  <c r="CY5" i="7"/>
  <c r="FL5" i="7"/>
  <c r="EG5" i="7"/>
  <c r="LL5" i="7"/>
  <c r="NV5" i="7" s="1"/>
  <c r="JA5" i="7"/>
  <c r="HW5" i="7"/>
  <c r="KF4" i="7"/>
  <c r="MP4" i="7" s="1"/>
  <c r="OZ4" i="7" s="1"/>
  <c r="GQ4" i="7"/>
  <c r="IZ4" i="7"/>
  <c r="OY4" i="7"/>
  <c r="FK4" i="7"/>
  <c r="CY4" i="7"/>
  <c r="FL4" i="7"/>
  <c r="EG4" i="7"/>
  <c r="LL4" i="7"/>
  <c r="NV4" i="7" s="1"/>
  <c r="JA4" i="7"/>
  <c r="HW4" i="7"/>
  <c r="W11" i="8"/>
  <c r="W12" i="8" s="1"/>
  <c r="W22" i="8"/>
  <c r="OX27" i="7"/>
  <c r="GP27" i="7"/>
  <c r="KF3" i="7"/>
  <c r="MP3" i="7" s="1"/>
  <c r="GQ3" i="7"/>
  <c r="IZ3" i="7"/>
  <c r="IZ27" i="7" s="1"/>
  <c r="MO27" i="7"/>
  <c r="OY3" i="7"/>
  <c r="X22" i="8"/>
  <c r="IZ28" i="7"/>
  <c r="CX27" i="7"/>
  <c r="FK3" i="7"/>
  <c r="CY3" i="7"/>
  <c r="FL3" i="7"/>
  <c r="FL27" i="7" s="1"/>
  <c r="EG3" i="7"/>
  <c r="HV27" i="7"/>
  <c r="LL3" i="7"/>
  <c r="NV3" i="7" s="1"/>
  <c r="JA3" i="7"/>
  <c r="JA27" i="7" s="1"/>
  <c r="HW3" i="7"/>
  <c r="NU27" i="7"/>
  <c r="EL26" i="6"/>
  <c r="IB26" i="6"/>
  <c r="GT26" i="6"/>
  <c r="JC26" i="6"/>
  <c r="FN26" i="6"/>
  <c r="DB26" i="6"/>
  <c r="EL25" i="6"/>
  <c r="IB25" i="6"/>
  <c r="GT25" i="6"/>
  <c r="JC25" i="6"/>
  <c r="FN25" i="6"/>
  <c r="DB25" i="6"/>
  <c r="EL24" i="6"/>
  <c r="IB24" i="6"/>
  <c r="GT24" i="6"/>
  <c r="JC24" i="6"/>
  <c r="FN24" i="6"/>
  <c r="DB24" i="6"/>
  <c r="EL23" i="6"/>
  <c r="IB23" i="6"/>
  <c r="GT23" i="6"/>
  <c r="JC23" i="6"/>
  <c r="FN23" i="6"/>
  <c r="DB23" i="6"/>
  <c r="EL22" i="6"/>
  <c r="IB22" i="6"/>
  <c r="GT22" i="6"/>
  <c r="JC22" i="6"/>
  <c r="FN22" i="6"/>
  <c r="DB22" i="6"/>
  <c r="EL21" i="6"/>
  <c r="IB21" i="6"/>
  <c r="GT21" i="6"/>
  <c r="JC21" i="6"/>
  <c r="FN21" i="6"/>
  <c r="DB21" i="6"/>
  <c r="EL20" i="6"/>
  <c r="IB20" i="6"/>
  <c r="GT20" i="6"/>
  <c r="JC20" i="6"/>
  <c r="FN20" i="6"/>
  <c r="DB20" i="6"/>
  <c r="EL19" i="6"/>
  <c r="IB19" i="6"/>
  <c r="GT19" i="6"/>
  <c r="JC19" i="6"/>
  <c r="FN19" i="6"/>
  <c r="DB19" i="6"/>
  <c r="EL18" i="6"/>
  <c r="IB18" i="6"/>
  <c r="GT18" i="6"/>
  <c r="JC18" i="6"/>
  <c r="FN18" i="6"/>
  <c r="DB18" i="6"/>
  <c r="EL17" i="6"/>
  <c r="IB17" i="6"/>
  <c r="GT17" i="6"/>
  <c r="JC17" i="6"/>
  <c r="FN17" i="6"/>
  <c r="DB17" i="6"/>
  <c r="EL16" i="6"/>
  <c r="IB16" i="6"/>
  <c r="GT16" i="6"/>
  <c r="JC16" i="6"/>
  <c r="FN16" i="6"/>
  <c r="DB16" i="6"/>
  <c r="EL15" i="6"/>
  <c r="IB15" i="6"/>
  <c r="GT15" i="6"/>
  <c r="JC15" i="6"/>
  <c r="FN15" i="6"/>
  <c r="DB15" i="6"/>
  <c r="EL14" i="6"/>
  <c r="IB14" i="6"/>
  <c r="GT14" i="6"/>
  <c r="JC14" i="6"/>
  <c r="FN14" i="6"/>
  <c r="DB14" i="6"/>
  <c r="EL13" i="6"/>
  <c r="IB13" i="6"/>
  <c r="GT13" i="6"/>
  <c r="JC13" i="6"/>
  <c r="FN13" i="6"/>
  <c r="DB13" i="6"/>
  <c r="EL12" i="6"/>
  <c r="IB12" i="6"/>
  <c r="GT12" i="6"/>
  <c r="JC12" i="6"/>
  <c r="FN12" i="6"/>
  <c r="DB12" i="6"/>
  <c r="EL11" i="6"/>
  <c r="IB11" i="6"/>
  <c r="GT11" i="6"/>
  <c r="JC11" i="6"/>
  <c r="FN11" i="6"/>
  <c r="DB11" i="6"/>
  <c r="EL10" i="6"/>
  <c r="IB10" i="6"/>
  <c r="GT10" i="6"/>
  <c r="JC10" i="6"/>
  <c r="FN10" i="6"/>
  <c r="DB10" i="6"/>
  <c r="EL9" i="6"/>
  <c r="IB9" i="6"/>
  <c r="GT9" i="6"/>
  <c r="JC9" i="6"/>
  <c r="FN9" i="6"/>
  <c r="DB9" i="6"/>
  <c r="EL8" i="6"/>
  <c r="IB8" i="6"/>
  <c r="FO8" i="6"/>
  <c r="DC8" i="6"/>
  <c r="GU8" i="6"/>
  <c r="JD8" i="6"/>
  <c r="EL7" i="6"/>
  <c r="IB7" i="6"/>
  <c r="GT7" i="6"/>
  <c r="JC7" i="6"/>
  <c r="FN7" i="6"/>
  <c r="DB7" i="6"/>
  <c r="EL6" i="6"/>
  <c r="IB6" i="6"/>
  <c r="FO6" i="6"/>
  <c r="DC6" i="6"/>
  <c r="GU6" i="6"/>
  <c r="JD6" i="6"/>
  <c r="EL5" i="6"/>
  <c r="IB5" i="6"/>
  <c r="GT5" i="6"/>
  <c r="JC5" i="6"/>
  <c r="FN5" i="6"/>
  <c r="DB5" i="6"/>
  <c r="EL4" i="6"/>
  <c r="IB4" i="6"/>
  <c r="GT4" i="6"/>
  <c r="JC4" i="6"/>
  <c r="FN4" i="6"/>
  <c r="DB4" i="6"/>
  <c r="HZ27" i="6"/>
  <c r="IA3" i="6"/>
  <c r="EJ27" i="6"/>
  <c r="EJ28" i="6" s="1"/>
  <c r="EK3" i="6"/>
  <c r="EL3" i="6" s="1"/>
  <c r="JB27" i="6"/>
  <c r="GS27" i="6"/>
  <c r="GT3" i="6"/>
  <c r="JC3" i="6"/>
  <c r="Z4" i="8"/>
  <c r="FL28" i="6"/>
  <c r="DA27" i="6"/>
  <c r="FN3" i="6"/>
  <c r="DB3" i="6"/>
  <c r="FM27" i="6"/>
  <c r="AA4" i="8" s="1"/>
  <c r="X11" i="8" l="1"/>
  <c r="X12" i="8" s="1"/>
  <c r="JC27" i="6"/>
  <c r="DB27" i="6"/>
  <c r="AQ31" i="8" s="1"/>
  <c r="AQ32" i="8" s="1"/>
  <c r="FO3" i="6"/>
  <c r="DC3" i="6"/>
  <c r="FN27" i="6"/>
  <c r="AB4" i="8" s="1"/>
  <c r="AP31" i="8"/>
  <c r="AP32" i="8" s="1"/>
  <c r="DA28" i="6"/>
  <c r="DB28" i="6" s="1"/>
  <c r="FM28" i="6"/>
  <c r="Z5" i="8"/>
  <c r="GT27" i="6"/>
  <c r="GU3" i="6"/>
  <c r="JD3" i="6"/>
  <c r="EK27" i="6"/>
  <c r="EK28" i="6" s="1"/>
  <c r="EL27" i="6"/>
  <c r="IA27" i="6"/>
  <c r="IB3" i="6"/>
  <c r="FO4" i="6"/>
  <c r="DC4" i="6"/>
  <c r="GU4" i="6"/>
  <c r="JD4" i="6"/>
  <c r="FO5" i="6"/>
  <c r="DC5" i="6"/>
  <c r="GU5" i="6"/>
  <c r="JD5" i="6"/>
  <c r="GV6" i="6"/>
  <c r="JE6" i="6"/>
  <c r="FP6" i="6"/>
  <c r="DD6" i="6"/>
  <c r="DF6" i="6" s="1"/>
  <c r="FO7" i="6"/>
  <c r="DC7" i="6"/>
  <c r="GU7" i="6"/>
  <c r="JD7" i="6"/>
  <c r="GV8" i="6"/>
  <c r="JE8" i="6"/>
  <c r="FP8" i="6"/>
  <c r="DD8" i="6"/>
  <c r="DF8" i="6" s="1"/>
  <c r="FO9" i="6"/>
  <c r="DC9" i="6"/>
  <c r="GU9" i="6"/>
  <c r="JD9" i="6"/>
  <c r="FO10" i="6"/>
  <c r="DC10" i="6"/>
  <c r="GU10" i="6"/>
  <c r="JD10" i="6"/>
  <c r="FO11" i="6"/>
  <c r="DC11" i="6"/>
  <c r="GU11" i="6"/>
  <c r="JD11" i="6"/>
  <c r="FO12" i="6"/>
  <c r="DC12" i="6"/>
  <c r="GU12" i="6"/>
  <c r="JD12" i="6"/>
  <c r="FO13" i="6"/>
  <c r="DC13" i="6"/>
  <c r="GU13" i="6"/>
  <c r="JD13" i="6"/>
  <c r="FO14" i="6"/>
  <c r="DC14" i="6"/>
  <c r="GU14" i="6"/>
  <c r="JD14" i="6"/>
  <c r="FO15" i="6"/>
  <c r="DC15" i="6"/>
  <c r="GU15" i="6"/>
  <c r="JD15" i="6"/>
  <c r="FO16" i="6"/>
  <c r="DC16" i="6"/>
  <c r="GU16" i="6"/>
  <c r="JD16" i="6"/>
  <c r="FO17" i="6"/>
  <c r="DC17" i="6"/>
  <c r="GU17" i="6"/>
  <c r="JD17" i="6"/>
  <c r="FO18" i="6"/>
  <c r="DC18" i="6"/>
  <c r="GU18" i="6"/>
  <c r="JD18" i="6"/>
  <c r="FO19" i="6"/>
  <c r="DC19" i="6"/>
  <c r="GU19" i="6"/>
  <c r="JD19" i="6"/>
  <c r="FO20" i="6"/>
  <c r="DC20" i="6"/>
  <c r="GU20" i="6"/>
  <c r="JD20" i="6"/>
  <c r="FO21" i="6"/>
  <c r="DC21" i="6"/>
  <c r="GU21" i="6"/>
  <c r="JD21" i="6"/>
  <c r="FO22" i="6"/>
  <c r="DC22" i="6"/>
  <c r="GU22" i="6"/>
  <c r="JD22" i="6"/>
  <c r="FO23" i="6"/>
  <c r="DC23" i="6"/>
  <c r="GU23" i="6"/>
  <c r="JD23" i="6"/>
  <c r="FO24" i="6"/>
  <c r="DC24" i="6"/>
  <c r="GU24" i="6"/>
  <c r="JD24" i="6"/>
  <c r="FO25" i="6"/>
  <c r="DC25" i="6"/>
  <c r="GU25" i="6"/>
  <c r="JD25" i="6"/>
  <c r="FO26" i="6"/>
  <c r="DC26" i="6"/>
  <c r="GU26" i="6"/>
  <c r="JD26" i="6"/>
  <c r="HW27" i="7"/>
  <c r="LM3" i="7"/>
  <c r="NW3" i="7" s="1"/>
  <c r="HX3" i="7"/>
  <c r="NV27" i="7"/>
  <c r="EH3" i="7"/>
  <c r="CY27" i="7"/>
  <c r="CZ3" i="7"/>
  <c r="FK27" i="7"/>
  <c r="JA28" i="7"/>
  <c r="OY27" i="7"/>
  <c r="Z10" i="8" s="1"/>
  <c r="GQ27" i="7"/>
  <c r="KG3" i="7"/>
  <c r="MQ3" i="7" s="1"/>
  <c r="GR3" i="7"/>
  <c r="MP27" i="7"/>
  <c r="OZ3" i="7"/>
  <c r="Y10" i="8"/>
  <c r="OX28" i="7"/>
  <c r="OY28" i="7" s="1"/>
  <c r="LM4" i="7"/>
  <c r="NW4" i="7" s="1"/>
  <c r="HX4" i="7"/>
  <c r="EH4" i="7"/>
  <c r="CZ4" i="7"/>
  <c r="KG4" i="7"/>
  <c r="MQ4" i="7" s="1"/>
  <c r="GR4" i="7"/>
  <c r="LM5" i="7"/>
  <c r="NW5" i="7" s="1"/>
  <c r="HX5" i="7"/>
  <c r="EH5" i="7"/>
  <c r="CZ5" i="7"/>
  <c r="KG5" i="7"/>
  <c r="MQ5" i="7" s="1"/>
  <c r="GR5" i="7"/>
  <c r="EI6" i="7"/>
  <c r="LN6" i="7"/>
  <c r="NX6" i="7" s="1"/>
  <c r="HY6" i="7"/>
  <c r="KH6" i="7"/>
  <c r="MR6" i="7" s="1"/>
  <c r="PB6" i="7" s="1"/>
  <c r="GS6" i="7"/>
  <c r="PA6" i="7"/>
  <c r="DA6" i="7"/>
  <c r="LM7" i="7"/>
  <c r="NW7" i="7" s="1"/>
  <c r="HX7" i="7"/>
  <c r="EH7" i="7"/>
  <c r="CZ7" i="7"/>
  <c r="KG7" i="7"/>
  <c r="MQ7" i="7" s="1"/>
  <c r="GR7" i="7"/>
  <c r="EI8" i="7"/>
  <c r="LN8" i="7"/>
  <c r="NX8" i="7" s="1"/>
  <c r="HY8" i="7"/>
  <c r="KH8" i="7"/>
  <c r="MR8" i="7" s="1"/>
  <c r="PB8" i="7" s="1"/>
  <c r="GS8" i="7"/>
  <c r="PA8" i="7"/>
  <c r="DA8" i="7"/>
  <c r="LM9" i="7"/>
  <c r="NW9" i="7" s="1"/>
  <c r="HX9" i="7"/>
  <c r="EH9" i="7"/>
  <c r="CZ9" i="7"/>
  <c r="KG9" i="7"/>
  <c r="MQ9" i="7" s="1"/>
  <c r="GR9" i="7"/>
  <c r="LM10" i="7"/>
  <c r="NW10" i="7" s="1"/>
  <c r="HX10" i="7"/>
  <c r="EH10" i="7"/>
  <c r="CZ10" i="7"/>
  <c r="KG10" i="7"/>
  <c r="MQ10" i="7" s="1"/>
  <c r="GR10" i="7"/>
  <c r="LM11" i="7"/>
  <c r="NW11" i="7" s="1"/>
  <c r="HX11" i="7"/>
  <c r="EH11" i="7"/>
  <c r="CZ11" i="7"/>
  <c r="KG11" i="7"/>
  <c r="MQ11" i="7" s="1"/>
  <c r="GR11" i="7"/>
  <c r="LM12" i="7"/>
  <c r="NW12" i="7" s="1"/>
  <c r="HX12" i="7"/>
  <c r="EH12" i="7"/>
  <c r="CZ12" i="7"/>
  <c r="KG12" i="7"/>
  <c r="MQ12" i="7" s="1"/>
  <c r="GR12" i="7"/>
  <c r="LM13" i="7"/>
  <c r="NW13" i="7" s="1"/>
  <c r="HX13" i="7"/>
  <c r="EH13" i="7"/>
  <c r="CZ13" i="7"/>
  <c r="KG13" i="7"/>
  <c r="MQ13" i="7" s="1"/>
  <c r="GR13" i="7"/>
  <c r="LM14" i="7"/>
  <c r="NW14" i="7" s="1"/>
  <c r="HX14" i="7"/>
  <c r="EH14" i="7"/>
  <c r="CZ14" i="7"/>
  <c r="KG14" i="7"/>
  <c r="MQ14" i="7" s="1"/>
  <c r="GR14" i="7"/>
  <c r="LM15" i="7"/>
  <c r="NW15" i="7" s="1"/>
  <c r="HX15" i="7"/>
  <c r="EH15" i="7"/>
  <c r="CZ15" i="7"/>
  <c r="KG15" i="7"/>
  <c r="MQ15" i="7" s="1"/>
  <c r="GR15" i="7"/>
  <c r="LM16" i="7"/>
  <c r="NW16" i="7" s="1"/>
  <c r="HX16" i="7"/>
  <c r="EH16" i="7"/>
  <c r="CZ16" i="7"/>
  <c r="KG16" i="7"/>
  <c r="MQ16" i="7" s="1"/>
  <c r="GR16" i="7"/>
  <c r="LM17" i="7"/>
  <c r="NW17" i="7" s="1"/>
  <c r="HX17" i="7"/>
  <c r="EH17" i="7"/>
  <c r="CZ17" i="7"/>
  <c r="KG17" i="7"/>
  <c r="MQ17" i="7" s="1"/>
  <c r="GR17" i="7"/>
  <c r="LM18" i="7"/>
  <c r="NW18" i="7" s="1"/>
  <c r="HX18" i="7"/>
  <c r="EH18" i="7"/>
  <c r="CZ18" i="7"/>
  <c r="KG18" i="7"/>
  <c r="MQ18" i="7" s="1"/>
  <c r="GR18" i="7"/>
  <c r="LM19" i="7"/>
  <c r="NW19" i="7" s="1"/>
  <c r="HX19" i="7"/>
  <c r="EH19" i="7"/>
  <c r="CZ19" i="7"/>
  <c r="KG19" i="7"/>
  <c r="MQ19" i="7" s="1"/>
  <c r="GR19" i="7"/>
  <c r="LM20" i="7"/>
  <c r="NW20" i="7" s="1"/>
  <c r="HX20" i="7"/>
  <c r="EH20" i="7"/>
  <c r="CZ20" i="7"/>
  <c r="KG20" i="7"/>
  <c r="MQ20" i="7" s="1"/>
  <c r="GR20" i="7"/>
  <c r="LM21" i="7"/>
  <c r="NW21" i="7" s="1"/>
  <c r="HX21" i="7"/>
  <c r="EH21" i="7"/>
  <c r="CZ21" i="7"/>
  <c r="KG21" i="7"/>
  <c r="MQ21" i="7" s="1"/>
  <c r="GR21" i="7"/>
  <c r="LM22" i="7"/>
  <c r="NW22" i="7" s="1"/>
  <c r="HX22" i="7"/>
  <c r="FM22" i="7"/>
  <c r="EH22" i="7"/>
  <c r="DA22" i="7"/>
  <c r="DB22" i="7" s="1"/>
  <c r="KG22" i="7"/>
  <c r="MQ22" i="7" s="1"/>
  <c r="GR22" i="7"/>
  <c r="LM23" i="7"/>
  <c r="NW23" i="7" s="1"/>
  <c r="HX23" i="7"/>
  <c r="EH23" i="7"/>
  <c r="CZ23" i="7"/>
  <c r="KG23" i="7"/>
  <c r="MQ23" i="7" s="1"/>
  <c r="GR23" i="7"/>
  <c r="LM24" i="7"/>
  <c r="NW24" i="7" s="1"/>
  <c r="HX24" i="7"/>
  <c r="EH24" i="7"/>
  <c r="CZ24" i="7"/>
  <c r="KG24" i="7"/>
  <c r="MQ24" i="7" s="1"/>
  <c r="GR24" i="7"/>
  <c r="LM25" i="7"/>
  <c r="NW25" i="7" s="1"/>
  <c r="HX25" i="7"/>
  <c r="EH25" i="7"/>
  <c r="CZ25" i="7"/>
  <c r="V24" i="8"/>
  <c r="W23" i="8"/>
  <c r="KG25" i="7"/>
  <c r="MQ25" i="7" s="1"/>
  <c r="GR25" i="7"/>
  <c r="LM26" i="7"/>
  <c r="NW26" i="7" s="1"/>
  <c r="HX26" i="7"/>
  <c r="EH26" i="7"/>
  <c r="CZ26" i="7"/>
  <c r="KG26" i="7"/>
  <c r="MQ26" i="7" s="1"/>
  <c r="GR26" i="7"/>
  <c r="AD17" i="8"/>
  <c r="FN28" i="6" l="1"/>
  <c r="AD18" i="8"/>
  <c r="AE17" i="8"/>
  <c r="AE18" i="8" s="1"/>
  <c r="KH26" i="7"/>
  <c r="MR26" i="7" s="1"/>
  <c r="PB26" i="7" s="1"/>
  <c r="GS26" i="7"/>
  <c r="JB26" i="7"/>
  <c r="PA26" i="7"/>
  <c r="FM26" i="7"/>
  <c r="DA26" i="7"/>
  <c r="DB26" i="7" s="1"/>
  <c r="FN26" i="7"/>
  <c r="EI26" i="7"/>
  <c r="LN26" i="7"/>
  <c r="NX26" i="7" s="1"/>
  <c r="JC26" i="7"/>
  <c r="HY26" i="7"/>
  <c r="KH25" i="7"/>
  <c r="MR25" i="7" s="1"/>
  <c r="PB25" i="7" s="1"/>
  <c r="GS25" i="7"/>
  <c r="HW30" i="7"/>
  <c r="HW31" i="7" s="1"/>
  <c r="JB25" i="7"/>
  <c r="JB30" i="7" s="1"/>
  <c r="PA25" i="7"/>
  <c r="W24" i="8"/>
  <c r="X23" i="8"/>
  <c r="FM25" i="7"/>
  <c r="DA25" i="7"/>
  <c r="DB25" i="7" s="1"/>
  <c r="FN25" i="7"/>
  <c r="EI25" i="7"/>
  <c r="HX30" i="7"/>
  <c r="HX31" i="7" s="1"/>
  <c r="LN25" i="7"/>
  <c r="NX25" i="7" s="1"/>
  <c r="JC25" i="7"/>
  <c r="JC30" i="7" s="1"/>
  <c r="HY25" i="7"/>
  <c r="KH24" i="7"/>
  <c r="MR24" i="7" s="1"/>
  <c r="PB24" i="7" s="1"/>
  <c r="GS24" i="7"/>
  <c r="JB24" i="7"/>
  <c r="PA24" i="7"/>
  <c r="FM24" i="7"/>
  <c r="DA24" i="7"/>
  <c r="DB24" i="7" s="1"/>
  <c r="FN24" i="7"/>
  <c r="EI24" i="7"/>
  <c r="LN24" i="7"/>
  <c r="NX24" i="7" s="1"/>
  <c r="JC24" i="7"/>
  <c r="HY24" i="7"/>
  <c r="KH23" i="7"/>
  <c r="MR23" i="7" s="1"/>
  <c r="PB23" i="7" s="1"/>
  <c r="GS23" i="7"/>
  <c r="JB23" i="7"/>
  <c r="PA23" i="7"/>
  <c r="FM23" i="7"/>
  <c r="DA23" i="7"/>
  <c r="DB23" i="7" s="1"/>
  <c r="FN23" i="7"/>
  <c r="EI23" i="7"/>
  <c r="LN23" i="7"/>
  <c r="NX23" i="7" s="1"/>
  <c r="JC23" i="7"/>
  <c r="HY23" i="7"/>
  <c r="KH22" i="7"/>
  <c r="MR22" i="7" s="1"/>
  <c r="PB22" i="7" s="1"/>
  <c r="GS22" i="7"/>
  <c r="JB22" i="7"/>
  <c r="PA22" i="7"/>
  <c r="FN22" i="7"/>
  <c r="EI22" i="7"/>
  <c r="LN22" i="7"/>
  <c r="NX22" i="7" s="1"/>
  <c r="JC22" i="7"/>
  <c r="HY22" i="7"/>
  <c r="KH21" i="7"/>
  <c r="MR21" i="7" s="1"/>
  <c r="PB21" i="7" s="1"/>
  <c r="GS21" i="7"/>
  <c r="JB21" i="7"/>
  <c r="PA21" i="7"/>
  <c r="FM21" i="7"/>
  <c r="DA21" i="7"/>
  <c r="DB21" i="7" s="1"/>
  <c r="FN21" i="7"/>
  <c r="EI21" i="7"/>
  <c r="LN21" i="7"/>
  <c r="NX21" i="7" s="1"/>
  <c r="JC21" i="7"/>
  <c r="HY21" i="7"/>
  <c r="KH20" i="7"/>
  <c r="MR20" i="7" s="1"/>
  <c r="PB20" i="7" s="1"/>
  <c r="GS20" i="7"/>
  <c r="JB20" i="7"/>
  <c r="PA20" i="7"/>
  <c r="FM20" i="7"/>
  <c r="DA20" i="7"/>
  <c r="DB20" i="7" s="1"/>
  <c r="FN20" i="7"/>
  <c r="EI20" i="7"/>
  <c r="LN20" i="7"/>
  <c r="NX20" i="7" s="1"/>
  <c r="JC20" i="7"/>
  <c r="HY20" i="7"/>
  <c r="KH19" i="7"/>
  <c r="MR19" i="7" s="1"/>
  <c r="PB19" i="7" s="1"/>
  <c r="GS19" i="7"/>
  <c r="JB19" i="7"/>
  <c r="PA19" i="7"/>
  <c r="FM19" i="7"/>
  <c r="DA19" i="7"/>
  <c r="DB19" i="7" s="1"/>
  <c r="FN19" i="7"/>
  <c r="EI19" i="7"/>
  <c r="LN19" i="7"/>
  <c r="NX19" i="7" s="1"/>
  <c r="JC19" i="7"/>
  <c r="HY19" i="7"/>
  <c r="KH18" i="7"/>
  <c r="MR18" i="7" s="1"/>
  <c r="PB18" i="7" s="1"/>
  <c r="GS18" i="7"/>
  <c r="JB18" i="7"/>
  <c r="PA18" i="7"/>
  <c r="FM18" i="7"/>
  <c r="DA18" i="7"/>
  <c r="DB18" i="7" s="1"/>
  <c r="FN18" i="7"/>
  <c r="EI18" i="7"/>
  <c r="LN18" i="7"/>
  <c r="NX18" i="7" s="1"/>
  <c r="JC18" i="7"/>
  <c r="HY18" i="7"/>
  <c r="KH17" i="7"/>
  <c r="MR17" i="7" s="1"/>
  <c r="PB17" i="7" s="1"/>
  <c r="GS17" i="7"/>
  <c r="JB17" i="7"/>
  <c r="PA17" i="7"/>
  <c r="FM17" i="7"/>
  <c r="DA17" i="7"/>
  <c r="DB17" i="7" s="1"/>
  <c r="FN17" i="7"/>
  <c r="EI17" i="7"/>
  <c r="LN17" i="7"/>
  <c r="NX17" i="7" s="1"/>
  <c r="JC17" i="7"/>
  <c r="HY17" i="7"/>
  <c r="KH16" i="7"/>
  <c r="MR16" i="7" s="1"/>
  <c r="PB16" i="7" s="1"/>
  <c r="GS16" i="7"/>
  <c r="JB16" i="7"/>
  <c r="PA16" i="7"/>
  <c r="FM16" i="7"/>
  <c r="DA16" i="7"/>
  <c r="DB16" i="7" s="1"/>
  <c r="FN16" i="7"/>
  <c r="EI16" i="7"/>
  <c r="LN16" i="7"/>
  <c r="NX16" i="7" s="1"/>
  <c r="JC16" i="7"/>
  <c r="HY16" i="7"/>
  <c r="KH15" i="7"/>
  <c r="MR15" i="7" s="1"/>
  <c r="PB15" i="7" s="1"/>
  <c r="GS15" i="7"/>
  <c r="JB15" i="7"/>
  <c r="PA15" i="7"/>
  <c r="FM15" i="7"/>
  <c r="DA15" i="7"/>
  <c r="DB15" i="7" s="1"/>
  <c r="FN15" i="7"/>
  <c r="EI15" i="7"/>
  <c r="LN15" i="7"/>
  <c r="NX15" i="7" s="1"/>
  <c r="JC15" i="7"/>
  <c r="HY15" i="7"/>
  <c r="KH14" i="7"/>
  <c r="MR14" i="7" s="1"/>
  <c r="PB14" i="7" s="1"/>
  <c r="GS14" i="7"/>
  <c r="JB14" i="7"/>
  <c r="PA14" i="7"/>
  <c r="FM14" i="7"/>
  <c r="DA14" i="7"/>
  <c r="DB14" i="7" s="1"/>
  <c r="FN14" i="7"/>
  <c r="EI14" i="7"/>
  <c r="LN14" i="7"/>
  <c r="NX14" i="7" s="1"/>
  <c r="JC14" i="7"/>
  <c r="HY14" i="7"/>
  <c r="KH13" i="7"/>
  <c r="MR13" i="7" s="1"/>
  <c r="PB13" i="7" s="1"/>
  <c r="GS13" i="7"/>
  <c r="JB13" i="7"/>
  <c r="PA13" i="7"/>
  <c r="FM13" i="7"/>
  <c r="DA13" i="7"/>
  <c r="DB13" i="7" s="1"/>
  <c r="FN13" i="7"/>
  <c r="EI13" i="7"/>
  <c r="LN13" i="7"/>
  <c r="NX13" i="7" s="1"/>
  <c r="JC13" i="7"/>
  <c r="HY13" i="7"/>
  <c r="KH12" i="7"/>
  <c r="MR12" i="7" s="1"/>
  <c r="PB12" i="7" s="1"/>
  <c r="GS12" i="7"/>
  <c r="JB12" i="7"/>
  <c r="PA12" i="7"/>
  <c r="FM12" i="7"/>
  <c r="DA12" i="7"/>
  <c r="DB12" i="7" s="1"/>
  <c r="FN12" i="7"/>
  <c r="EI12" i="7"/>
  <c r="LN12" i="7"/>
  <c r="NX12" i="7" s="1"/>
  <c r="JC12" i="7"/>
  <c r="HY12" i="7"/>
  <c r="KH11" i="7"/>
  <c r="MR11" i="7" s="1"/>
  <c r="PB11" i="7" s="1"/>
  <c r="GS11" i="7"/>
  <c r="JB11" i="7"/>
  <c r="PA11" i="7"/>
  <c r="FM11" i="7"/>
  <c r="DA11" i="7"/>
  <c r="DB11" i="7" s="1"/>
  <c r="FN11" i="7"/>
  <c r="EI11" i="7"/>
  <c r="LN11" i="7"/>
  <c r="NX11" i="7" s="1"/>
  <c r="JC11" i="7"/>
  <c r="HY11" i="7"/>
  <c r="KH10" i="7"/>
  <c r="MR10" i="7" s="1"/>
  <c r="PB10" i="7" s="1"/>
  <c r="GS10" i="7"/>
  <c r="JB10" i="7"/>
  <c r="PA10" i="7"/>
  <c r="FM10" i="7"/>
  <c r="DA10" i="7"/>
  <c r="DB10" i="7" s="1"/>
  <c r="FN10" i="7"/>
  <c r="EI10" i="7"/>
  <c r="LN10" i="7"/>
  <c r="NX10" i="7" s="1"/>
  <c r="JC10" i="7"/>
  <c r="HY10" i="7"/>
  <c r="KH9" i="7"/>
  <c r="MR9" i="7" s="1"/>
  <c r="PB9" i="7" s="1"/>
  <c r="GS9" i="7"/>
  <c r="JB9" i="7"/>
  <c r="PA9" i="7"/>
  <c r="FM9" i="7"/>
  <c r="DA9" i="7"/>
  <c r="DB9" i="7" s="1"/>
  <c r="FN9" i="7"/>
  <c r="EI9" i="7"/>
  <c r="LN9" i="7"/>
  <c r="NX9" i="7" s="1"/>
  <c r="JC9" i="7"/>
  <c r="HY9" i="7"/>
  <c r="FN8" i="7"/>
  <c r="DB8" i="7"/>
  <c r="KI8" i="7"/>
  <c r="MS8" i="7" s="1"/>
  <c r="GT8" i="7"/>
  <c r="KJ8" i="7" s="1"/>
  <c r="JC8" i="7"/>
  <c r="LO8" i="7"/>
  <c r="NY8" i="7" s="1"/>
  <c r="JD8" i="7"/>
  <c r="NZ8" i="7"/>
  <c r="KH7" i="7"/>
  <c r="MR7" i="7" s="1"/>
  <c r="PB7" i="7" s="1"/>
  <c r="GS7" i="7"/>
  <c r="JB7" i="7"/>
  <c r="PA7" i="7"/>
  <c r="FM7" i="7"/>
  <c r="DA7" i="7"/>
  <c r="DB7" i="7" s="1"/>
  <c r="FN7" i="7"/>
  <c r="EI7" i="7"/>
  <c r="LN7" i="7"/>
  <c r="NX7" i="7" s="1"/>
  <c r="JC7" i="7"/>
  <c r="HY7" i="7"/>
  <c r="FN6" i="7"/>
  <c r="DB6" i="7"/>
  <c r="KI6" i="7"/>
  <c r="MS6" i="7" s="1"/>
  <c r="GT6" i="7"/>
  <c r="KJ6" i="7" s="1"/>
  <c r="JC6" i="7"/>
  <c r="LO6" i="7"/>
  <c r="NY6" i="7" s="1"/>
  <c r="JD6" i="7"/>
  <c r="NZ6" i="7"/>
  <c r="KH5" i="7"/>
  <c r="MR5" i="7" s="1"/>
  <c r="PB5" i="7" s="1"/>
  <c r="GS5" i="7"/>
  <c r="JB5" i="7"/>
  <c r="PA5" i="7"/>
  <c r="FM5" i="7"/>
  <c r="DA5" i="7"/>
  <c r="DB5" i="7" s="1"/>
  <c r="FN5" i="7"/>
  <c r="EI5" i="7"/>
  <c r="LN5" i="7"/>
  <c r="NX5" i="7" s="1"/>
  <c r="JC5" i="7"/>
  <c r="HY5" i="7"/>
  <c r="KH4" i="7"/>
  <c r="MR4" i="7" s="1"/>
  <c r="PB4" i="7" s="1"/>
  <c r="GS4" i="7"/>
  <c r="JB4" i="7"/>
  <c r="PA4" i="7"/>
  <c r="FM4" i="7"/>
  <c r="DA4" i="7"/>
  <c r="DB4" i="7" s="1"/>
  <c r="FN4" i="7"/>
  <c r="EI4" i="7"/>
  <c r="LN4" i="7"/>
  <c r="NX4" i="7" s="1"/>
  <c r="JC4" i="7"/>
  <c r="HY4" i="7"/>
  <c r="Y11" i="8"/>
  <c r="Y12" i="8" s="1"/>
  <c r="Y22" i="8"/>
  <c r="OZ27" i="7"/>
  <c r="GR27" i="7"/>
  <c r="KH3" i="7"/>
  <c r="MR3" i="7" s="1"/>
  <c r="GS3" i="7"/>
  <c r="JB3" i="7"/>
  <c r="JB27" i="7" s="1"/>
  <c r="MQ27" i="7"/>
  <c r="PA3" i="7"/>
  <c r="Z22" i="8"/>
  <c r="JB28" i="7"/>
  <c r="CZ27" i="7"/>
  <c r="FM3" i="7"/>
  <c r="DA3" i="7"/>
  <c r="FN3" i="7"/>
  <c r="EI3" i="7"/>
  <c r="HX27" i="7"/>
  <c r="LN3" i="7"/>
  <c r="NX3" i="7" s="1"/>
  <c r="JC3" i="7"/>
  <c r="JC27" i="7" s="1"/>
  <c r="HY3" i="7"/>
  <c r="NW27" i="7"/>
  <c r="GV26" i="6"/>
  <c r="JE26" i="6"/>
  <c r="FP26" i="6"/>
  <c r="DD26" i="6"/>
  <c r="GV25" i="6"/>
  <c r="JE25" i="6"/>
  <c r="FP25" i="6"/>
  <c r="DD25" i="6"/>
  <c r="DF25" i="6" s="1"/>
  <c r="GV24" i="6"/>
  <c r="JE24" i="6"/>
  <c r="FP24" i="6"/>
  <c r="DD24" i="6"/>
  <c r="DF24" i="6" s="1"/>
  <c r="GV23" i="6"/>
  <c r="JE23" i="6"/>
  <c r="FP23" i="6"/>
  <c r="DD23" i="6"/>
  <c r="DF23" i="6" s="1"/>
  <c r="GV22" i="6"/>
  <c r="JE22" i="6"/>
  <c r="FP22" i="6"/>
  <c r="DD22" i="6"/>
  <c r="DF22" i="6" s="1"/>
  <c r="GV21" i="6"/>
  <c r="JE21" i="6"/>
  <c r="FP21" i="6"/>
  <c r="DD21" i="6"/>
  <c r="DF21" i="6" s="1"/>
  <c r="GV20" i="6"/>
  <c r="JE20" i="6"/>
  <c r="FP20" i="6"/>
  <c r="DD20" i="6"/>
  <c r="DF20" i="6" s="1"/>
  <c r="GV19" i="6"/>
  <c r="JE19" i="6"/>
  <c r="FP19" i="6"/>
  <c r="DD19" i="6"/>
  <c r="DF19" i="6" s="1"/>
  <c r="GV18" i="6"/>
  <c r="JE18" i="6"/>
  <c r="FP18" i="6"/>
  <c r="DD18" i="6"/>
  <c r="DF18" i="6" s="1"/>
  <c r="GV17" i="6"/>
  <c r="JE17" i="6"/>
  <c r="FP17" i="6"/>
  <c r="DD17" i="6"/>
  <c r="DF17" i="6" s="1"/>
  <c r="GV16" i="6"/>
  <c r="JE16" i="6"/>
  <c r="FP16" i="6"/>
  <c r="DD16" i="6"/>
  <c r="DF16" i="6" s="1"/>
  <c r="GV15" i="6"/>
  <c r="JE15" i="6"/>
  <c r="FP15" i="6"/>
  <c r="DD15" i="6"/>
  <c r="DF15" i="6" s="1"/>
  <c r="GV14" i="6"/>
  <c r="JE14" i="6"/>
  <c r="FP14" i="6"/>
  <c r="DD14" i="6"/>
  <c r="DF14" i="6" s="1"/>
  <c r="GV13" i="6"/>
  <c r="JE13" i="6"/>
  <c r="FP13" i="6"/>
  <c r="DD13" i="6"/>
  <c r="DF13" i="6" s="1"/>
  <c r="GV12" i="6"/>
  <c r="JE12" i="6"/>
  <c r="FP12" i="6"/>
  <c r="DD12" i="6"/>
  <c r="DF12" i="6" s="1"/>
  <c r="GV11" i="6"/>
  <c r="JE11" i="6"/>
  <c r="FP11" i="6"/>
  <c r="DD11" i="6"/>
  <c r="DF11" i="6" s="1"/>
  <c r="GV10" i="6"/>
  <c r="JE10" i="6"/>
  <c r="FP10" i="6"/>
  <c r="DD10" i="6"/>
  <c r="DF10" i="6" s="1"/>
  <c r="GV9" i="6"/>
  <c r="JE9" i="6"/>
  <c r="FP9" i="6"/>
  <c r="DD9" i="6"/>
  <c r="DF9" i="6" s="1"/>
  <c r="FQ8" i="6"/>
  <c r="FR8" i="6" s="1"/>
  <c r="E77" i="10" s="1"/>
  <c r="DE8" i="6"/>
  <c r="GW8" i="6"/>
  <c r="JG8" i="6" s="1"/>
  <c r="JF8" i="6"/>
  <c r="GV7" i="6"/>
  <c r="JE7" i="6"/>
  <c r="FP7" i="6"/>
  <c r="DD7" i="6"/>
  <c r="DF7" i="6" s="1"/>
  <c r="FQ6" i="6"/>
  <c r="DE6" i="6"/>
  <c r="FR6" i="6"/>
  <c r="E75" i="10" s="1"/>
  <c r="GW6" i="6"/>
  <c r="JG6" i="6" s="1"/>
  <c r="JF6" i="6"/>
  <c r="GV5" i="6"/>
  <c r="JE5" i="6"/>
  <c r="FP5" i="6"/>
  <c r="DD5" i="6"/>
  <c r="DF5" i="6" s="1"/>
  <c r="GV4" i="6"/>
  <c r="JE4" i="6"/>
  <c r="FP4" i="6"/>
  <c r="DD4" i="6"/>
  <c r="DF4" i="6" s="1"/>
  <c r="IB27" i="6"/>
  <c r="JD27" i="6"/>
  <c r="GU27" i="6"/>
  <c r="GV3" i="6"/>
  <c r="JE3" i="6"/>
  <c r="Z6" i="8"/>
  <c r="AA5" i="8"/>
  <c r="AA6" i="8" s="1"/>
  <c r="DC27" i="6"/>
  <c r="FP3" i="6"/>
  <c r="DD3" i="6"/>
  <c r="FO27" i="6"/>
  <c r="Z11" i="8" l="1"/>
  <c r="Z12" i="8" s="1"/>
  <c r="DF3" i="6"/>
  <c r="DE3" i="6"/>
  <c r="AB5" i="8"/>
  <c r="AB6" i="8" s="1"/>
  <c r="DF26" i="6"/>
  <c r="FQ26" i="6"/>
  <c r="FR26" i="6" s="1"/>
  <c r="E103" i="10" s="1"/>
  <c r="JE27" i="6"/>
  <c r="AC4" i="8"/>
  <c r="FO28" i="6"/>
  <c r="DD27" i="6"/>
  <c r="AS31" i="8" s="1"/>
  <c r="AS32" i="8" s="1"/>
  <c r="FQ3" i="6"/>
  <c r="FP27" i="6"/>
  <c r="AD4" i="8" s="1"/>
  <c r="AD22" i="8" s="1"/>
  <c r="FR3" i="6"/>
  <c r="AR31" i="8"/>
  <c r="AR32" i="8" s="1"/>
  <c r="DC28" i="6"/>
  <c r="GV27" i="6"/>
  <c r="GW3" i="6"/>
  <c r="JF3" i="6"/>
  <c r="FQ4" i="6"/>
  <c r="FR4" i="6" s="1"/>
  <c r="E73" i="10" s="1"/>
  <c r="DE4" i="6"/>
  <c r="GW4" i="6"/>
  <c r="JG4" i="6" s="1"/>
  <c r="JF4" i="6"/>
  <c r="FQ5" i="6"/>
  <c r="FR5" i="6" s="1"/>
  <c r="E74" i="10" s="1"/>
  <c r="DE5" i="6"/>
  <c r="GW5" i="6"/>
  <c r="JG5" i="6" s="1"/>
  <c r="JF5" i="6"/>
  <c r="FQ7" i="6"/>
  <c r="DE7" i="6"/>
  <c r="FR7" i="6"/>
  <c r="E76" i="10" s="1"/>
  <c r="GW7" i="6"/>
  <c r="JG7" i="6" s="1"/>
  <c r="JF7" i="6"/>
  <c r="FQ9" i="6"/>
  <c r="FR9" i="6" s="1"/>
  <c r="E78" i="10" s="1"/>
  <c r="DE9" i="6"/>
  <c r="GW9" i="6"/>
  <c r="JG9" i="6" s="1"/>
  <c r="JF9" i="6"/>
  <c r="FQ10" i="6"/>
  <c r="FR10" i="6" s="1"/>
  <c r="E79" i="10" s="1"/>
  <c r="DE10" i="6"/>
  <c r="GW10" i="6"/>
  <c r="JG10" i="6" s="1"/>
  <c r="JF10" i="6"/>
  <c r="FQ11" i="6"/>
  <c r="FR11" i="6" s="1"/>
  <c r="E82" i="10" s="1"/>
  <c r="DE11" i="6"/>
  <c r="GW11" i="6"/>
  <c r="JG11" i="6" s="1"/>
  <c r="JF11" i="6"/>
  <c r="FQ12" i="6"/>
  <c r="FR12" i="6" s="1"/>
  <c r="E83" i="10" s="1"/>
  <c r="DE12" i="6"/>
  <c r="GW12" i="6"/>
  <c r="JG12" i="6" s="1"/>
  <c r="JF12" i="6"/>
  <c r="FQ13" i="6"/>
  <c r="FR13" i="6" s="1"/>
  <c r="E84" i="10" s="1"/>
  <c r="DE13" i="6"/>
  <c r="GW13" i="6"/>
  <c r="JG13" i="6" s="1"/>
  <c r="JF13" i="6"/>
  <c r="FQ14" i="6"/>
  <c r="FR14" i="6" s="1"/>
  <c r="E85" i="10" s="1"/>
  <c r="DE14" i="6"/>
  <c r="GW14" i="6"/>
  <c r="JG14" i="6" s="1"/>
  <c r="JF14" i="6"/>
  <c r="FQ15" i="6"/>
  <c r="FR15" i="6" s="1"/>
  <c r="E88" i="10" s="1"/>
  <c r="DE15" i="6"/>
  <c r="GW15" i="6"/>
  <c r="JG15" i="6" s="1"/>
  <c r="JF15" i="6"/>
  <c r="FQ16" i="6"/>
  <c r="DE16" i="6"/>
  <c r="FR16" i="6"/>
  <c r="E89" i="10" s="1"/>
  <c r="GW16" i="6"/>
  <c r="JG16" i="6" s="1"/>
  <c r="JF16" i="6"/>
  <c r="FQ17" i="6"/>
  <c r="FR17" i="6" s="1"/>
  <c r="E90" i="10" s="1"/>
  <c r="DE17" i="6"/>
  <c r="GW17" i="6"/>
  <c r="JG17" i="6" s="1"/>
  <c r="JF17" i="6"/>
  <c r="FQ18" i="6"/>
  <c r="FR18" i="6" s="1"/>
  <c r="E91" i="10" s="1"/>
  <c r="DE18" i="6"/>
  <c r="GW18" i="6"/>
  <c r="JG18" i="6" s="1"/>
  <c r="JF18" i="6"/>
  <c r="FQ19" i="6"/>
  <c r="FR19" i="6" s="1"/>
  <c r="E94" i="10" s="1"/>
  <c r="DE19" i="6"/>
  <c r="GW19" i="6"/>
  <c r="JG19" i="6" s="1"/>
  <c r="JF19" i="6"/>
  <c r="FQ20" i="6"/>
  <c r="DE20" i="6"/>
  <c r="FR20" i="6"/>
  <c r="E95" i="10" s="1"/>
  <c r="GW20" i="6"/>
  <c r="JG20" i="6" s="1"/>
  <c r="JF20" i="6"/>
  <c r="FQ21" i="6"/>
  <c r="DE21" i="6"/>
  <c r="FR21" i="6"/>
  <c r="E96" i="10" s="1"/>
  <c r="GW21" i="6"/>
  <c r="JG21" i="6" s="1"/>
  <c r="JF21" i="6"/>
  <c r="FQ22" i="6"/>
  <c r="FR22" i="6" s="1"/>
  <c r="E97" i="10" s="1"/>
  <c r="DE22" i="6"/>
  <c r="GW22" i="6"/>
  <c r="JG22" i="6" s="1"/>
  <c r="JF22" i="6"/>
  <c r="FQ23" i="6"/>
  <c r="DE23" i="6"/>
  <c r="FR23" i="6"/>
  <c r="E98" i="10" s="1"/>
  <c r="GW23" i="6"/>
  <c r="JG23" i="6" s="1"/>
  <c r="JF23" i="6"/>
  <c r="FQ24" i="6"/>
  <c r="FR24" i="6" s="1"/>
  <c r="E99" i="10" s="1"/>
  <c r="DE24" i="6"/>
  <c r="GW24" i="6"/>
  <c r="JG24" i="6" s="1"/>
  <c r="JF24" i="6"/>
  <c r="FQ25" i="6"/>
  <c r="DE25" i="6"/>
  <c r="FR25" i="6"/>
  <c r="E100" i="10" s="1"/>
  <c r="GW25" i="6"/>
  <c r="JG25" i="6" s="1"/>
  <c r="JF25" i="6"/>
  <c r="DE26" i="6"/>
  <c r="GW26" i="6"/>
  <c r="JG26" i="6" s="1"/>
  <c r="JF26" i="6"/>
  <c r="HY27" i="7"/>
  <c r="LO3" i="7"/>
  <c r="NY3" i="7" s="1"/>
  <c r="NX27" i="7"/>
  <c r="NZ3" i="7"/>
  <c r="FN27" i="7"/>
  <c r="FP3" i="7"/>
  <c r="DA27" i="7"/>
  <c r="DB3" i="7"/>
  <c r="FM27" i="7"/>
  <c r="FO27" i="7" s="1"/>
  <c r="FO3" i="7"/>
  <c r="B72" i="10" s="1"/>
  <c r="DB27" i="7"/>
  <c r="JC28" i="7"/>
  <c r="PA27" i="7"/>
  <c r="AB10" i="8" s="1"/>
  <c r="GS27" i="7"/>
  <c r="KI3" i="7"/>
  <c r="MS3" i="7" s="1"/>
  <c r="GT3" i="7"/>
  <c r="MR27" i="7"/>
  <c r="PB3" i="7"/>
  <c r="AA10" i="8"/>
  <c r="OZ28" i="7"/>
  <c r="PA28" i="7" s="1"/>
  <c r="LO4" i="7"/>
  <c r="NY4" i="7" s="1"/>
  <c r="NZ4" i="7"/>
  <c r="FP4" i="7"/>
  <c r="FO4" i="7"/>
  <c r="B73" i="10" s="1"/>
  <c r="KI4" i="7"/>
  <c r="MS4" i="7" s="1"/>
  <c r="GT4" i="7"/>
  <c r="LO5" i="7"/>
  <c r="NY5" i="7" s="1"/>
  <c r="NZ5" i="7"/>
  <c r="FP5" i="7"/>
  <c r="FO5" i="7"/>
  <c r="B74" i="10" s="1"/>
  <c r="KI5" i="7"/>
  <c r="MS5" i="7" s="1"/>
  <c r="GT5" i="7"/>
  <c r="U75" i="10"/>
  <c r="MT6" i="7"/>
  <c r="PD6" i="7" s="1"/>
  <c r="PC6" i="7"/>
  <c r="PE6" i="7" s="1"/>
  <c r="MU6" i="7"/>
  <c r="FP6" i="7"/>
  <c r="FO6" i="7"/>
  <c r="B75" i="10" s="1"/>
  <c r="LO7" i="7"/>
  <c r="NY7" i="7" s="1"/>
  <c r="NZ7" i="7"/>
  <c r="FP7" i="7"/>
  <c r="FO7" i="7"/>
  <c r="B76" i="10" s="1"/>
  <c r="KI7" i="7"/>
  <c r="MS7" i="7" s="1"/>
  <c r="GT7" i="7"/>
  <c r="U77" i="10"/>
  <c r="MT8" i="7"/>
  <c r="PD8" i="7" s="1"/>
  <c r="PC8" i="7"/>
  <c r="PE8" i="7" s="1"/>
  <c r="MU8" i="7"/>
  <c r="FP8" i="7"/>
  <c r="FO8" i="7"/>
  <c r="B77" i="10" s="1"/>
  <c r="LO9" i="7"/>
  <c r="NY9" i="7" s="1"/>
  <c r="NZ9" i="7"/>
  <c r="FP9" i="7"/>
  <c r="FO9" i="7"/>
  <c r="B78" i="10" s="1"/>
  <c r="KI9" i="7"/>
  <c r="MS9" i="7" s="1"/>
  <c r="GT9" i="7"/>
  <c r="LO10" i="7"/>
  <c r="NY10" i="7" s="1"/>
  <c r="NZ10" i="7"/>
  <c r="FP10" i="7"/>
  <c r="FO10" i="7"/>
  <c r="B79" i="10" s="1"/>
  <c r="KI10" i="7"/>
  <c r="MS10" i="7" s="1"/>
  <c r="GT10" i="7"/>
  <c r="LO11" i="7"/>
  <c r="NY11" i="7" s="1"/>
  <c r="NZ11" i="7"/>
  <c r="FP11" i="7"/>
  <c r="FO11" i="7"/>
  <c r="B82" i="10" s="1"/>
  <c r="KI11" i="7"/>
  <c r="MS11" i="7" s="1"/>
  <c r="GT11" i="7"/>
  <c r="LO12" i="7"/>
  <c r="NY12" i="7" s="1"/>
  <c r="NZ12" i="7"/>
  <c r="FP12" i="7"/>
  <c r="FO12" i="7"/>
  <c r="B83" i="10" s="1"/>
  <c r="KI12" i="7"/>
  <c r="MS12" i="7" s="1"/>
  <c r="GT12" i="7"/>
  <c r="LO13" i="7"/>
  <c r="NY13" i="7" s="1"/>
  <c r="NZ13" i="7"/>
  <c r="FP13" i="7"/>
  <c r="FO13" i="7"/>
  <c r="B84" i="10" s="1"/>
  <c r="KI13" i="7"/>
  <c r="MS13" i="7" s="1"/>
  <c r="GT13" i="7"/>
  <c r="LO14" i="7"/>
  <c r="NY14" i="7" s="1"/>
  <c r="NZ14" i="7"/>
  <c r="FP14" i="7"/>
  <c r="FO14" i="7"/>
  <c r="B85" i="10" s="1"/>
  <c r="KI14" i="7"/>
  <c r="MS14" i="7" s="1"/>
  <c r="GT14" i="7"/>
  <c r="LO15" i="7"/>
  <c r="NY15" i="7" s="1"/>
  <c r="NZ15" i="7"/>
  <c r="FP15" i="7"/>
  <c r="FO15" i="7"/>
  <c r="B88" i="10" s="1"/>
  <c r="KI15" i="7"/>
  <c r="MS15" i="7" s="1"/>
  <c r="GT15" i="7"/>
  <c r="LO16" i="7"/>
  <c r="NY16" i="7" s="1"/>
  <c r="NZ16" i="7"/>
  <c r="FP16" i="7"/>
  <c r="FO16" i="7"/>
  <c r="B89" i="10" s="1"/>
  <c r="KI16" i="7"/>
  <c r="MS16" i="7" s="1"/>
  <c r="GT16" i="7"/>
  <c r="LO17" i="7"/>
  <c r="NY17" i="7" s="1"/>
  <c r="NZ17" i="7"/>
  <c r="FP17" i="7"/>
  <c r="FO17" i="7"/>
  <c r="B90" i="10" s="1"/>
  <c r="KI17" i="7"/>
  <c r="MS17" i="7" s="1"/>
  <c r="GT17" i="7"/>
  <c r="LO18" i="7"/>
  <c r="NY18" i="7" s="1"/>
  <c r="NZ18" i="7"/>
  <c r="FP18" i="7"/>
  <c r="FO18" i="7"/>
  <c r="B91" i="10" s="1"/>
  <c r="KI18" i="7"/>
  <c r="MS18" i="7" s="1"/>
  <c r="GT18" i="7"/>
  <c r="LO19" i="7"/>
  <c r="NY19" i="7" s="1"/>
  <c r="NZ19" i="7"/>
  <c r="FP19" i="7"/>
  <c r="FO19" i="7"/>
  <c r="B94" i="10" s="1"/>
  <c r="KI19" i="7"/>
  <c r="MS19" i="7" s="1"/>
  <c r="GT19" i="7"/>
  <c r="LO20" i="7"/>
  <c r="NY20" i="7" s="1"/>
  <c r="NZ20" i="7"/>
  <c r="FP20" i="7"/>
  <c r="FO20" i="7"/>
  <c r="B95" i="10" s="1"/>
  <c r="KI20" i="7"/>
  <c r="MS20" i="7" s="1"/>
  <c r="GT20" i="7"/>
  <c r="LO21" i="7"/>
  <c r="NY21" i="7" s="1"/>
  <c r="NZ21" i="7"/>
  <c r="FP21" i="7"/>
  <c r="FO21" i="7"/>
  <c r="B96" i="10" s="1"/>
  <c r="KI21" i="7"/>
  <c r="MS21" i="7" s="1"/>
  <c r="GT21" i="7"/>
  <c r="LO22" i="7"/>
  <c r="NY22" i="7" s="1"/>
  <c r="NZ22" i="7"/>
  <c r="FP22" i="7"/>
  <c r="FO22" i="7"/>
  <c r="B97" i="10" s="1"/>
  <c r="KI22" i="7"/>
  <c r="MS22" i="7" s="1"/>
  <c r="GT22" i="7"/>
  <c r="LO23" i="7"/>
  <c r="NY23" i="7" s="1"/>
  <c r="NZ23" i="7"/>
  <c r="FP23" i="7"/>
  <c r="FO23" i="7"/>
  <c r="B98" i="10" s="1"/>
  <c r="KI23" i="7"/>
  <c r="MS23" i="7" s="1"/>
  <c r="GT23" i="7"/>
  <c r="LO24" i="7"/>
  <c r="NY24" i="7" s="1"/>
  <c r="NZ24" i="7"/>
  <c r="FP24" i="7"/>
  <c r="FO24" i="7"/>
  <c r="B99" i="10" s="1"/>
  <c r="KI24" i="7"/>
  <c r="MS24" i="7" s="1"/>
  <c r="GT24" i="7"/>
  <c r="LO25" i="7"/>
  <c r="NY25" i="7" s="1"/>
  <c r="NZ25" i="7"/>
  <c r="FP25" i="7"/>
  <c r="FO25" i="7"/>
  <c r="B100" i="10" s="1"/>
  <c r="X24" i="8"/>
  <c r="Y23" i="8"/>
  <c r="KI25" i="7"/>
  <c r="MS25" i="7" s="1"/>
  <c r="GT25" i="7"/>
  <c r="LO26" i="7"/>
  <c r="NY26" i="7" s="1"/>
  <c r="NZ26" i="7"/>
  <c r="FP26" i="7"/>
  <c r="FO26" i="7"/>
  <c r="B103" i="10" s="1"/>
  <c r="KI26" i="7"/>
  <c r="MS26" i="7" s="1"/>
  <c r="GT26" i="7"/>
  <c r="B112" i="10" l="1"/>
  <c r="DD28" i="6"/>
  <c r="DE27" i="6"/>
  <c r="DF27" i="6" s="1"/>
  <c r="B113" i="10"/>
  <c r="B110" i="10"/>
  <c r="E112" i="10"/>
  <c r="E113" i="10"/>
  <c r="FR27" i="6"/>
  <c r="KJ26" i="7"/>
  <c r="JD26" i="7"/>
  <c r="PC26" i="7"/>
  <c r="B111" i="10"/>
  <c r="KJ25" i="7"/>
  <c r="HY30" i="7"/>
  <c r="HY31" i="7" s="1"/>
  <c r="JD25" i="7"/>
  <c r="PC25" i="7"/>
  <c r="Y24" i="8"/>
  <c r="Z23" i="8"/>
  <c r="KJ24" i="7"/>
  <c r="JD24" i="7"/>
  <c r="PC24" i="7"/>
  <c r="KJ23" i="7"/>
  <c r="JD23" i="7"/>
  <c r="PC23" i="7"/>
  <c r="KJ22" i="7"/>
  <c r="JD22" i="7"/>
  <c r="PC22" i="7"/>
  <c r="KJ21" i="7"/>
  <c r="JD21" i="7"/>
  <c r="PC21" i="7"/>
  <c r="KJ20" i="7"/>
  <c r="JD20" i="7"/>
  <c r="PC20" i="7"/>
  <c r="KJ19" i="7"/>
  <c r="JD19" i="7"/>
  <c r="PC19" i="7"/>
  <c r="B101" i="10"/>
  <c r="KJ18" i="7"/>
  <c r="JD18" i="7"/>
  <c r="PC18" i="7"/>
  <c r="KJ17" i="7"/>
  <c r="JD17" i="7"/>
  <c r="PC17" i="7"/>
  <c r="KJ16" i="7"/>
  <c r="JD16" i="7"/>
  <c r="PC16" i="7"/>
  <c r="KJ15" i="7"/>
  <c r="JD15" i="7"/>
  <c r="PC15" i="7"/>
  <c r="B92" i="10"/>
  <c r="KJ14" i="7"/>
  <c r="JD14" i="7"/>
  <c r="PC14" i="7"/>
  <c r="KJ13" i="7"/>
  <c r="JD13" i="7"/>
  <c r="PC13" i="7"/>
  <c r="KJ12" i="7"/>
  <c r="JD12" i="7"/>
  <c r="PC12" i="7"/>
  <c r="KJ11" i="7"/>
  <c r="JD11" i="7"/>
  <c r="PC11" i="7"/>
  <c r="B86" i="10"/>
  <c r="KJ10" i="7"/>
  <c r="JD10" i="7"/>
  <c r="PC10" i="7"/>
  <c r="KJ9" i="7"/>
  <c r="JD9" i="7"/>
  <c r="PC9" i="7"/>
  <c r="AA77" i="10"/>
  <c r="X77" i="10"/>
  <c r="KJ7" i="7"/>
  <c r="JD7" i="7"/>
  <c r="PC7" i="7"/>
  <c r="AA75" i="10"/>
  <c r="X75" i="10"/>
  <c r="KJ5" i="7"/>
  <c r="JD5" i="7"/>
  <c r="PC5" i="7"/>
  <c r="KJ4" i="7"/>
  <c r="JD4" i="7"/>
  <c r="PC4" i="7"/>
  <c r="AA11" i="8"/>
  <c r="AA12" i="8" s="1"/>
  <c r="AA22" i="8"/>
  <c r="PB27" i="7"/>
  <c r="GT27" i="7"/>
  <c r="KJ3" i="7"/>
  <c r="JD3" i="7"/>
  <c r="MS27" i="7"/>
  <c r="PC3" i="7"/>
  <c r="AB22" i="8"/>
  <c r="B80" i="10"/>
  <c r="NZ27" i="7"/>
  <c r="NY27" i="7"/>
  <c r="E111" i="10"/>
  <c r="E101" i="10"/>
  <c r="E92" i="10"/>
  <c r="E86" i="10"/>
  <c r="JF27" i="6"/>
  <c r="GW27" i="6"/>
  <c r="JG3" i="6"/>
  <c r="E72" i="10"/>
  <c r="FQ27" i="6"/>
  <c r="FS3" i="6" s="1"/>
  <c r="FP28" i="6"/>
  <c r="AC5" i="8"/>
  <c r="FQ28" i="6" l="1"/>
  <c r="AB11" i="8"/>
  <c r="AB12" i="8" s="1"/>
  <c r="AC6" i="8"/>
  <c r="AD5" i="8"/>
  <c r="AD6" i="8" s="1"/>
  <c r="AE4" i="8"/>
  <c r="FS6" i="6"/>
  <c r="FS8" i="6"/>
  <c r="FS26" i="6"/>
  <c r="FS25" i="6"/>
  <c r="FS24" i="6"/>
  <c r="FS23" i="6"/>
  <c r="FS22" i="6"/>
  <c r="FS21" i="6"/>
  <c r="FS20" i="6"/>
  <c r="FS19" i="6"/>
  <c r="FS18" i="6"/>
  <c r="FS17" i="6"/>
  <c r="FS16" i="6"/>
  <c r="FS15" i="6"/>
  <c r="FS14" i="6"/>
  <c r="FS13" i="6"/>
  <c r="FS12" i="6"/>
  <c r="FS11" i="6"/>
  <c r="FS10" i="6"/>
  <c r="FS9" i="6"/>
  <c r="FS7" i="6"/>
  <c r="FS5" i="6"/>
  <c r="FS4" i="6"/>
  <c r="E80" i="10"/>
  <c r="E110" i="10"/>
  <c r="JG27" i="6"/>
  <c r="JH26" i="6" s="1"/>
  <c r="JH3" i="6"/>
  <c r="PC27" i="7"/>
  <c r="AD10" i="8" s="1"/>
  <c r="JD27" i="7"/>
  <c r="JE3" i="7"/>
  <c r="U72" i="10"/>
  <c r="MT3" i="7"/>
  <c r="AC10" i="8"/>
  <c r="PB28" i="7"/>
  <c r="PC28" i="7" s="1"/>
  <c r="JE4" i="7"/>
  <c r="U73" i="10"/>
  <c r="MT4" i="7"/>
  <c r="JE5" i="7"/>
  <c r="U74" i="10"/>
  <c r="MT5" i="7"/>
  <c r="JE7" i="7"/>
  <c r="U76" i="10"/>
  <c r="MT7" i="7"/>
  <c r="JE9" i="7"/>
  <c r="U78" i="10"/>
  <c r="MT9" i="7"/>
  <c r="JE10" i="7"/>
  <c r="U79" i="10"/>
  <c r="MT10" i="7"/>
  <c r="JE11" i="7"/>
  <c r="U82" i="10"/>
  <c r="MT11" i="7"/>
  <c r="JE12" i="7"/>
  <c r="U83" i="10"/>
  <c r="MT12" i="7"/>
  <c r="JE13" i="7"/>
  <c r="U84" i="10"/>
  <c r="MT13" i="7"/>
  <c r="JE14" i="7"/>
  <c r="U85" i="10"/>
  <c r="MT14" i="7"/>
  <c r="JE15" i="7"/>
  <c r="U88" i="10"/>
  <c r="MT15" i="7"/>
  <c r="JE16" i="7"/>
  <c r="U89" i="10"/>
  <c r="MT16" i="7"/>
  <c r="JE17" i="7"/>
  <c r="U90" i="10"/>
  <c r="MT17" i="7"/>
  <c r="JE18" i="7"/>
  <c r="U91" i="10"/>
  <c r="MT18" i="7"/>
  <c r="B104" i="10"/>
  <c r="JE19" i="7"/>
  <c r="U94" i="10"/>
  <c r="MT19" i="7"/>
  <c r="JE20" i="7"/>
  <c r="U95" i="10"/>
  <c r="MT20" i="7"/>
  <c r="JE21" i="7"/>
  <c r="U96" i="10"/>
  <c r="MT21" i="7"/>
  <c r="JE22" i="7"/>
  <c r="U97" i="10"/>
  <c r="MT22" i="7"/>
  <c r="JE23" i="7"/>
  <c r="U98" i="10"/>
  <c r="MT23" i="7"/>
  <c r="JE24" i="7"/>
  <c r="U99" i="10"/>
  <c r="MT24" i="7"/>
  <c r="Z24" i="8"/>
  <c r="AA23" i="8"/>
  <c r="JD30" i="7"/>
  <c r="JE25" i="7"/>
  <c r="U100" i="10"/>
  <c r="MT25" i="7"/>
  <c r="JE26" i="7"/>
  <c r="MT26" i="7"/>
  <c r="E104" i="10" l="1"/>
  <c r="AE5" i="8"/>
  <c r="AE6" i="8" s="1"/>
  <c r="AE22" i="8"/>
  <c r="U113" i="10"/>
  <c r="U110" i="10"/>
  <c r="U112" i="10"/>
  <c r="PD26" i="7"/>
  <c r="PE26" i="7" s="1"/>
  <c r="MU26" i="7"/>
  <c r="U111" i="10"/>
  <c r="PD25" i="7"/>
  <c r="PE25" i="7" s="1"/>
  <c r="MU25" i="7"/>
  <c r="AA24" i="8"/>
  <c r="AB23" i="8"/>
  <c r="PD24" i="7"/>
  <c r="PE24" i="7" s="1"/>
  <c r="MU24" i="7"/>
  <c r="PD23" i="7"/>
  <c r="PE23" i="7" s="1"/>
  <c r="MU23" i="7"/>
  <c r="PD22" i="7"/>
  <c r="PE22" i="7" s="1"/>
  <c r="MU22" i="7"/>
  <c r="PD21" i="7"/>
  <c r="PE21" i="7" s="1"/>
  <c r="MU21" i="7"/>
  <c r="PD20" i="7"/>
  <c r="PE20" i="7" s="1"/>
  <c r="MU20" i="7"/>
  <c r="PD19" i="7"/>
  <c r="PE19" i="7" s="1"/>
  <c r="MU19" i="7"/>
  <c r="U101" i="10"/>
  <c r="PD18" i="7"/>
  <c r="PE18" i="7" s="1"/>
  <c r="MU18" i="7"/>
  <c r="PD17" i="7"/>
  <c r="PE17" i="7" s="1"/>
  <c r="MU17" i="7"/>
  <c r="PD16" i="7"/>
  <c r="PE16" i="7" s="1"/>
  <c r="MU16" i="7"/>
  <c r="PD15" i="7"/>
  <c r="PE15" i="7" s="1"/>
  <c r="MU15" i="7"/>
  <c r="U92" i="10"/>
  <c r="PD14" i="7"/>
  <c r="PE14" i="7" s="1"/>
  <c r="MU14" i="7"/>
  <c r="PD13" i="7"/>
  <c r="PE13" i="7" s="1"/>
  <c r="MU13" i="7"/>
  <c r="PD12" i="7"/>
  <c r="PE12" i="7" s="1"/>
  <c r="MU12" i="7"/>
  <c r="PD11" i="7"/>
  <c r="PE11" i="7" s="1"/>
  <c r="MU11" i="7"/>
  <c r="U86" i="10"/>
  <c r="PD10" i="7"/>
  <c r="PE10" i="7" s="1"/>
  <c r="MU10" i="7"/>
  <c r="PD9" i="7"/>
  <c r="PE9" i="7" s="1"/>
  <c r="MU9" i="7"/>
  <c r="PD7" i="7"/>
  <c r="PE7" i="7" s="1"/>
  <c r="MU7" i="7"/>
  <c r="PD5" i="7"/>
  <c r="PE5" i="7" s="1"/>
  <c r="MU5" i="7"/>
  <c r="PD4" i="7"/>
  <c r="PE4" i="7" s="1"/>
  <c r="MU4" i="7"/>
  <c r="AC11" i="8"/>
  <c r="AC12" i="8" s="1"/>
  <c r="AC22" i="8"/>
  <c r="MT27" i="7"/>
  <c r="PD3" i="7"/>
  <c r="MU3" i="7"/>
  <c r="U80" i="10"/>
  <c r="JE6" i="7"/>
  <c r="JE8" i="7"/>
  <c r="JD28" i="7"/>
  <c r="AD11" i="8"/>
  <c r="AD12" i="8" s="1"/>
  <c r="JH6" i="6"/>
  <c r="JH8" i="6"/>
  <c r="JH25" i="6"/>
  <c r="JH24" i="6"/>
  <c r="JH23" i="6"/>
  <c r="JH22" i="6"/>
  <c r="JH21" i="6"/>
  <c r="JH20" i="6"/>
  <c r="JH19" i="6"/>
  <c r="JH18" i="6"/>
  <c r="JH17" i="6"/>
  <c r="JH16" i="6"/>
  <c r="JH15" i="6"/>
  <c r="JH14" i="6"/>
  <c r="JH13" i="6"/>
  <c r="JH12" i="6"/>
  <c r="JH11" i="6"/>
  <c r="JH10" i="6"/>
  <c r="JH9" i="6"/>
  <c r="JH7" i="6"/>
  <c r="JH5" i="6"/>
  <c r="JH4" i="6"/>
  <c r="JE27" i="7" l="1"/>
  <c r="AA72" i="10"/>
  <c r="X72" i="10"/>
  <c r="MU27" i="7"/>
  <c r="PD27" i="7"/>
  <c r="PE3" i="7"/>
  <c r="AA73" i="10"/>
  <c r="X73" i="10"/>
  <c r="AA74" i="10"/>
  <c r="X74" i="10"/>
  <c r="AA76" i="10"/>
  <c r="X76" i="10"/>
  <c r="AA78" i="10"/>
  <c r="X78" i="10"/>
  <c r="AA79" i="10"/>
  <c r="X79" i="10"/>
  <c r="AA82" i="10"/>
  <c r="X82" i="10"/>
  <c r="AA83" i="10"/>
  <c r="X83" i="10"/>
  <c r="AA84" i="10"/>
  <c r="X84" i="10"/>
  <c r="AA85" i="10"/>
  <c r="X85" i="10"/>
  <c r="AA88" i="10"/>
  <c r="X88" i="10"/>
  <c r="AA89" i="10"/>
  <c r="X89" i="10"/>
  <c r="AA90" i="10"/>
  <c r="X90" i="10"/>
  <c r="AA91" i="10"/>
  <c r="X91" i="10"/>
  <c r="U104" i="10"/>
  <c r="T105" i="10" s="1"/>
  <c r="AA94" i="10"/>
  <c r="X94" i="10"/>
  <c r="AA95" i="10"/>
  <c r="X95" i="10"/>
  <c r="AA96" i="10"/>
  <c r="X96" i="10"/>
  <c r="AA97" i="10"/>
  <c r="X97" i="10"/>
  <c r="AA98" i="10"/>
  <c r="X98" i="10"/>
  <c r="AA99" i="10"/>
  <c r="X99" i="10"/>
  <c r="X113" i="10" s="1"/>
  <c r="AB24" i="8"/>
  <c r="AC23" i="8"/>
  <c r="AA100" i="10"/>
  <c r="X100" i="10"/>
  <c r="AA103" i="10"/>
  <c r="AG103" i="10" s="1"/>
  <c r="X103" i="10"/>
  <c r="AD103" i="10" s="1"/>
  <c r="X112" i="10" l="1"/>
  <c r="X110" i="10"/>
  <c r="X111" i="10"/>
  <c r="AA111" i="10"/>
  <c r="AA110" i="10"/>
  <c r="AC24" i="8"/>
  <c r="AD23" i="8"/>
  <c r="AE23" i="8" s="1"/>
  <c r="AA113" i="10"/>
  <c r="X101" i="10"/>
  <c r="AD101" i="10" s="1"/>
  <c r="AA101" i="10"/>
  <c r="AG101" i="10" s="1"/>
  <c r="AA112" i="10"/>
  <c r="X92" i="10"/>
  <c r="AD92" i="10" s="1"/>
  <c r="AA92" i="10"/>
  <c r="AG92" i="10" s="1"/>
  <c r="X86" i="10"/>
  <c r="AD86" i="10" s="1"/>
  <c r="AA86" i="10"/>
  <c r="AG86" i="10" s="1"/>
  <c r="AE10" i="8"/>
  <c r="PD28" i="7"/>
  <c r="X80" i="10"/>
  <c r="AD80" i="10" s="1"/>
  <c r="AA80" i="10"/>
  <c r="AG80" i="10" s="1"/>
  <c r="AE11" i="8" l="1"/>
  <c r="AE12" i="8" s="1"/>
  <c r="AE24" i="8"/>
  <c r="AG112" i="10"/>
  <c r="AD112" i="10"/>
  <c r="AA104" i="10"/>
  <c r="X104" i="10"/>
  <c r="AG113" i="10"/>
  <c r="AD113" i="10"/>
  <c r="AD24" i="8"/>
  <c r="AG110" i="10"/>
  <c r="AG111" i="10"/>
  <c r="AH103" i="10" l="1"/>
  <c r="AD110" i="10"/>
  <c r="AD111" i="10"/>
  <c r="AH104" i="10"/>
  <c r="AH101" i="10"/>
  <c r="AH92" i="10"/>
  <c r="AH86" i="10"/>
  <c r="AH80" i="10"/>
  <c r="AD104" i="10" l="1"/>
</calcChain>
</file>

<file path=xl/sharedStrings.xml><?xml version="1.0" encoding="utf-8"?>
<sst xmlns="http://schemas.openxmlformats.org/spreadsheetml/2006/main" count="1042" uniqueCount="384">
  <si>
    <t>Annex 22b Mitgation Estimates Calculations</t>
  </si>
  <si>
    <t>Heritage Colombia (HECO): Maximizing the Contributions of Sustainably Managed Landscapes in Colombia for Achievement of Climate Goals</t>
  </si>
  <si>
    <t>INDEX</t>
  </si>
  <si>
    <t>References</t>
  </si>
  <si>
    <t>FREL Deforestation estimates</t>
  </si>
  <si>
    <t>Emission Factors</t>
  </si>
  <si>
    <t>Deforestation Targets</t>
  </si>
  <si>
    <t>Avoided Emissions</t>
  </si>
  <si>
    <t>Stocks &amp; Sinks</t>
  </si>
  <si>
    <t>Restoration</t>
  </si>
  <si>
    <t>Silvopastoril</t>
  </si>
  <si>
    <t>Agroforestry</t>
  </si>
  <si>
    <t>Remotions Totals</t>
  </si>
  <si>
    <t>Totals</t>
  </si>
  <si>
    <t>Proposal Tables</t>
  </si>
  <si>
    <t>Colombia FREL 2020</t>
  </si>
  <si>
    <r>
      <rPr>
        <sz val="10"/>
        <color rgb="FF000000"/>
        <rFont val="Arial"/>
        <family val="2"/>
      </rPr>
      <t xml:space="preserve">2020 FREL submission: </t>
    </r>
    <r>
      <rPr>
        <u/>
        <sz val="10"/>
        <color rgb="FF1155CC"/>
        <rFont val="Arial"/>
        <family val="2"/>
      </rPr>
      <t>https://redd.unfccc.int/files/02012019_nref_colombia_v8.pdf</t>
    </r>
  </si>
  <si>
    <t>Colombia NDC</t>
  </si>
  <si>
    <t>Colombia first NDC updated submission 2020: https://www4.unfccc.int/sites/ndcstaging/PublishedDocuments/Colombia%20First/NDC%20actualizada%20de%20Colombia.pdf</t>
  </si>
  <si>
    <t>National Forest Inventory</t>
  </si>
  <si>
    <t>http://www.siac.gov.co/en/inventario-forestal-nacional</t>
  </si>
  <si>
    <t>Mature forests Sinks</t>
  </si>
  <si>
    <t xml:space="preserve">Hubau et al. 2020. Asynchronous carbon sink saturation in African and Amazonian tropical forests. Nature, Vol 579. p80: https://www.nature.com/articles/s41586-020-2035-0 </t>
  </si>
  <si>
    <t>Restoration, Agroforestry and Silvopastoril Removal rates methods: Bernal et al 2018</t>
  </si>
  <si>
    <t>Bernal et al 2018. Global carbon dioxide removal rates from forest landscape restoration activities.  https://cbmjournal.biomedcentral.com/articles/10.1186/s13021-018-0110-8</t>
  </si>
  <si>
    <t>Restoration, Agroforestry and Silvopastoril Root to shoot ratios</t>
  </si>
  <si>
    <t xml:space="preserve">Mokany et al 2005. https://onlinelibrary.wiley.com/doi/full/10.1111/j.1365-2486.2005.001043.x </t>
  </si>
  <si>
    <t>Restoration removal factors</t>
  </si>
  <si>
    <t>Table 4.9 (Updated): ABOVE-GROUND NET BIOMASS GROWTH IN NATURAL FORESTS (TONNES D.M. HA-1 YR-1). IPCC 2009 refined guideline, AFOLU VOL 4, Chapter 4. Forest Land. page 4.34. https://www.ipcc-nggip.iges.or.jp/public/2019rf/pdf/4_Volume4/19R_V4_Ch04_Forest%20Land.pdf</t>
  </si>
  <si>
    <t>Silvopartoril Carbon baseline values</t>
  </si>
  <si>
    <t>Default IPCC (2006, Ch. 6, table 6.4) for silvopastoril systems</t>
  </si>
  <si>
    <t>Silvopastoril y max value</t>
  </si>
  <si>
    <t>IPCC 2019 (refinement, Tabla 5.1, Ch. 5, V4 "Cropland")</t>
  </si>
  <si>
    <t xml:space="preserve">Agroforestry removal factors ymax value in table </t>
  </si>
  <si>
    <t>Sinks (Table 1 period 2020-2030 =0.12 [–0.29–0.51])</t>
  </si>
  <si>
    <t>https://www.nature.com/articles/s41586-020-2035-0/tables/1</t>
  </si>
  <si>
    <t>Cambio en la Superficie de Bosque CSB (ha/año) REL</t>
  </si>
  <si>
    <t>Amazonia</t>
  </si>
  <si>
    <t>Andes</t>
  </si>
  <si>
    <t>Caribe</t>
  </si>
  <si>
    <t>Orinoquia</t>
  </si>
  <si>
    <t>Pacifico</t>
  </si>
  <si>
    <t>Promedio (2000-2017)</t>
  </si>
  <si>
    <t>Promedio (2008-2017)</t>
  </si>
  <si>
    <r>
      <t xml:space="preserve">Source : Colombia FREL submission 2020: </t>
    </r>
    <r>
      <rPr>
        <u/>
        <sz val="10"/>
        <color rgb="FF1155CC"/>
        <rFont val="Arial"/>
        <family val="2"/>
      </rPr>
      <t>https://redd.unfccc.int/files/02012019_nref_colombia_v8.pdf</t>
    </r>
  </si>
  <si>
    <t xml:space="preserve">FREL Reported Uncertainties to Historic Emissons </t>
  </si>
  <si>
    <t>Above Ground Biomass</t>
  </si>
  <si>
    <t>Below Ground Biomass</t>
  </si>
  <si>
    <t>Soil Biomass</t>
  </si>
  <si>
    <t>Total EF</t>
  </si>
  <si>
    <t>AD x EF Uncertainty</t>
  </si>
  <si>
    <t>AGB (TC/ha)</t>
  </si>
  <si>
    <t>CVE</t>
  </si>
  <si>
    <t>BGB (T C/ha)</t>
  </si>
  <si>
    <t>COSf20 (TC/ha)</t>
  </si>
  <si>
    <t>COS (TC/ha/20 AÑOS)</t>
  </si>
  <si>
    <t>CVE
  COSf20 (TC/ha)</t>
  </si>
  <si>
    <t>tCO2e/ha</t>
  </si>
  <si>
    <t>Nacional</t>
  </si>
  <si>
    <t>-</t>
  </si>
  <si>
    <t>Orinoquía</t>
  </si>
  <si>
    <t>Pacífico</t>
  </si>
  <si>
    <t xml:space="preserve">Original data collected as part of the National Forest Inventory as reported in the 2020 FREL submission by Colombia to the UNFCCC.
NOTE: No confidence </t>
  </si>
  <si>
    <t xml:space="preserve">Overall uncertainty reported in the FREL submissions following IPCC 2006 guidelines approach 1. </t>
  </si>
  <si>
    <t>Management Effectiveness score base line</t>
  </si>
  <si>
    <t>Historical Deforestation rate %</t>
  </si>
  <si>
    <t>Target deforestation rate (10 year)</t>
  </si>
  <si>
    <t>Target deforestation rate (30 year)</t>
  </si>
  <si>
    <t>Effective Management of the Sierra Nevada de Santa Marta National Park</t>
  </si>
  <si>
    <t>Expansion of the Sierra Nevada National Park (North sector)</t>
  </si>
  <si>
    <t>NA</t>
  </si>
  <si>
    <t>Expansion of the Sierra Nevada National Park (South sector)</t>
  </si>
  <si>
    <t>Effective Management  of Cienaga Grande de Santa Marta National Santuary</t>
  </si>
  <si>
    <t>Fundación river middle and low basin management</t>
  </si>
  <si>
    <t>Effective Management of Los Besotes Forest Reserve</t>
  </si>
  <si>
    <t>Effective Management Serrania del Perija Regional Park</t>
  </si>
  <si>
    <t>Seco river basin management. Guacoche/Guacochito locations</t>
  </si>
  <si>
    <t>Totals Caribe</t>
  </si>
  <si>
    <t>Effective Management of Hermosas National Park</t>
  </si>
  <si>
    <t>Amaime river basin management</t>
  </si>
  <si>
    <t>Effective Management of los Nevados National Park</t>
  </si>
  <si>
    <t>Chinchina river basin management</t>
  </si>
  <si>
    <t>Totals Andes</t>
  </si>
  <si>
    <t>Effective Management  of Chingaza National Park</t>
  </si>
  <si>
    <t>Gachala Junin</t>
  </si>
  <si>
    <t>Upper Guatiquia river basin management</t>
  </si>
  <si>
    <t>Upper Guayuriba river basin management</t>
  </si>
  <si>
    <t>Totals Orinoquia</t>
  </si>
  <si>
    <t xml:space="preserve">Amazonas                                      </t>
  </si>
  <si>
    <t>Effective Management of Serrania de Chiribiquete National Park</t>
  </si>
  <si>
    <t>Effective Management of Sierra de la Macarena National Park</t>
  </si>
  <si>
    <t>Effective Management of La lindosa Forest Reserve</t>
  </si>
  <si>
    <t>Nucleo 1 Puerto Nuevo</t>
  </si>
  <si>
    <t>Nucleo 2 Picalojo</t>
  </si>
  <si>
    <t>Restoration of Caño Dorado river</t>
  </si>
  <si>
    <t>Effective Management Capricho &amp; Mirolindo Forest Reserves</t>
  </si>
  <si>
    <t>Totals Amazonas</t>
  </si>
  <si>
    <t>San Lucas</t>
  </si>
  <si>
    <t>Declaration of New protected Area (San Lucas)</t>
  </si>
  <si>
    <t>Overall totals</t>
  </si>
  <si>
    <t>Intervention Component</t>
  </si>
  <si>
    <t>Protected Area: Improved management target</t>
  </si>
  <si>
    <t>Protected Area expansion/creation</t>
  </si>
  <si>
    <t>Corridor Basin Management Area</t>
  </si>
  <si>
    <t>Corridor Outside Basin Area</t>
  </si>
  <si>
    <t>Bosque Estable</t>
  </si>
  <si>
    <t>Deforestación</t>
  </si>
  <si>
    <t>Tasa deforestación</t>
  </si>
  <si>
    <t>Def Rate Target setting from decision tree</t>
  </si>
  <si>
    <t>Emisiones anuales</t>
  </si>
  <si>
    <t>Emisiones HECO - GCF</t>
  </si>
  <si>
    <t>Emisiones Lina Base</t>
  </si>
  <si>
    <t>Emissions reductions = Baseline emissions - HECO GCF targets)</t>
  </si>
  <si>
    <t>Emisiones acumuladas escenarion HECO-GCF</t>
  </si>
  <si>
    <t>Emisiones Acumualdas Linea Base</t>
  </si>
  <si>
    <t>Accumulated Avoided Emissions Linea base vs HECO-GCF</t>
  </si>
  <si>
    <t>Mosaico</t>
  </si>
  <si>
    <t>Corredor</t>
  </si>
  <si>
    <t>Tipo</t>
  </si>
  <si>
    <t>Implementation site</t>
  </si>
  <si>
    <t>Región</t>
  </si>
  <si>
    <t>2000-2002</t>
  </si>
  <si>
    <t>2002-2004</t>
  </si>
  <si>
    <t>2004-2006</t>
  </si>
  <si>
    <t>2006-2008</t>
  </si>
  <si>
    <t>2008-2010</t>
  </si>
  <si>
    <t>2010-2012</t>
  </si>
  <si>
    <t>2012-2013</t>
  </si>
  <si>
    <t>2013-2014</t>
  </si>
  <si>
    <t>2014-2015</t>
  </si>
  <si>
    <t>2015-2016</t>
  </si>
  <si>
    <t>2016-2017</t>
  </si>
  <si>
    <t>2017-2018</t>
  </si>
  <si>
    <t>2018-2019</t>
  </si>
  <si>
    <t>% remaining forest 2017</t>
  </si>
  <si>
    <t>2006-2007</t>
  </si>
  <si>
    <t>2007-2008</t>
  </si>
  <si>
    <t>2008-2009</t>
  </si>
  <si>
    <t>2009-2010</t>
  </si>
  <si>
    <t>2010-2011</t>
  </si>
  <si>
    <t>2011-2012</t>
  </si>
  <si>
    <t>Total 2007-2017</t>
  </si>
  <si>
    <t>Average (2007-2017)</t>
  </si>
  <si>
    <t>Promedio 2008-2017</t>
  </si>
  <si>
    <t>No Veces La TD de referencia</t>
  </si>
  <si>
    <t>No Veces La TD  Nacional</t>
  </si>
  <si>
    <t>Target Yr 10</t>
  </si>
  <si>
    <t>Slope to Target yr 10</t>
  </si>
  <si>
    <t>Target yr 30</t>
  </si>
  <si>
    <t>Factores de Emison TCO2eq</t>
  </si>
  <si>
    <t>Stocks 2017 TCO23q</t>
  </si>
  <si>
    <t>Stocks 2019 TCO23q</t>
  </si>
  <si>
    <t>Annual average 2008-2017</t>
  </si>
  <si>
    <t>Emisiones promedio anual 2008-2017</t>
  </si>
  <si>
    <t>Average (tCO2eq)</t>
  </si>
  <si>
    <t>Totals (tCO2eq)</t>
  </si>
  <si>
    <t>Totales</t>
  </si>
  <si>
    <t>Total Avoided emissions (tCO2eq)</t>
  </si>
  <si>
    <t>%</t>
  </si>
  <si>
    <t>Relative % per area</t>
  </si>
  <si>
    <t>Sierra - Cienaga / Sierra - besotes - Perija</t>
  </si>
  <si>
    <t>Effective Management</t>
  </si>
  <si>
    <t>Expansion of Protected Areas</t>
  </si>
  <si>
    <t>Ampliación Sierra Nevada Norte</t>
  </si>
  <si>
    <t>Sierra - Cienaga</t>
  </si>
  <si>
    <t>Ampliación Sierra Nevada Sur</t>
  </si>
  <si>
    <t>Effective Management of Cienaga Grande de Santa Marta</t>
  </si>
  <si>
    <t>Landscape/basin management</t>
  </si>
  <si>
    <t>Cuenca Media y Baja río Fundación</t>
  </si>
  <si>
    <t>Sierra - Besotes - Perija</t>
  </si>
  <si>
    <t>Effective Management Serrania del Perija</t>
  </si>
  <si>
    <t>Cuenca Río Seco y Corr. Guacoche/Guacochito</t>
  </si>
  <si>
    <t>Andes centrales</t>
  </si>
  <si>
    <t>Hermosas - Genova</t>
  </si>
  <si>
    <t>Effective Management of Las Hermosas National Park</t>
  </si>
  <si>
    <t>Cuenca Rios Amaime Cerritos</t>
  </si>
  <si>
    <t>Nevados - Chec - Guacas - Rosario</t>
  </si>
  <si>
    <t>Effective Management of Los Nevados National Park</t>
  </si>
  <si>
    <t>Cuenca Rio Chinchina</t>
  </si>
  <si>
    <t>Transicion Orinoquia</t>
  </si>
  <si>
    <t>Chingaza 1 / Chingaza 2</t>
  </si>
  <si>
    <t>Effective Management of Chingaza National Park</t>
  </si>
  <si>
    <t>Chingaza 1</t>
  </si>
  <si>
    <t>Chingaza 2</t>
  </si>
  <si>
    <t>Cuenca Guatiquia</t>
  </si>
  <si>
    <t>Cuenca Guayuriba</t>
  </si>
  <si>
    <t>Corazon Amazonia</t>
  </si>
  <si>
    <t>Macareana - Chiribiquete</t>
  </si>
  <si>
    <t>Effective Management of Serrania La Lindosa - Angosturas II Forest Reserve</t>
  </si>
  <si>
    <t>Nucleo 1 Puerto nuevo</t>
  </si>
  <si>
    <t>Ronda Caño Dorado</t>
  </si>
  <si>
    <t>Effective Management of Capricho y Mirolindo Forest Reserve</t>
  </si>
  <si>
    <t>Nueva Area</t>
  </si>
  <si>
    <t>Total</t>
  </si>
  <si>
    <t xml:space="preserve">Total </t>
  </si>
  <si>
    <t>TOTALS</t>
  </si>
  <si>
    <t>Accumulated</t>
  </si>
  <si>
    <t xml:space="preserve">Regional Deforestation rates (Pyuravaud 2003): https://doi.org/10.1016/S0378-1127(02)00335-3 </t>
  </si>
  <si>
    <t>AP Nacional</t>
  </si>
  <si>
    <t>AP AMEM</t>
  </si>
  <si>
    <t>AP Caribe</t>
  </si>
  <si>
    <t>AP Andes</t>
  </si>
  <si>
    <t>AP Amazonia</t>
  </si>
  <si>
    <t xml:space="preserve">Regional </t>
  </si>
  <si>
    <t>Years</t>
  </si>
  <si>
    <t>Central Andes</t>
  </si>
  <si>
    <t>Orinoco Transition</t>
  </si>
  <si>
    <t>Andina</t>
  </si>
  <si>
    <t>Heart of Amazon</t>
  </si>
  <si>
    <t>Year</t>
  </si>
  <si>
    <t>Avegare (2008-2009)</t>
  </si>
  <si>
    <t>Deforestacion</t>
  </si>
  <si>
    <t>Metas Arbol de decisiones</t>
  </si>
  <si>
    <t>Deforestacion HECO - GCF (Meeting targets)</t>
  </si>
  <si>
    <t>Deforestacion Lina Base</t>
  </si>
  <si>
    <t>Diferencia Deforestacion Linea Base - HECO GCF = Deforestación Evitada Anual</t>
  </si>
  <si>
    <t>Deforestacion acumuladas HECO-GCF</t>
  </si>
  <si>
    <t>Deforestacion Acumualdas Linea Base</t>
  </si>
  <si>
    <t xml:space="preserve"> Deforestacion evitada Acumuladas Linea base - HECOGCF ha = Deforestación Evitada Acumulada</t>
  </si>
  <si>
    <t>Bosque proyectado HECO</t>
  </si>
  <si>
    <t>Bosque proyectado Linea Base</t>
  </si>
  <si>
    <t>Emissions sequestration from Forest Conservation HECO</t>
  </si>
  <si>
    <t>Emissions sequestration from Forest Conservation Base Line</t>
  </si>
  <si>
    <t>Reduce Emissions from Forest Conservation</t>
  </si>
  <si>
    <t>Nombre Sitio</t>
  </si>
  <si>
    <t>Average annual deforestation 2008-2017</t>
  </si>
  <si>
    <t>Meta 10</t>
  </si>
  <si>
    <t>Pendiente Meta 10</t>
  </si>
  <si>
    <t>Meta 30</t>
  </si>
  <si>
    <t>2000-2001</t>
  </si>
  <si>
    <t>Average annual deforestation LB</t>
  </si>
  <si>
    <t>Total Evitada
(ha)</t>
  </si>
  <si>
    <t>Total HECO Sink (tCO2eq)</t>
  </si>
  <si>
    <t>Total baseline sink (tCO2eq)</t>
  </si>
  <si>
    <t>Total Removals (tCO2eq)</t>
  </si>
  <si>
    <t>Expansion of Protected Area</t>
  </si>
  <si>
    <t>Serrania La Lindosa - Angosturas II</t>
  </si>
  <si>
    <t>RPN Capricho y Mirolindo</t>
  </si>
  <si>
    <t>Serrania de Chiribiquete</t>
  </si>
  <si>
    <t>New protected area</t>
  </si>
  <si>
    <t xml:space="preserve">Total Stocks </t>
  </si>
  <si>
    <t>Accumulated 2008-2017</t>
  </si>
  <si>
    <t>`</t>
  </si>
  <si>
    <t>Seq Emissions (LB) - Seg Emissions (GCF)</t>
  </si>
  <si>
    <t>Seq Emissions (LB) = Bosque Proyectado LB *0.12*0.47*3.67</t>
  </si>
  <si>
    <t>Seq Emissions (GCF) = Bosque Proyectado (GCF) *0.12*0.47*3.67</t>
  </si>
  <si>
    <t>Bosque Proyectado LB = Bosque (2019) - Deforestacion acumulada (LB)</t>
  </si>
  <si>
    <t>Caribbean</t>
  </si>
  <si>
    <t>Bosque Proyectado (GCF) = Bosque (2019) - Deforestación acumulada (GCF-HECO)</t>
  </si>
  <si>
    <t>Deforestación acumulada (GCF-HECO) = Sumatoria anual de Bosque (2019) * Tasa deforestacion</t>
  </si>
  <si>
    <t xml:space="preserve">Total Area to restore = </t>
  </si>
  <si>
    <t xml:space="preserve">Yearly planting first 9 years = </t>
  </si>
  <si>
    <t>Gradual planting progression</t>
  </si>
  <si>
    <t>Año</t>
  </si>
  <si>
    <t xml:space="preserve"> </t>
  </si>
  <si>
    <t>Total hectáreas/año</t>
  </si>
  <si>
    <r>
      <t>Remociones de T CO</t>
    </r>
    <r>
      <rPr>
        <b/>
        <vertAlign val="subscript"/>
        <sz val="14"/>
        <color theme="1"/>
        <rFont val="Calibri"/>
        <family val="2"/>
        <scheme val="minor"/>
      </rPr>
      <t>2</t>
    </r>
    <r>
      <rPr>
        <b/>
        <sz val="14"/>
        <color theme="1"/>
        <rFont val="Calibri"/>
        <family val="2"/>
        <scheme val="minor"/>
      </rPr>
      <t>e</t>
    </r>
  </si>
  <si>
    <t>Hectáreas plantadas en el año</t>
  </si>
  <si>
    <t>Remociones (t CO2e)</t>
  </si>
  <si>
    <t>anuales</t>
  </si>
  <si>
    <r>
      <t>Biomasa Aerea t m.s. en el a</t>
    </r>
    <r>
      <rPr>
        <b/>
        <sz val="11"/>
        <color theme="1"/>
        <rFont val="Calibri"/>
        <family val="2"/>
      </rPr>
      <t>ño</t>
    </r>
  </si>
  <si>
    <t>Remociones t AG C en el año</t>
  </si>
  <si>
    <t>Remociones t BG C en el año</t>
  </si>
  <si>
    <r>
      <t>Remociones  t C</t>
    </r>
    <r>
      <rPr>
        <b/>
        <sz val="11"/>
        <color theme="1"/>
        <rFont val="Calibri"/>
        <family val="2"/>
        <scheme val="minor"/>
      </rPr>
      <t xml:space="preserve"> acumulativas</t>
    </r>
  </si>
  <si>
    <r>
      <t>Remociones t CO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e en el año</t>
    </r>
  </si>
  <si>
    <r>
      <t>Remociones t CO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e acumulativa</t>
    </r>
  </si>
  <si>
    <t>Restoration removals</t>
  </si>
  <si>
    <t>Biomasa Aerea t m.s. en el año</t>
  </si>
  <si>
    <t>Remociones  t C acumulativas</t>
  </si>
  <si>
    <t>Remociones t CO2e en el año</t>
  </si>
  <si>
    <t>Remociones t CO2e acumulativa</t>
  </si>
  <si>
    <t>Silvopastoril removals</t>
  </si>
  <si>
    <t>Hectáreas</t>
  </si>
  <si>
    <t>Remociones t C en el año</t>
  </si>
  <si>
    <t>Agrorestry removals</t>
  </si>
  <si>
    <r>
      <t>Remociones t C</t>
    </r>
    <r>
      <rPr>
        <b/>
        <sz val="11"/>
        <color theme="1"/>
        <rFont val="Calibri"/>
        <family val="2"/>
        <scheme val="minor"/>
      </rPr>
      <t xml:space="preserve"> en el año</t>
    </r>
  </si>
  <si>
    <t>Total Removals</t>
  </si>
  <si>
    <t>Latinamerica and Caribbean biomass growth rate (Bernal et al 2018)</t>
  </si>
  <si>
    <t>Contenido de carbono en la biomasa anual (t C ha)</t>
  </si>
  <si>
    <t>y(t) = ymax[1-e-kt]p</t>
  </si>
  <si>
    <t>BGB (t C/ha)</t>
  </si>
  <si>
    <t>AGB (t C/ha)</t>
  </si>
  <si>
    <t>ymax</t>
  </si>
  <si>
    <t>Total (t C/ha)</t>
  </si>
  <si>
    <r>
      <t>Total en t CO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Arial"/>
        <family val="2"/>
      </rPr>
      <t>e</t>
    </r>
  </si>
  <si>
    <t>k</t>
  </si>
  <si>
    <t>Crecimiento del contenido de carbono en la biomasa aérea acumulada (T C ha)</t>
  </si>
  <si>
    <t>p</t>
  </si>
  <si>
    <t>No. De año</t>
  </si>
  <si>
    <t>Fraccion de carbono</t>
  </si>
  <si>
    <t>Factor de conversion C-CO2</t>
  </si>
  <si>
    <t xml:space="preserve">Total Area to implement = </t>
  </si>
  <si>
    <t>Contenido de carbono del uso de la tierra anterior (Pastizal)</t>
  </si>
  <si>
    <t>Gradual implementation progression</t>
  </si>
  <si>
    <t>Total hectáreas</t>
  </si>
  <si>
    <r>
      <t>Remociones de t CO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e</t>
    </r>
  </si>
  <si>
    <r>
      <t>Contenido de carbono en la biomasa anual (t C ha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</si>
  <si>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r>
      <t>y(t) = y</t>
    </r>
    <r>
      <rPr>
        <b/>
        <vertAlign val="subscript"/>
        <sz val="8"/>
        <color theme="1"/>
        <rFont val="Arial"/>
        <family val="2"/>
      </rPr>
      <t>max</t>
    </r>
    <r>
      <rPr>
        <b/>
        <sz val="8"/>
        <color theme="1"/>
        <rFont val="Arial"/>
        <family val="2"/>
      </rPr>
      <t>[1-e</t>
    </r>
    <r>
      <rPr>
        <b/>
        <vertAlign val="superscript"/>
        <sz val="8"/>
        <color theme="1"/>
        <rFont val="Arial"/>
        <family val="2"/>
      </rPr>
      <t>-kt</t>
    </r>
    <r>
      <rPr>
        <b/>
        <sz val="8"/>
        <color theme="1"/>
        <rFont val="Arial"/>
        <family val="2"/>
      </rPr>
      <t>]</t>
    </r>
    <r>
      <rPr>
        <b/>
        <vertAlign val="superscript"/>
        <sz val="8"/>
        <color theme="1"/>
        <rFont val="Arial"/>
        <family val="2"/>
      </rPr>
      <t>p</t>
    </r>
  </si>
  <si>
    <r>
      <t>Crecimiento del contenido de carbono en la biomasa aérea acumulada (T C ha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</si>
  <si>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t>No. de año</t>
  </si>
  <si>
    <t>Progresión gradual de las hectáreas establecidas por año para SAF Cacao</t>
  </si>
  <si>
    <r>
      <t>Remociones de T CO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e</t>
    </r>
  </si>
  <si>
    <t>Avoided Emissions from deforestation</t>
  </si>
  <si>
    <t>Total Emissions</t>
  </si>
  <si>
    <t>Accumulated Emissions</t>
  </si>
  <si>
    <t>Additional sinks</t>
  </si>
  <si>
    <t>Totales Anuales</t>
  </si>
  <si>
    <t>Totales acumulados</t>
  </si>
  <si>
    <t>Emissions Removals from Restoration, Silvopartoril and agroforesry systems</t>
  </si>
  <si>
    <t>Removals</t>
  </si>
  <si>
    <t>Total Avoided and Reduced Emissions</t>
  </si>
  <si>
    <t>Total Mitigation</t>
  </si>
  <si>
    <t>FREL</t>
  </si>
  <si>
    <t>Historic Emissions</t>
  </si>
  <si>
    <t>Historic Average (FREL)</t>
  </si>
  <si>
    <t>Emissions Under HECO</t>
  </si>
  <si>
    <t>Projected Removals</t>
  </si>
  <si>
    <t>Historic Emissions per Region</t>
  </si>
  <si>
    <t>Deforestation</t>
  </si>
  <si>
    <t>Forest 2019 
(ha)</t>
  </si>
  <si>
    <t>Socks 2019</t>
  </si>
  <si>
    <t>Deforestation (ha) (2008-2017)</t>
  </si>
  <si>
    <t>Annual forest lost (ha) (2008-2017)</t>
  </si>
  <si>
    <r>
      <t>Annual Average Emissions from deforestation
T CO</t>
    </r>
    <r>
      <rPr>
        <b/>
        <vertAlign val="subscript"/>
        <sz val="10"/>
        <color theme="1"/>
        <rFont val="Arial"/>
        <family val="2"/>
      </rPr>
      <t>2e</t>
    </r>
  </si>
  <si>
    <t>Socks 2019 (tCO2eq)</t>
  </si>
  <si>
    <t>Effective Management of Sierrania de Chiribiquete</t>
  </si>
  <si>
    <t>Effective Management of Sierra de la Macarena</t>
  </si>
  <si>
    <t>Annual Average Emissions from deforestation
(tCO2eq)</t>
  </si>
  <si>
    <t>% of national totals</t>
  </si>
  <si>
    <t>National area and stocks estimates data from IDEAM 2020.</t>
  </si>
  <si>
    <t>Deforestation AD</t>
  </si>
  <si>
    <t>Observed</t>
  </si>
  <si>
    <t xml:space="preserve"> 2.481.035.90 </t>
  </si>
  <si>
    <t xml:space="preserve"> 1.399.651.30 </t>
  </si>
  <si>
    <t xml:space="preserve"> 462.132.70 </t>
  </si>
  <si>
    <t xml:space="preserve"> 281.177.80 </t>
  </si>
  <si>
    <t xml:space="preserve"> 179.501.20 </t>
  </si>
  <si>
    <t xml:space="preserve"> 158.572.80 </t>
  </si>
  <si>
    <t xml:space="preserve">Source Colombia FREL Submission to UNFCCC: 2020 FREL submission: https://redd.unfccc.int/files/02012019_nref_colombia_v8.pdf
</t>
  </si>
  <si>
    <t>Estimated Mitigation Impacts</t>
  </si>
  <si>
    <t>Avoided Deforestation (ha)
30 yrs</t>
  </si>
  <si>
    <t>Avoided Emissions  5yrs (tCO2eq)</t>
  </si>
  <si>
    <t>Avoided Emissions  10 yrs (tCO2eq)</t>
  </si>
  <si>
    <t>Avoided Emissions  30 yrs (tCO2eq)</t>
  </si>
  <si>
    <t>Restoration (ha)</t>
  </si>
  <si>
    <t>Silvopastoril (ha)</t>
  </si>
  <si>
    <t>Agroforestry (ha)</t>
  </si>
  <si>
    <t>Restoration Removals (tCO2eq/5yrs)</t>
  </si>
  <si>
    <t>Restoration Removals (tCO2eq/10 yrs)</t>
  </si>
  <si>
    <t>Restoration Removals (tCO2eq/30 yrs)</t>
  </si>
  <si>
    <t>Rehabilitation Silvopastoril Removals (tCO2eq/5yrs)</t>
  </si>
  <si>
    <t>Rehabilitation Silvopastoril Removals (tCO2eq/10yrs)</t>
  </si>
  <si>
    <t>Rehabilitation Silvopastoril Removals (tCO2eq/30yrs)</t>
  </si>
  <si>
    <t>Rehabilitation Agroforestry Removals (tCO2eq/5yrs)</t>
  </si>
  <si>
    <t>Rehabilitation Agroforestry Removals (tCO2eq/10yrs)</t>
  </si>
  <si>
    <t>Rehabilitation Agroforestry Removals (tCO2eq/30yrs)</t>
  </si>
  <si>
    <t>Total Removals R&amp;R 
(tCO2e/5yrs)</t>
  </si>
  <si>
    <t>Total Removals R&amp;R 
(tCO2e/10yrs)</t>
  </si>
  <si>
    <t>Total Removals R&amp;R 
(tCO2e/30yrs)</t>
  </si>
  <si>
    <t>Preserved Stocks (tCO2eq)</t>
  </si>
  <si>
    <t>Preserved Sink total (tCO2eq/5yrs)</t>
  </si>
  <si>
    <t>Preserved Sink total (tCO2eq/10yrs)</t>
  </si>
  <si>
    <t>Preserved Sink total (tCO2eq/30yrs)</t>
  </si>
  <si>
    <t>Preserved additional Sink (tCO2eq/5yrs)</t>
  </si>
  <si>
    <t>Preserved additional Sink (tCO2eq/10yrs)</t>
  </si>
  <si>
    <t>Preserved additional Sink (tCO2eq/30yrs)</t>
  </si>
  <si>
    <t>Total Climate Mitigation (tCO2eq/5 yrs)</t>
  </si>
  <si>
    <t>Total Climate Mitigation (tCO2eq/10 yrs)</t>
  </si>
  <si>
    <t>Total Climate Mitigation (tCO2eq/30 yrs)</t>
  </si>
  <si>
    <t>Total Additional Climate Mitigation (tCO2eq/5 yrs)</t>
  </si>
  <si>
    <t>Total Additional Climate Mitigation (tCO2eq/10 yrs)</t>
  </si>
  <si>
    <t>Total Additional Climate Mitigation (tCO2eq/30 yrs)</t>
  </si>
  <si>
    <t>% of additional Mitigation impact</t>
  </si>
  <si>
    <t>Gachala junin</t>
  </si>
  <si>
    <t>NDC contributions 2030</t>
  </si>
  <si>
    <t>M1</t>
  </si>
  <si>
    <t>M3</t>
  </si>
  <si>
    <t>Avoided Deforestation (ha)</t>
  </si>
  <si>
    <t>Rehabilitation (ha)</t>
  </si>
  <si>
    <t>Rehabilitation Removals (tCO2eq/5yrs)</t>
  </si>
  <si>
    <t>Rehabilitation Removals (tCO2eq/10yrs)</t>
  </si>
  <si>
    <t>Rehabilitation Removals (tCO2eq/30yrs)</t>
  </si>
  <si>
    <t>% of total estimated additional Mitigation impact</t>
  </si>
  <si>
    <t>Amazonas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</si>
</sst>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#,##0.0"/>
    <numFmt numFmtId="166" formatCode="0.000%"/>
    <numFmt numFmtId="167" formatCode="0.0000"/>
    <numFmt numFmtId="168" formatCode="0.0000%"/>
    <numFmt numFmtId="169" formatCode="&quot;$&quot;#,##0.00"/>
    <numFmt numFmtId="170" formatCode="&quot;$&quot;#,##0.00;[Red]\-&quot;$&quot;#,##0.00"/>
    <numFmt numFmtId="171" formatCode="_-&quot;$&quot;* #,##0.00_-;\-&quot;$&quot;* #,##0.00_-;_-&quot;$&quot;* &quot;-&quot;??_-;_-@_-"/>
    <numFmt numFmtId="172" formatCode="_-* #,##0.00_-;\-* #,##0.00_-;_-* &quot;-&quot;??_-;_-@_-"/>
    <numFmt numFmtId="173" formatCode="0.0"/>
    <numFmt numFmtId="174" formatCode="_(* #,##0.0_);_(* \(#,##0.0\);_(* &quot;-&quot;??_);_(@_)"/>
  </numFmts>
  <fonts count="49">
    <font>
      <sz val="11"/>
      <color theme="1"/>
      <name val="Arial"/>
    </font>
    <font>
      <sz val="11"/>
      <color theme="1"/>
      <name val="Calibri"/>
      <family val="2"/>
      <scheme val="minor"/>
    </font>
    <font>
      <u/>
      <sz val="10"/>
      <color rgb="FF0000FF"/>
      <name val="Arial"/>
      <family val="2"/>
    </font>
    <font>
      <u/>
      <sz val="10"/>
      <color rgb="FF1155CC"/>
      <name val="Arial"/>
      <family val="2"/>
    </font>
    <font>
      <b/>
      <i/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u/>
      <sz val="10"/>
      <color rgb="FF008080"/>
      <name val="Arial"/>
      <family val="2"/>
    </font>
    <font>
      <b/>
      <sz val="10"/>
      <color rgb="FF000000"/>
      <name val="Arial"/>
      <family val="2"/>
    </font>
    <font>
      <u/>
      <sz val="10"/>
      <color rgb="FF000000"/>
      <name val="Arial"/>
      <family val="2"/>
    </font>
    <font>
      <u/>
      <sz val="10"/>
      <color rgb="FF0563C1"/>
      <name val="Arial"/>
      <family val="2"/>
    </font>
    <font>
      <sz val="10"/>
      <color theme="1"/>
      <name val="Calibri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i/>
      <sz val="9"/>
      <color theme="1"/>
      <name val="Arial"/>
      <family val="2"/>
    </font>
    <font>
      <b/>
      <sz val="10"/>
      <color rgb="FFFF0000"/>
      <name val="Arial"/>
      <family val="2"/>
    </font>
    <font>
      <b/>
      <vertAlign val="subscript"/>
      <sz val="10"/>
      <color theme="1"/>
      <name val="Arial"/>
      <family val="2"/>
    </font>
    <font>
      <sz val="10"/>
      <color rgb="FF1155CC"/>
      <name val="Arial"/>
      <family val="2"/>
    </font>
    <font>
      <u/>
      <sz val="11"/>
      <color theme="10"/>
      <name val="Arial"/>
      <family val="2"/>
    </font>
    <font>
      <sz val="11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Arial"/>
      <family val="2"/>
    </font>
    <font>
      <b/>
      <sz val="12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sz val="1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C00000"/>
      <name val="Calibri Light"/>
      <family val="2"/>
    </font>
    <font>
      <sz val="10"/>
      <color rgb="FFC00000"/>
      <name val="Calibri Light"/>
      <family val="2"/>
    </font>
    <font>
      <b/>
      <vertAlign val="subscript"/>
      <sz val="14"/>
      <color theme="1"/>
      <name val="Calibri"/>
      <family val="2"/>
      <scheme val="minor"/>
    </font>
    <font>
      <sz val="11"/>
      <color rgb="FF000000"/>
      <name val="Calibri Light"/>
      <family val="2"/>
    </font>
    <font>
      <b/>
      <sz val="11"/>
      <color theme="1"/>
      <name val="Calibri"/>
      <family val="2"/>
    </font>
    <font>
      <b/>
      <vertAlign val="subscript"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vertAlign val="subscript"/>
      <sz val="8"/>
      <color theme="1"/>
      <name val="Arial"/>
      <family val="2"/>
    </font>
    <font>
      <b/>
      <vertAlign val="superscript"/>
      <sz val="8"/>
      <color theme="1"/>
      <name val="Arial"/>
      <family val="2"/>
    </font>
    <font>
      <b/>
      <sz val="16"/>
      <color theme="1"/>
      <name val="Calibri"/>
      <family val="2"/>
      <scheme val="minor"/>
    </font>
    <font>
      <sz val="16"/>
      <color theme="1"/>
      <name val="Arial"/>
      <family val="2"/>
    </font>
    <font>
      <b/>
      <sz val="11"/>
      <color theme="1"/>
      <name val="Arial"/>
      <family val="2"/>
    </font>
    <font>
      <u/>
      <sz val="10"/>
      <color theme="10"/>
      <name val="Arial"/>
      <family val="2"/>
    </font>
  </fonts>
  <fills count="52">
    <fill>
      <patternFill patternType="none"/>
    </fill>
    <fill>
      <patternFill patternType="gray125"/>
    </fill>
    <fill>
      <patternFill patternType="solid">
        <fgColor rgb="FFD9D9D9"/>
        <bgColor rgb="FFD9D9D9"/>
      </patternFill>
    </fill>
    <fill>
      <patternFill patternType="solid">
        <fgColor rgb="FFB7B7B7"/>
        <bgColor rgb="FFB7B7B7"/>
      </patternFill>
    </fill>
    <fill>
      <patternFill patternType="solid">
        <fgColor rgb="FFEFEFEF"/>
        <bgColor rgb="FFEFEFEF"/>
      </patternFill>
    </fill>
    <fill>
      <patternFill patternType="solid">
        <fgColor rgb="FFFFFF00"/>
        <bgColor rgb="FFFFFF00"/>
      </patternFill>
    </fill>
    <fill>
      <patternFill patternType="solid">
        <fgColor rgb="FFCCCCCC"/>
        <bgColor rgb="FFCCCCCC"/>
      </patternFill>
    </fill>
    <fill>
      <patternFill patternType="solid">
        <fgColor rgb="FF92D050"/>
        <bgColor rgb="FF92D050"/>
      </patternFill>
    </fill>
    <fill>
      <patternFill patternType="solid">
        <fgColor rgb="FFD9EAD3"/>
        <bgColor rgb="FFD9EAD3"/>
      </patternFill>
    </fill>
    <fill>
      <patternFill patternType="solid">
        <fgColor rgb="FF9FC5E8"/>
        <bgColor rgb="FF9FC5E8"/>
      </patternFill>
    </fill>
    <fill>
      <patternFill patternType="solid">
        <fgColor rgb="FFFCE5CD"/>
        <bgColor rgb="FFFCE5CD"/>
      </patternFill>
    </fill>
    <fill>
      <patternFill patternType="solid">
        <fgColor rgb="FF00FFFF"/>
        <bgColor rgb="FF00FFFF"/>
      </patternFill>
    </fill>
    <fill>
      <patternFill patternType="solid">
        <fgColor rgb="FFDEEAF6"/>
        <bgColor rgb="FFDEEAF6"/>
      </patternFill>
    </fill>
    <fill>
      <patternFill patternType="solid">
        <fgColor rgb="FF00B050"/>
        <bgColor rgb="FF00B050"/>
      </patternFill>
    </fill>
    <fill>
      <patternFill patternType="solid">
        <fgColor rgb="FFC55A11"/>
        <bgColor rgb="FFC55A11"/>
      </patternFill>
    </fill>
    <fill>
      <patternFill patternType="solid">
        <fgColor rgb="FFF4B083"/>
        <bgColor rgb="FFF4B083"/>
      </patternFill>
    </fill>
    <fill>
      <patternFill patternType="solid">
        <fgColor rgb="FF6AA84F"/>
        <bgColor rgb="FF6AA84F"/>
      </patternFill>
    </fill>
    <fill>
      <patternFill patternType="solid">
        <fgColor rgb="FFB6D7A8"/>
        <bgColor rgb="FFB6D7A8"/>
      </patternFill>
    </fill>
    <fill>
      <patternFill patternType="solid">
        <fgColor rgb="FFF4CCCC"/>
        <bgColor rgb="FFF4CCCC"/>
      </patternFill>
    </fill>
    <fill>
      <patternFill patternType="solid">
        <fgColor rgb="FFFF0000"/>
        <bgColor rgb="FFFF0000"/>
      </patternFill>
    </fill>
    <fill>
      <patternFill patternType="solid">
        <fgColor rgb="FFFFC000"/>
        <bgColor rgb="FFFFC000"/>
      </patternFill>
    </fill>
    <fill>
      <patternFill patternType="solid">
        <fgColor rgb="FF7F7F7F"/>
        <bgColor rgb="FF7F7F7F"/>
      </patternFill>
    </fill>
    <fill>
      <patternFill patternType="solid">
        <fgColor rgb="FFCFE2F3"/>
        <bgColor rgb="FFCFE2F3"/>
      </patternFill>
    </fill>
    <fill>
      <patternFill patternType="solid">
        <fgColor rgb="FFFBE4D5"/>
        <bgColor rgb="FFFBE4D5"/>
      </patternFill>
    </fill>
    <fill>
      <patternFill patternType="solid">
        <fgColor rgb="FF00FF00"/>
        <bgColor rgb="FF00FF00"/>
      </patternFill>
    </fill>
    <fill>
      <patternFill patternType="solid">
        <fgColor rgb="FFF3F3F3"/>
        <bgColor rgb="FFF3F3F3"/>
      </patternFill>
    </fill>
    <fill>
      <patternFill patternType="solid">
        <fgColor rgb="FFDD7E6B"/>
        <bgColor rgb="FFDD7E6B"/>
      </patternFill>
    </fill>
    <fill>
      <patternFill patternType="solid">
        <fgColor rgb="FFB4A7D6"/>
        <bgColor rgb="FFB4A7D6"/>
      </patternFill>
    </fill>
    <fill>
      <patternFill patternType="solid">
        <fgColor rgb="FFA4C2F4"/>
        <bgColor rgb="FFA4C2F4"/>
      </patternFill>
    </fill>
    <fill>
      <patternFill patternType="solid">
        <fgColor rgb="FFC9DAF8"/>
        <bgColor rgb="FFC9DAF8"/>
      </patternFill>
    </fill>
    <fill>
      <patternFill patternType="solid">
        <fgColor rgb="FFD5A6BD"/>
        <bgColor rgb="FFD5A6BD"/>
      </patternFill>
    </fill>
    <fill>
      <patternFill patternType="solid">
        <fgColor rgb="FFF9CB9C"/>
        <bgColor rgb="FFF9CB9C"/>
      </patternFill>
    </fill>
    <fill>
      <patternFill patternType="solid">
        <fgColor rgb="FFFFFFFF"/>
        <bgColor rgb="FFFFFFFF"/>
      </patternFill>
    </fill>
    <fill>
      <patternFill patternType="solid">
        <fgColor rgb="FFF2F2F2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00B0F0"/>
        <bgColor rgb="FFFF0000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rgb="FF00B0F0"/>
        <bgColor rgb="FFDD7E6B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00B0F0"/>
        <bgColor rgb="FFD9D9D9"/>
      </patternFill>
    </fill>
    <fill>
      <patternFill patternType="solid">
        <fgColor rgb="FF00B0F0"/>
        <bgColor rgb="FFB4A7D6"/>
      </patternFill>
    </fill>
    <fill>
      <patternFill patternType="solid">
        <fgColor rgb="FF00B0F0"/>
        <bgColor rgb="FF6AA84F"/>
      </patternFill>
    </fill>
    <fill>
      <patternFill patternType="solid">
        <fgColor rgb="FF00B0F0"/>
        <bgColor rgb="FFB6D7A8"/>
      </patternFill>
    </fill>
  </fills>
  <borders count="58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/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/>
      <right/>
      <top style="thin">
        <color indexed="64"/>
      </top>
      <bottom style="thin">
        <color theme="1" tint="0.34998626667073579"/>
      </bottom>
      <diagonal/>
    </border>
    <border>
      <left style="thin">
        <color theme="1" tint="0.34998626667073579"/>
      </left>
      <right style="thin">
        <color theme="1" tint="0.34998626667073579"/>
      </right>
      <top/>
      <bottom style="thin">
        <color theme="1" tint="0.34998626667073579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</borders>
  <cellStyleXfs count="7">
    <xf numFmtId="0" fontId="0" fillId="0" borderId="0"/>
    <xf numFmtId="0" fontId="21" fillId="0" borderId="0" applyNumberFormat="0" applyFill="0" applyBorder="0" applyAlignment="0" applyProtection="0"/>
    <xf numFmtId="43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0" fontId="23" fillId="33" borderId="34" applyNumberFormat="0" applyAlignment="0" applyProtection="0"/>
    <xf numFmtId="0" fontId="25" fillId="34" borderId="0" applyNumberFormat="0" applyBorder="0" applyAlignment="0" applyProtection="0"/>
    <xf numFmtId="0" fontId="1" fillId="35" borderId="0" applyNumberFormat="0" applyBorder="0" applyAlignment="0" applyProtection="0"/>
  </cellStyleXfs>
  <cellXfs count="625">
    <xf numFmtId="0" fontId="0" fillId="0" borderId="0" xfId="0"/>
    <xf numFmtId="0" fontId="2" fillId="0" borderId="0" xfId="0" applyFont="1"/>
    <xf numFmtId="0" fontId="4" fillId="0" borderId="0" xfId="0" applyFont="1" applyAlignment="1">
      <alignment horizontal="center" vertical="center"/>
    </xf>
    <xf numFmtId="0" fontId="5" fillId="0" borderId="0" xfId="0" applyFont="1"/>
    <xf numFmtId="0" fontId="5" fillId="0" borderId="0" xfId="0" applyFont="1" applyAlignment="1">
      <alignment horizontal="center" vertical="center"/>
    </xf>
    <xf numFmtId="0" fontId="6" fillId="0" borderId="8" xfId="0" applyFont="1" applyBorder="1"/>
    <xf numFmtId="0" fontId="5" fillId="0" borderId="8" xfId="0" applyFont="1" applyBorder="1"/>
    <xf numFmtId="0" fontId="8" fillId="4" borderId="8" xfId="0" applyFont="1" applyFill="1" applyBorder="1" applyAlignment="1">
      <alignment vertical="top"/>
    </xf>
    <xf numFmtId="164" fontId="8" fillId="4" borderId="8" xfId="0" applyNumberFormat="1" applyFont="1" applyFill="1" applyBorder="1" applyAlignment="1">
      <alignment horizontal="center" vertical="top" wrapText="1"/>
    </xf>
    <xf numFmtId="0" fontId="8" fillId="4" borderId="8" xfId="0" applyFont="1" applyFill="1" applyBorder="1" applyAlignment="1">
      <alignment horizontal="center" vertical="top" wrapText="1"/>
    </xf>
    <xf numFmtId="165" fontId="9" fillId="0" borderId="8" xfId="0" applyNumberFormat="1" applyFont="1" applyBorder="1" applyAlignment="1">
      <alignment vertical="top"/>
    </xf>
    <xf numFmtId="165" fontId="8" fillId="0" borderId="8" xfId="0" applyNumberFormat="1" applyFont="1" applyBorder="1" applyAlignment="1">
      <alignment vertical="top"/>
    </xf>
    <xf numFmtId="10" fontId="8" fillId="0" borderId="8" xfId="0" applyNumberFormat="1" applyFont="1" applyBorder="1" applyAlignment="1">
      <alignment vertical="top"/>
    </xf>
    <xf numFmtId="10" fontId="10" fillId="5" borderId="8" xfId="0" applyNumberFormat="1" applyFont="1" applyFill="1" applyBorder="1" applyAlignment="1">
      <alignment vertical="top"/>
    </xf>
    <xf numFmtId="10" fontId="6" fillId="0" borderId="8" xfId="0" applyNumberFormat="1" applyFont="1" applyBorder="1"/>
    <xf numFmtId="0" fontId="6" fillId="0" borderId="0" xfId="0" applyFont="1"/>
    <xf numFmtId="0" fontId="5" fillId="0" borderId="8" xfId="0" applyFont="1" applyBorder="1" applyAlignment="1">
      <alignment vertical="center"/>
    </xf>
    <xf numFmtId="0" fontId="6" fillId="0" borderId="8" xfId="0" applyFont="1" applyBorder="1" applyAlignment="1">
      <alignment vertical="center"/>
    </xf>
    <xf numFmtId="164" fontId="5" fillId="0" borderId="8" xfId="0" applyNumberFormat="1" applyFont="1" applyBorder="1" applyAlignment="1">
      <alignment vertical="center"/>
    </xf>
    <xf numFmtId="0" fontId="6" fillId="0" borderId="8" xfId="0" applyFont="1" applyBorder="1" applyAlignment="1">
      <alignment vertical="center" wrapText="1"/>
    </xf>
    <xf numFmtId="164" fontId="6" fillId="0" borderId="8" xfId="0" applyNumberFormat="1" applyFont="1" applyBorder="1" applyAlignment="1">
      <alignment vertical="center"/>
    </xf>
    <xf numFmtId="0" fontId="5" fillId="0" borderId="0" xfId="0" applyFont="1" applyAlignment="1">
      <alignment vertical="top"/>
    </xf>
    <xf numFmtId="0" fontId="8" fillId="0" borderId="0" xfId="0" applyFont="1" applyAlignment="1">
      <alignment wrapText="1"/>
    </xf>
    <xf numFmtId="0" fontId="5" fillId="3" borderId="1" xfId="0" applyFont="1" applyFill="1" applyBorder="1" applyAlignment="1">
      <alignment vertical="top"/>
    </xf>
    <xf numFmtId="0" fontId="11" fillId="3" borderId="2" xfId="0" applyFont="1" applyFill="1" applyBorder="1" applyAlignment="1">
      <alignment wrapText="1"/>
    </xf>
    <xf numFmtId="0" fontId="5" fillId="3" borderId="3" xfId="0" applyFont="1" applyFill="1" applyBorder="1" applyAlignment="1">
      <alignment vertical="top"/>
    </xf>
    <xf numFmtId="0" fontId="11" fillId="3" borderId="4" xfId="0" applyFont="1" applyFill="1" applyBorder="1" applyAlignment="1">
      <alignment wrapText="1"/>
    </xf>
    <xf numFmtId="0" fontId="12" fillId="3" borderId="4" xfId="0" applyFont="1" applyFill="1" applyBorder="1" applyAlignment="1">
      <alignment wrapText="1"/>
    </xf>
    <xf numFmtId="0" fontId="5" fillId="3" borderId="4" xfId="0" applyFont="1" applyFill="1" applyBorder="1" applyAlignment="1">
      <alignment wrapText="1"/>
    </xf>
    <xf numFmtId="0" fontId="5" fillId="3" borderId="5" xfId="0" applyFont="1" applyFill="1" applyBorder="1" applyAlignment="1">
      <alignment vertical="top"/>
    </xf>
    <xf numFmtId="0" fontId="11" fillId="3" borderId="6" xfId="0" applyFont="1" applyFill="1" applyBorder="1" applyAlignment="1">
      <alignment wrapText="1"/>
    </xf>
    <xf numFmtId="0" fontId="8" fillId="0" borderId="0" xfId="0" applyFont="1"/>
    <xf numFmtId="0" fontId="13" fillId="2" borderId="0" xfId="0" applyFont="1" applyFill="1"/>
    <xf numFmtId="0" fontId="5" fillId="7" borderId="8" xfId="0" applyFont="1" applyFill="1" applyBorder="1" applyAlignment="1">
      <alignment horizontal="left"/>
    </xf>
    <xf numFmtId="10" fontId="5" fillId="0" borderId="0" xfId="0" applyNumberFormat="1" applyFont="1"/>
    <xf numFmtId="0" fontId="5" fillId="8" borderId="8" xfId="0" applyFont="1" applyFill="1" applyBorder="1" applyAlignment="1">
      <alignment horizontal="left"/>
    </xf>
    <xf numFmtId="0" fontId="5" fillId="9" borderId="8" xfId="0" applyFont="1" applyFill="1" applyBorder="1" applyAlignment="1">
      <alignment horizontal="left"/>
    </xf>
    <xf numFmtId="0" fontId="6" fillId="0" borderId="8" xfId="0" applyFont="1" applyBorder="1" applyAlignment="1">
      <alignment horizontal="left"/>
    </xf>
    <xf numFmtId="0" fontId="5" fillId="7" borderId="8" xfId="0" applyFont="1" applyFill="1" applyBorder="1"/>
    <xf numFmtId="0" fontId="5" fillId="9" borderId="8" xfId="0" applyFont="1" applyFill="1" applyBorder="1"/>
    <xf numFmtId="0" fontId="5" fillId="8" borderId="8" xfId="0" applyFont="1" applyFill="1" applyBorder="1"/>
    <xf numFmtId="0" fontId="14" fillId="6" borderId="8" xfId="0" applyFont="1" applyFill="1" applyBorder="1" applyAlignment="1">
      <alignment horizontal="left" vertical="center"/>
    </xf>
    <xf numFmtId="0" fontId="15" fillId="0" borderId="0" xfId="0" applyFont="1" applyAlignment="1">
      <alignment horizontal="center" vertical="center" wrapText="1"/>
    </xf>
    <xf numFmtId="0" fontId="15" fillId="0" borderId="0" xfId="0" applyFont="1" applyAlignment="1">
      <alignment wrapText="1"/>
    </xf>
    <xf numFmtId="0" fontId="15" fillId="0" borderId="0" xfId="0" applyFont="1"/>
    <xf numFmtId="0" fontId="15" fillId="7" borderId="8" xfId="0" applyFont="1" applyFill="1" applyBorder="1" applyAlignment="1">
      <alignment horizontal="left"/>
    </xf>
    <xf numFmtId="0" fontId="15" fillId="0" borderId="0" xfId="0" applyFont="1" applyAlignment="1">
      <alignment horizontal="center"/>
    </xf>
    <xf numFmtId="10" fontId="15" fillId="0" borderId="0" xfId="0" applyNumberFormat="1" applyFont="1"/>
    <xf numFmtId="166" fontId="15" fillId="0" borderId="0" xfId="0" applyNumberFormat="1" applyFont="1"/>
    <xf numFmtId="0" fontId="15" fillId="8" borderId="8" xfId="0" applyFont="1" applyFill="1" applyBorder="1" applyAlignment="1">
      <alignment horizontal="left"/>
    </xf>
    <xf numFmtId="0" fontId="15" fillId="9" borderId="8" xfId="0" applyFont="1" applyFill="1" applyBorder="1" applyAlignment="1">
      <alignment horizontal="left"/>
    </xf>
    <xf numFmtId="0" fontId="14" fillId="0" borderId="8" xfId="0" applyFont="1" applyBorder="1" applyAlignment="1">
      <alignment horizontal="left"/>
    </xf>
    <xf numFmtId="0" fontId="14" fillId="6" borderId="7" xfId="0" applyFont="1" applyFill="1" applyBorder="1" applyAlignment="1">
      <alignment horizontal="left" vertical="center"/>
    </xf>
    <xf numFmtId="0" fontId="15" fillId="7" borderId="8" xfId="0" applyFont="1" applyFill="1" applyBorder="1"/>
    <xf numFmtId="0" fontId="15" fillId="9" borderId="8" xfId="0" applyFont="1" applyFill="1" applyBorder="1"/>
    <xf numFmtId="0" fontId="15" fillId="10" borderId="8" xfId="0" applyFont="1" applyFill="1" applyBorder="1"/>
    <xf numFmtId="0" fontId="15" fillId="8" borderId="8" xfId="0" applyFont="1" applyFill="1" applyBorder="1"/>
    <xf numFmtId="164" fontId="14" fillId="2" borderId="8" xfId="0" applyNumberFormat="1" applyFont="1" applyFill="1" applyBorder="1"/>
    <xf numFmtId="0" fontId="14" fillId="0" borderId="0" xfId="0" applyFont="1"/>
    <xf numFmtId="0" fontId="15" fillId="0" borderId="8" xfId="0" applyFont="1" applyBorder="1"/>
    <xf numFmtId="0" fontId="5" fillId="0" borderId="0" xfId="0" applyFont="1" applyAlignment="1">
      <alignment vertical="center"/>
    </xf>
    <xf numFmtId="0" fontId="5" fillId="16" borderId="19" xfId="0" applyFont="1" applyFill="1" applyBorder="1"/>
    <xf numFmtId="0" fontId="5" fillId="16" borderId="8" xfId="0" applyFont="1" applyFill="1" applyBorder="1"/>
    <xf numFmtId="0" fontId="5" fillId="16" borderId="8" xfId="0" applyFont="1" applyFill="1" applyBorder="1" applyAlignment="1">
      <alignment vertical="center"/>
    </xf>
    <xf numFmtId="0" fontId="5" fillId="16" borderId="23" xfId="0" applyFont="1" applyFill="1" applyBorder="1"/>
    <xf numFmtId="43" fontId="5" fillId="16" borderId="19" xfId="0" applyNumberFormat="1" applyFont="1" applyFill="1" applyBorder="1"/>
    <xf numFmtId="43" fontId="5" fillId="16" borderId="8" xfId="0" applyNumberFormat="1" applyFont="1" applyFill="1" applyBorder="1"/>
    <xf numFmtId="43" fontId="5" fillId="16" borderId="20" xfId="0" applyNumberFormat="1" applyFont="1" applyFill="1" applyBorder="1"/>
    <xf numFmtId="43" fontId="5" fillId="16" borderId="0" xfId="0" applyNumberFormat="1" applyFont="1" applyFill="1"/>
    <xf numFmtId="3" fontId="5" fillId="16" borderId="8" xfId="0" applyNumberFormat="1" applyFont="1" applyFill="1" applyBorder="1"/>
    <xf numFmtId="43" fontId="5" fillId="16" borderId="21" xfId="0" applyNumberFormat="1" applyFont="1" applyFill="1" applyBorder="1"/>
    <xf numFmtId="43" fontId="5" fillId="16" borderId="22" xfId="0" applyNumberFormat="1" applyFont="1" applyFill="1" applyBorder="1"/>
    <xf numFmtId="167" fontId="5" fillId="16" borderId="19" xfId="0" applyNumberFormat="1" applyFont="1" applyFill="1" applyBorder="1"/>
    <xf numFmtId="167" fontId="5" fillId="16" borderId="8" xfId="0" applyNumberFormat="1" applyFont="1" applyFill="1" applyBorder="1"/>
    <xf numFmtId="10" fontId="5" fillId="16" borderId="30" xfId="0" applyNumberFormat="1" applyFont="1" applyFill="1" applyBorder="1"/>
    <xf numFmtId="166" fontId="5" fillId="16" borderId="8" xfId="0" applyNumberFormat="1" applyFont="1" applyFill="1" applyBorder="1" applyAlignment="1">
      <alignment horizontal="right" vertical="center" wrapText="1"/>
    </xf>
    <xf numFmtId="167" fontId="5" fillId="16" borderId="8" xfId="0" applyNumberFormat="1" applyFont="1" applyFill="1" applyBorder="1" applyAlignment="1">
      <alignment vertical="center" wrapText="1"/>
    </xf>
    <xf numFmtId="166" fontId="5" fillId="16" borderId="8" xfId="0" applyNumberFormat="1" applyFont="1" applyFill="1" applyBorder="1" applyAlignment="1">
      <alignment vertical="center" wrapText="1"/>
    </xf>
    <xf numFmtId="0" fontId="5" fillId="16" borderId="0" xfId="0" applyFont="1" applyFill="1"/>
    <xf numFmtId="0" fontId="5" fillId="17" borderId="19" xfId="0" applyFont="1" applyFill="1" applyBorder="1"/>
    <xf numFmtId="0" fontId="5" fillId="17" borderId="8" xfId="0" applyFont="1" applyFill="1" applyBorder="1"/>
    <xf numFmtId="0" fontId="5" fillId="17" borderId="8" xfId="0" applyFont="1" applyFill="1" applyBorder="1" applyAlignment="1">
      <alignment vertical="center"/>
    </xf>
    <xf numFmtId="0" fontId="5" fillId="17" borderId="23" xfId="0" applyFont="1" applyFill="1" applyBorder="1"/>
    <xf numFmtId="43" fontId="5" fillId="17" borderId="19" xfId="0" applyNumberFormat="1" applyFont="1" applyFill="1" applyBorder="1"/>
    <xf numFmtId="43" fontId="5" fillId="17" borderId="8" xfId="0" applyNumberFormat="1" applyFont="1" applyFill="1" applyBorder="1"/>
    <xf numFmtId="43" fontId="5" fillId="17" borderId="20" xfId="0" applyNumberFormat="1" applyFont="1" applyFill="1" applyBorder="1"/>
    <xf numFmtId="43" fontId="5" fillId="17" borderId="21" xfId="0" applyNumberFormat="1" applyFont="1" applyFill="1" applyBorder="1"/>
    <xf numFmtId="43" fontId="5" fillId="17" borderId="22" xfId="0" applyNumberFormat="1" applyFont="1" applyFill="1" applyBorder="1"/>
    <xf numFmtId="167" fontId="5" fillId="17" borderId="19" xfId="0" applyNumberFormat="1" applyFont="1" applyFill="1" applyBorder="1"/>
    <xf numFmtId="167" fontId="5" fillId="17" borderId="8" xfId="0" applyNumberFormat="1" applyFont="1" applyFill="1" applyBorder="1"/>
    <xf numFmtId="167" fontId="5" fillId="17" borderId="20" xfId="0" applyNumberFormat="1" applyFont="1" applyFill="1" applyBorder="1"/>
    <xf numFmtId="10" fontId="5" fillId="17" borderId="30" xfId="0" applyNumberFormat="1" applyFont="1" applyFill="1" applyBorder="1"/>
    <xf numFmtId="43" fontId="5" fillId="17" borderId="0" xfId="0" applyNumberFormat="1" applyFont="1" applyFill="1"/>
    <xf numFmtId="166" fontId="5" fillId="17" borderId="8" xfId="0" applyNumberFormat="1" applyFont="1" applyFill="1" applyBorder="1" applyAlignment="1">
      <alignment horizontal="right" vertical="center" wrapText="1"/>
    </xf>
    <xf numFmtId="167" fontId="5" fillId="17" borderId="8" xfId="0" applyNumberFormat="1" applyFont="1" applyFill="1" applyBorder="1" applyAlignment="1">
      <alignment vertical="center" wrapText="1"/>
    </xf>
    <xf numFmtId="166" fontId="5" fillId="17" borderId="8" xfId="0" applyNumberFormat="1" applyFont="1" applyFill="1" applyBorder="1" applyAlignment="1">
      <alignment vertical="center" wrapText="1"/>
    </xf>
    <xf numFmtId="0" fontId="5" fillId="17" borderId="0" xfId="0" applyFont="1" applyFill="1"/>
    <xf numFmtId="0" fontId="5" fillId="16" borderId="20" xfId="0" applyFont="1" applyFill="1" applyBorder="1" applyAlignment="1">
      <alignment horizontal="left"/>
    </xf>
    <xf numFmtId="167" fontId="5" fillId="16" borderId="20" xfId="0" applyNumberFormat="1" applyFont="1" applyFill="1" applyBorder="1"/>
    <xf numFmtId="0" fontId="5" fillId="18" borderId="19" xfId="0" applyFont="1" applyFill="1" applyBorder="1"/>
    <xf numFmtId="0" fontId="5" fillId="18" borderId="8" xfId="0" applyFont="1" applyFill="1" applyBorder="1"/>
    <xf numFmtId="0" fontId="5" fillId="18" borderId="8" xfId="0" applyFont="1" applyFill="1" applyBorder="1" applyAlignment="1">
      <alignment vertical="center"/>
    </xf>
    <xf numFmtId="0" fontId="5" fillId="18" borderId="20" xfId="0" applyFont="1" applyFill="1" applyBorder="1" applyAlignment="1">
      <alignment horizontal="left"/>
    </xf>
    <xf numFmtId="0" fontId="5" fillId="18" borderId="23" xfId="0" applyFont="1" applyFill="1" applyBorder="1"/>
    <xf numFmtId="43" fontId="5" fillId="18" borderId="19" xfId="0" applyNumberFormat="1" applyFont="1" applyFill="1" applyBorder="1"/>
    <xf numFmtId="43" fontId="5" fillId="18" borderId="8" xfId="0" applyNumberFormat="1" applyFont="1" applyFill="1" applyBorder="1"/>
    <xf numFmtId="43" fontId="5" fillId="18" borderId="20" xfId="0" applyNumberFormat="1" applyFont="1" applyFill="1" applyBorder="1"/>
    <xf numFmtId="43" fontId="5" fillId="18" borderId="21" xfId="0" applyNumberFormat="1" applyFont="1" applyFill="1" applyBorder="1"/>
    <xf numFmtId="43" fontId="5" fillId="18" borderId="22" xfId="0" applyNumberFormat="1" applyFont="1" applyFill="1" applyBorder="1"/>
    <xf numFmtId="167" fontId="5" fillId="18" borderId="19" xfId="0" applyNumberFormat="1" applyFont="1" applyFill="1" applyBorder="1"/>
    <xf numFmtId="167" fontId="5" fillId="18" borderId="8" xfId="0" applyNumberFormat="1" applyFont="1" applyFill="1" applyBorder="1"/>
    <xf numFmtId="167" fontId="5" fillId="18" borderId="20" xfId="0" applyNumberFormat="1" applyFont="1" applyFill="1" applyBorder="1"/>
    <xf numFmtId="10" fontId="5" fillId="18" borderId="30" xfId="0" applyNumberFormat="1" applyFont="1" applyFill="1" applyBorder="1"/>
    <xf numFmtId="43" fontId="5" fillId="18" borderId="0" xfId="0" applyNumberFormat="1" applyFont="1" applyFill="1"/>
    <xf numFmtId="166" fontId="5" fillId="18" borderId="8" xfId="0" applyNumberFormat="1" applyFont="1" applyFill="1" applyBorder="1" applyAlignment="1">
      <alignment horizontal="right" vertical="center" wrapText="1"/>
    </xf>
    <xf numFmtId="167" fontId="5" fillId="18" borderId="8" xfId="0" applyNumberFormat="1" applyFont="1" applyFill="1" applyBorder="1" applyAlignment="1">
      <alignment vertical="center" wrapText="1"/>
    </xf>
    <xf numFmtId="166" fontId="5" fillId="18" borderId="8" xfId="0" applyNumberFormat="1" applyFont="1" applyFill="1" applyBorder="1" applyAlignment="1">
      <alignment vertical="center" wrapText="1"/>
    </xf>
    <xf numFmtId="0" fontId="5" fillId="18" borderId="0" xfId="0" applyFont="1" applyFill="1"/>
    <xf numFmtId="0" fontId="5" fillId="16" borderId="0" xfId="0" applyFont="1" applyFill="1" applyAlignment="1">
      <alignment horizontal="left"/>
    </xf>
    <xf numFmtId="0" fontId="5" fillId="18" borderId="0" xfId="0" applyFont="1" applyFill="1" applyAlignment="1">
      <alignment horizontal="left"/>
    </xf>
    <xf numFmtId="43" fontId="5" fillId="18" borderId="30" xfId="0" applyNumberFormat="1" applyFont="1" applyFill="1" applyBorder="1"/>
    <xf numFmtId="0" fontId="5" fillId="16" borderId="30" xfId="0" applyFont="1" applyFill="1" applyBorder="1" applyAlignment="1">
      <alignment horizontal="left"/>
    </xf>
    <xf numFmtId="43" fontId="5" fillId="16" borderId="30" xfId="0" applyNumberFormat="1" applyFont="1" applyFill="1" applyBorder="1"/>
    <xf numFmtId="0" fontId="5" fillId="16" borderId="30" xfId="0" applyFont="1" applyFill="1" applyBorder="1"/>
    <xf numFmtId="0" fontId="5" fillId="17" borderId="24" xfId="0" applyFont="1" applyFill="1" applyBorder="1"/>
    <xf numFmtId="0" fontId="5" fillId="17" borderId="25" xfId="0" applyFont="1" applyFill="1" applyBorder="1"/>
    <xf numFmtId="0" fontId="5" fillId="17" borderId="25" xfId="0" applyFont="1" applyFill="1" applyBorder="1" applyAlignment="1">
      <alignment vertical="center"/>
    </xf>
    <xf numFmtId="0" fontId="5" fillId="17" borderId="26" xfId="0" applyFont="1" applyFill="1" applyBorder="1" applyAlignment="1">
      <alignment horizontal="left"/>
    </xf>
    <xf numFmtId="0" fontId="5" fillId="17" borderId="27" xfId="0" applyFont="1" applyFill="1" applyBorder="1" applyAlignment="1">
      <alignment horizontal="left"/>
    </xf>
    <xf numFmtId="43" fontId="5" fillId="17" borderId="24" xfId="0" applyNumberFormat="1" applyFont="1" applyFill="1" applyBorder="1"/>
    <xf numFmtId="43" fontId="5" fillId="17" borderId="25" xfId="0" applyNumberFormat="1" applyFont="1" applyFill="1" applyBorder="1"/>
    <xf numFmtId="43" fontId="5" fillId="17" borderId="26" xfId="0" applyNumberFormat="1" applyFont="1" applyFill="1" applyBorder="1"/>
    <xf numFmtId="43" fontId="5" fillId="17" borderId="28" xfId="0" applyNumberFormat="1" applyFont="1" applyFill="1" applyBorder="1"/>
    <xf numFmtId="167" fontId="5" fillId="17" borderId="24" xfId="0" applyNumberFormat="1" applyFont="1" applyFill="1" applyBorder="1"/>
    <xf numFmtId="167" fontId="5" fillId="17" borderId="25" xfId="0" applyNumberFormat="1" applyFont="1" applyFill="1" applyBorder="1"/>
    <xf numFmtId="167" fontId="5" fillId="17" borderId="26" xfId="0" applyNumberFormat="1" applyFont="1" applyFill="1" applyBorder="1"/>
    <xf numFmtId="43" fontId="5" fillId="0" borderId="0" xfId="0" applyNumberFormat="1" applyFont="1"/>
    <xf numFmtId="43" fontId="6" fillId="0" borderId="0" xfId="0" applyNumberFormat="1" applyFont="1"/>
    <xf numFmtId="43" fontId="6" fillId="11" borderId="0" xfId="0" applyNumberFormat="1" applyFont="1" applyFill="1"/>
    <xf numFmtId="43" fontId="6" fillId="19" borderId="30" xfId="0" applyNumberFormat="1" applyFont="1" applyFill="1" applyBorder="1"/>
    <xf numFmtId="0" fontId="6" fillId="0" borderId="0" xfId="0" applyFont="1" applyAlignment="1">
      <alignment vertical="center"/>
    </xf>
    <xf numFmtId="0" fontId="6" fillId="0" borderId="15" xfId="0" applyFont="1" applyBorder="1" applyAlignment="1">
      <alignment horizontal="center"/>
    </xf>
    <xf numFmtId="0" fontId="6" fillId="0" borderId="0" xfId="0" applyFont="1" applyAlignment="1">
      <alignment horizontal="left"/>
    </xf>
    <xf numFmtId="43" fontId="5" fillId="0" borderId="8" xfId="0" applyNumberFormat="1" applyFont="1" applyBorder="1"/>
    <xf numFmtId="164" fontId="5" fillId="0" borderId="8" xfId="0" applyNumberFormat="1" applyFont="1" applyBorder="1"/>
    <xf numFmtId="164" fontId="5" fillId="0" borderId="0" xfId="0" applyNumberFormat="1" applyFont="1"/>
    <xf numFmtId="2" fontId="6" fillId="0" borderId="8" xfId="0" applyNumberFormat="1" applyFont="1" applyBorder="1"/>
    <xf numFmtId="0" fontId="15" fillId="0" borderId="10" xfId="0" applyFont="1" applyBorder="1" applyAlignment="1">
      <alignment horizontal="left"/>
    </xf>
    <xf numFmtId="0" fontId="15" fillId="0" borderId="11" xfId="0" applyFont="1" applyBorder="1" applyAlignment="1">
      <alignment horizontal="left"/>
    </xf>
    <xf numFmtId="0" fontId="15" fillId="0" borderId="12" xfId="0" applyFont="1" applyBorder="1" applyAlignment="1">
      <alignment horizontal="left"/>
    </xf>
    <xf numFmtId="0" fontId="15" fillId="0" borderId="13" xfId="0" applyFont="1" applyBorder="1" applyAlignment="1">
      <alignment horizontal="left"/>
    </xf>
    <xf numFmtId="0" fontId="14" fillId="0" borderId="13" xfId="0" applyFont="1" applyBorder="1" applyAlignment="1">
      <alignment horizontal="left"/>
    </xf>
    <xf numFmtId="0" fontId="14" fillId="0" borderId="15" xfId="0" applyFont="1" applyBorder="1" applyAlignment="1">
      <alignment horizontal="left"/>
    </xf>
    <xf numFmtId="0" fontId="15" fillId="0" borderId="0" xfId="0" applyFont="1" applyAlignment="1">
      <alignment horizontal="left"/>
    </xf>
    <xf numFmtId="0" fontId="15" fillId="0" borderId="0" xfId="0" applyFont="1" applyAlignment="1">
      <alignment horizontal="left" wrapText="1"/>
    </xf>
    <xf numFmtId="0" fontId="14" fillId="12" borderId="19" xfId="0" applyFont="1" applyFill="1" applyBorder="1"/>
    <xf numFmtId="0" fontId="14" fillId="12" borderId="8" xfId="0" applyFont="1" applyFill="1" applyBorder="1"/>
    <xf numFmtId="0" fontId="14" fillId="12" borderId="20" xfId="0" applyFont="1" applyFill="1" applyBorder="1"/>
    <xf numFmtId="0" fontId="14" fillId="12" borderId="30" xfId="0" applyFont="1" applyFill="1" applyBorder="1"/>
    <xf numFmtId="0" fontId="14" fillId="12" borderId="21" xfId="0" applyFont="1" applyFill="1" applyBorder="1"/>
    <xf numFmtId="0" fontId="14" fillId="12" borderId="22" xfId="0" applyFont="1" applyFill="1" applyBorder="1"/>
    <xf numFmtId="0" fontId="17" fillId="0" borderId="8" xfId="0" applyFont="1" applyBorder="1" applyAlignment="1">
      <alignment horizontal="center" vertical="center" wrapText="1"/>
    </xf>
    <xf numFmtId="0" fontId="17" fillId="0" borderId="8" xfId="0" applyFont="1" applyBorder="1" applyAlignment="1">
      <alignment vertical="center" wrapText="1"/>
    </xf>
    <xf numFmtId="4" fontId="17" fillId="13" borderId="8" xfId="0" applyNumberFormat="1" applyFont="1" applyFill="1" applyBorder="1" applyAlignment="1">
      <alignment horizontal="center" vertical="center" wrapText="1"/>
    </xf>
    <xf numFmtId="0" fontId="17" fillId="14" borderId="21" xfId="0" applyFont="1" applyFill="1" applyBorder="1" applyAlignment="1">
      <alignment horizontal="center" vertical="center" wrapText="1"/>
    </xf>
    <xf numFmtId="0" fontId="17" fillId="15" borderId="22" xfId="0" applyFont="1" applyFill="1" applyBorder="1" applyAlignment="1">
      <alignment horizontal="center" vertical="center" wrapText="1"/>
    </xf>
    <xf numFmtId="43" fontId="14" fillId="12" borderId="19" xfId="0" applyNumberFormat="1" applyFont="1" applyFill="1" applyBorder="1"/>
    <xf numFmtId="0" fontId="15" fillId="0" borderId="8" xfId="0" applyFont="1" applyBorder="1" applyAlignment="1">
      <alignment vertical="center"/>
    </xf>
    <xf numFmtId="0" fontId="15" fillId="0" borderId="20" xfId="0" applyFont="1" applyBorder="1" applyAlignment="1">
      <alignment vertical="center"/>
    </xf>
    <xf numFmtId="0" fontId="15" fillId="0" borderId="0" xfId="0" applyFont="1" applyAlignment="1">
      <alignment vertical="center"/>
    </xf>
    <xf numFmtId="0" fontId="15" fillId="0" borderId="19" xfId="0" applyFont="1" applyBorder="1" applyAlignment="1">
      <alignment vertical="center"/>
    </xf>
    <xf numFmtId="0" fontId="15" fillId="0" borderId="0" xfId="0" applyFont="1" applyAlignment="1">
      <alignment horizontal="center" vertical="center"/>
    </xf>
    <xf numFmtId="0" fontId="15" fillId="5" borderId="8" xfId="0" applyFont="1" applyFill="1" applyBorder="1" applyAlignment="1">
      <alignment vertical="center"/>
    </xf>
    <xf numFmtId="0" fontId="15" fillId="5" borderId="20" xfId="0" applyFont="1" applyFill="1" applyBorder="1" applyAlignment="1">
      <alignment vertical="center"/>
    </xf>
    <xf numFmtId="0" fontId="15" fillId="0" borderId="0" xfId="0" applyFont="1" applyAlignment="1">
      <alignment vertical="center" wrapText="1"/>
    </xf>
    <xf numFmtId="0" fontId="15" fillId="16" borderId="19" xfId="0" applyFont="1" applyFill="1" applyBorder="1"/>
    <xf numFmtId="0" fontId="15" fillId="16" borderId="8" xfId="0" applyFont="1" applyFill="1" applyBorder="1"/>
    <xf numFmtId="0" fontId="15" fillId="16" borderId="8" xfId="0" applyFont="1" applyFill="1" applyBorder="1" applyAlignment="1">
      <alignment vertical="center"/>
    </xf>
    <xf numFmtId="0" fontId="15" fillId="16" borderId="23" xfId="0" applyFont="1" applyFill="1" applyBorder="1"/>
    <xf numFmtId="43" fontId="15" fillId="16" borderId="19" xfId="0" applyNumberFormat="1" applyFont="1" applyFill="1" applyBorder="1"/>
    <xf numFmtId="43" fontId="15" fillId="16" borderId="8" xfId="0" applyNumberFormat="1" applyFont="1" applyFill="1" applyBorder="1"/>
    <xf numFmtId="43" fontId="15" fillId="16" borderId="20" xfId="0" applyNumberFormat="1" applyFont="1" applyFill="1" applyBorder="1"/>
    <xf numFmtId="43" fontId="15" fillId="16" borderId="0" xfId="0" applyNumberFormat="1" applyFont="1" applyFill="1"/>
    <xf numFmtId="3" fontId="15" fillId="16" borderId="8" xfId="0" applyNumberFormat="1" applyFont="1" applyFill="1" applyBorder="1"/>
    <xf numFmtId="43" fontId="15" fillId="16" borderId="21" xfId="0" applyNumberFormat="1" applyFont="1" applyFill="1" applyBorder="1"/>
    <xf numFmtId="43" fontId="15" fillId="16" borderId="22" xfId="0" applyNumberFormat="1" applyFont="1" applyFill="1" applyBorder="1"/>
    <xf numFmtId="167" fontId="15" fillId="16" borderId="19" xfId="0" applyNumberFormat="1" applyFont="1" applyFill="1" applyBorder="1"/>
    <xf numFmtId="167" fontId="15" fillId="16" borderId="8" xfId="0" applyNumberFormat="1" applyFont="1" applyFill="1" applyBorder="1"/>
    <xf numFmtId="10" fontId="15" fillId="16" borderId="30" xfId="0" applyNumberFormat="1" applyFont="1" applyFill="1" applyBorder="1"/>
    <xf numFmtId="166" fontId="15" fillId="16" borderId="8" xfId="0" applyNumberFormat="1" applyFont="1" applyFill="1" applyBorder="1" applyAlignment="1">
      <alignment horizontal="right" vertical="center" wrapText="1"/>
    </xf>
    <xf numFmtId="167" fontId="15" fillId="16" borderId="8" xfId="0" applyNumberFormat="1" applyFont="1" applyFill="1" applyBorder="1" applyAlignment="1">
      <alignment vertical="center" wrapText="1"/>
    </xf>
    <xf numFmtId="166" fontId="15" fillId="16" borderId="8" xfId="0" applyNumberFormat="1" applyFont="1" applyFill="1" applyBorder="1" applyAlignment="1">
      <alignment vertical="center" wrapText="1"/>
    </xf>
    <xf numFmtId="0" fontId="15" fillId="16" borderId="0" xfId="0" applyFont="1" applyFill="1"/>
    <xf numFmtId="0" fontId="15" fillId="17" borderId="19" xfId="0" applyFont="1" applyFill="1" applyBorder="1"/>
    <xf numFmtId="0" fontId="15" fillId="17" borderId="8" xfId="0" applyFont="1" applyFill="1" applyBorder="1"/>
    <xf numFmtId="0" fontId="15" fillId="17" borderId="8" xfId="0" applyFont="1" applyFill="1" applyBorder="1" applyAlignment="1">
      <alignment vertical="center"/>
    </xf>
    <xf numFmtId="0" fontId="15" fillId="17" borderId="20" xfId="0" applyFont="1" applyFill="1" applyBorder="1" applyAlignment="1">
      <alignment horizontal="left"/>
    </xf>
    <xf numFmtId="0" fontId="15" fillId="17" borderId="23" xfId="0" applyFont="1" applyFill="1" applyBorder="1"/>
    <xf numFmtId="43" fontId="15" fillId="17" borderId="19" xfId="0" applyNumberFormat="1" applyFont="1" applyFill="1" applyBorder="1"/>
    <xf numFmtId="43" fontId="15" fillId="17" borderId="8" xfId="0" applyNumberFormat="1" applyFont="1" applyFill="1" applyBorder="1"/>
    <xf numFmtId="43" fontId="15" fillId="17" borderId="20" xfId="0" applyNumberFormat="1" applyFont="1" applyFill="1" applyBorder="1"/>
    <xf numFmtId="43" fontId="15" fillId="17" borderId="21" xfId="0" applyNumberFormat="1" applyFont="1" applyFill="1" applyBorder="1"/>
    <xf numFmtId="43" fontId="15" fillId="17" borderId="22" xfId="0" applyNumberFormat="1" applyFont="1" applyFill="1" applyBorder="1"/>
    <xf numFmtId="167" fontId="15" fillId="17" borderId="19" xfId="0" applyNumberFormat="1" applyFont="1" applyFill="1" applyBorder="1"/>
    <xf numFmtId="167" fontId="15" fillId="17" borderId="8" xfId="0" applyNumberFormat="1" applyFont="1" applyFill="1" applyBorder="1"/>
    <xf numFmtId="167" fontId="15" fillId="17" borderId="20" xfId="0" applyNumberFormat="1" applyFont="1" applyFill="1" applyBorder="1"/>
    <xf numFmtId="10" fontId="15" fillId="17" borderId="30" xfId="0" applyNumberFormat="1" applyFont="1" applyFill="1" applyBorder="1"/>
    <xf numFmtId="43" fontId="15" fillId="17" borderId="0" xfId="0" applyNumberFormat="1" applyFont="1" applyFill="1"/>
    <xf numFmtId="166" fontId="15" fillId="17" borderId="8" xfId="0" applyNumberFormat="1" applyFont="1" applyFill="1" applyBorder="1" applyAlignment="1">
      <alignment horizontal="right" vertical="center" wrapText="1"/>
    </xf>
    <xf numFmtId="167" fontId="15" fillId="17" borderId="8" xfId="0" applyNumberFormat="1" applyFont="1" applyFill="1" applyBorder="1" applyAlignment="1">
      <alignment vertical="center" wrapText="1"/>
    </xf>
    <xf numFmtId="166" fontId="15" fillId="17" borderId="8" xfId="0" applyNumberFormat="1" applyFont="1" applyFill="1" applyBorder="1" applyAlignment="1">
      <alignment vertical="center" wrapText="1"/>
    </xf>
    <xf numFmtId="0" fontId="15" fillId="17" borderId="0" xfId="0" applyFont="1" applyFill="1"/>
    <xf numFmtId="0" fontId="15" fillId="16" borderId="20" xfId="0" applyFont="1" applyFill="1" applyBorder="1" applyAlignment="1">
      <alignment horizontal="left"/>
    </xf>
    <xf numFmtId="167" fontId="15" fillId="16" borderId="20" xfId="0" applyNumberFormat="1" applyFont="1" applyFill="1" applyBorder="1"/>
    <xf numFmtId="0" fontId="15" fillId="18" borderId="19" xfId="0" applyFont="1" applyFill="1" applyBorder="1"/>
    <xf numFmtId="0" fontId="15" fillId="18" borderId="8" xfId="0" applyFont="1" applyFill="1" applyBorder="1"/>
    <xf numFmtId="0" fontId="15" fillId="18" borderId="8" xfId="0" applyFont="1" applyFill="1" applyBorder="1" applyAlignment="1">
      <alignment vertical="center"/>
    </xf>
    <xf numFmtId="0" fontId="15" fillId="18" borderId="20" xfId="0" applyFont="1" applyFill="1" applyBorder="1" applyAlignment="1">
      <alignment horizontal="left"/>
    </xf>
    <xf numFmtId="0" fontId="15" fillId="18" borderId="23" xfId="0" applyFont="1" applyFill="1" applyBorder="1"/>
    <xf numFmtId="43" fontId="15" fillId="18" borderId="19" xfId="0" applyNumberFormat="1" applyFont="1" applyFill="1" applyBorder="1"/>
    <xf numFmtId="43" fontId="15" fillId="18" borderId="8" xfId="0" applyNumberFormat="1" applyFont="1" applyFill="1" applyBorder="1"/>
    <xf numFmtId="43" fontId="15" fillId="18" borderId="20" xfId="0" applyNumberFormat="1" applyFont="1" applyFill="1" applyBorder="1"/>
    <xf numFmtId="43" fontId="15" fillId="18" borderId="21" xfId="0" applyNumberFormat="1" applyFont="1" applyFill="1" applyBorder="1"/>
    <xf numFmtId="43" fontId="15" fillId="18" borderId="22" xfId="0" applyNumberFormat="1" applyFont="1" applyFill="1" applyBorder="1"/>
    <xf numFmtId="167" fontId="15" fillId="18" borderId="19" xfId="0" applyNumberFormat="1" applyFont="1" applyFill="1" applyBorder="1"/>
    <xf numFmtId="167" fontId="15" fillId="18" borderId="8" xfId="0" applyNumberFormat="1" applyFont="1" applyFill="1" applyBorder="1"/>
    <xf numFmtId="167" fontId="15" fillId="18" borderId="20" xfId="0" applyNumberFormat="1" applyFont="1" applyFill="1" applyBorder="1"/>
    <xf numFmtId="10" fontId="15" fillId="18" borderId="30" xfId="0" applyNumberFormat="1" applyFont="1" applyFill="1" applyBorder="1"/>
    <xf numFmtId="43" fontId="15" fillId="18" borderId="0" xfId="0" applyNumberFormat="1" applyFont="1" applyFill="1"/>
    <xf numFmtId="166" fontId="15" fillId="18" borderId="8" xfId="0" applyNumberFormat="1" applyFont="1" applyFill="1" applyBorder="1" applyAlignment="1">
      <alignment horizontal="right" vertical="center" wrapText="1"/>
    </xf>
    <xf numFmtId="167" fontId="15" fillId="18" borderId="8" xfId="0" applyNumberFormat="1" applyFont="1" applyFill="1" applyBorder="1" applyAlignment="1">
      <alignment vertical="center" wrapText="1"/>
    </xf>
    <xf numFmtId="166" fontId="15" fillId="18" borderId="8" xfId="0" applyNumberFormat="1" applyFont="1" applyFill="1" applyBorder="1" applyAlignment="1">
      <alignment vertical="center" wrapText="1"/>
    </xf>
    <xf numFmtId="0" fontId="15" fillId="18" borderId="0" xfId="0" applyFont="1" applyFill="1"/>
    <xf numFmtId="0" fontId="15" fillId="16" borderId="0" xfId="0" applyFont="1" applyFill="1" applyAlignment="1">
      <alignment horizontal="left"/>
    </xf>
    <xf numFmtId="0" fontId="15" fillId="18" borderId="0" xfId="0" applyFont="1" applyFill="1" applyAlignment="1">
      <alignment horizontal="left"/>
    </xf>
    <xf numFmtId="0" fontId="15" fillId="18" borderId="30" xfId="0" applyFont="1" applyFill="1" applyBorder="1" applyAlignment="1">
      <alignment horizontal="left"/>
    </xf>
    <xf numFmtId="43" fontId="15" fillId="18" borderId="30" xfId="0" applyNumberFormat="1" applyFont="1" applyFill="1" applyBorder="1"/>
    <xf numFmtId="0" fontId="15" fillId="18" borderId="30" xfId="0" applyFont="1" applyFill="1" applyBorder="1"/>
    <xf numFmtId="0" fontId="15" fillId="16" borderId="30" xfId="0" applyFont="1" applyFill="1" applyBorder="1" applyAlignment="1">
      <alignment horizontal="left"/>
    </xf>
    <xf numFmtId="43" fontId="15" fillId="16" borderId="30" xfId="0" applyNumberFormat="1" applyFont="1" applyFill="1" applyBorder="1"/>
    <xf numFmtId="0" fontId="15" fillId="16" borderId="30" xfId="0" applyFont="1" applyFill="1" applyBorder="1"/>
    <xf numFmtId="0" fontId="15" fillId="17" borderId="24" xfId="0" applyFont="1" applyFill="1" applyBorder="1"/>
    <xf numFmtId="0" fontId="15" fillId="17" borderId="25" xfId="0" applyFont="1" applyFill="1" applyBorder="1"/>
    <xf numFmtId="0" fontId="15" fillId="17" borderId="25" xfId="0" applyFont="1" applyFill="1" applyBorder="1" applyAlignment="1">
      <alignment vertical="center"/>
    </xf>
    <xf numFmtId="0" fontId="15" fillId="17" borderId="26" xfId="0" applyFont="1" applyFill="1" applyBorder="1" applyAlignment="1">
      <alignment horizontal="left"/>
    </xf>
    <xf numFmtId="0" fontId="15" fillId="17" borderId="27" xfId="0" applyFont="1" applyFill="1" applyBorder="1" applyAlignment="1">
      <alignment horizontal="left"/>
    </xf>
    <xf numFmtId="43" fontId="15" fillId="17" borderId="24" xfId="0" applyNumberFormat="1" applyFont="1" applyFill="1" applyBorder="1"/>
    <xf numFmtId="43" fontId="15" fillId="17" borderId="25" xfId="0" applyNumberFormat="1" applyFont="1" applyFill="1" applyBorder="1"/>
    <xf numFmtId="43" fontId="15" fillId="17" borderId="26" xfId="0" applyNumberFormat="1" applyFont="1" applyFill="1" applyBorder="1"/>
    <xf numFmtId="43" fontId="15" fillId="17" borderId="28" xfId="0" applyNumberFormat="1" applyFont="1" applyFill="1" applyBorder="1"/>
    <xf numFmtId="167" fontId="15" fillId="17" borderId="24" xfId="0" applyNumberFormat="1" applyFont="1" applyFill="1" applyBorder="1"/>
    <xf numFmtId="167" fontId="15" fillId="17" borderId="25" xfId="0" applyNumberFormat="1" applyFont="1" applyFill="1" applyBorder="1"/>
    <xf numFmtId="167" fontId="15" fillId="17" borderId="26" xfId="0" applyNumberFormat="1" applyFont="1" applyFill="1" applyBorder="1"/>
    <xf numFmtId="43" fontId="15" fillId="0" borderId="0" xfId="0" applyNumberFormat="1" applyFont="1"/>
    <xf numFmtId="43" fontId="14" fillId="0" borderId="0" xfId="0" applyNumberFormat="1" applyFont="1"/>
    <xf numFmtId="0" fontId="14" fillId="5" borderId="8" xfId="0" applyFont="1" applyFill="1" applyBorder="1"/>
    <xf numFmtId="43" fontId="14" fillId="5" borderId="8" xfId="0" applyNumberFormat="1" applyFont="1" applyFill="1" applyBorder="1"/>
    <xf numFmtId="43" fontId="14" fillId="11" borderId="0" xfId="0" applyNumberFormat="1" applyFont="1" applyFill="1"/>
    <xf numFmtId="43" fontId="14" fillId="19" borderId="30" xfId="0" applyNumberFormat="1" applyFont="1" applyFill="1" applyBorder="1"/>
    <xf numFmtId="43" fontId="14" fillId="11" borderId="30" xfId="0" applyNumberFormat="1" applyFont="1" applyFill="1" applyBorder="1"/>
    <xf numFmtId="43" fontId="14" fillId="5" borderId="30" xfId="0" applyNumberFormat="1" applyFont="1" applyFill="1" applyBorder="1"/>
    <xf numFmtId="0" fontId="14" fillId="0" borderId="0" xfId="0" applyFont="1" applyAlignment="1">
      <alignment vertical="center"/>
    </xf>
    <xf numFmtId="166" fontId="14" fillId="5" borderId="30" xfId="0" applyNumberFormat="1" applyFont="1" applyFill="1" applyBorder="1"/>
    <xf numFmtId="166" fontId="15" fillId="20" borderId="30" xfId="0" applyNumberFormat="1" applyFont="1" applyFill="1" applyBorder="1"/>
    <xf numFmtId="0" fontId="14" fillId="0" borderId="0" xfId="0" applyFont="1" applyAlignment="1">
      <alignment horizontal="center"/>
    </xf>
    <xf numFmtId="0" fontId="14" fillId="0" borderId="15" xfId="0" applyFont="1" applyBorder="1" applyAlignment="1">
      <alignment horizontal="center"/>
    </xf>
    <xf numFmtId="0" fontId="14" fillId="0" borderId="14" xfId="0" applyFont="1" applyBorder="1" applyAlignment="1">
      <alignment horizontal="center"/>
    </xf>
    <xf numFmtId="0" fontId="14" fillId="0" borderId="17" xfId="0" applyFont="1" applyBorder="1" applyAlignment="1">
      <alignment horizontal="center"/>
    </xf>
    <xf numFmtId="0" fontId="15" fillId="21" borderId="30" xfId="0" applyFont="1" applyFill="1" applyBorder="1" applyAlignment="1">
      <alignment vertical="center"/>
    </xf>
    <xf numFmtId="166" fontId="15" fillId="21" borderId="30" xfId="0" applyNumberFormat="1" applyFont="1" applyFill="1" applyBorder="1"/>
    <xf numFmtId="0" fontId="14" fillId="0" borderId="0" xfId="0" applyFont="1" applyAlignment="1">
      <alignment horizontal="left"/>
    </xf>
    <xf numFmtId="166" fontId="15" fillId="21" borderId="30" xfId="0" applyNumberFormat="1" applyFont="1" applyFill="1" applyBorder="1" applyAlignment="1">
      <alignment vertical="center"/>
    </xf>
    <xf numFmtId="43" fontId="15" fillId="0" borderId="8" xfId="0" applyNumberFormat="1" applyFont="1" applyBorder="1"/>
    <xf numFmtId="0" fontId="15" fillId="0" borderId="9" xfId="0" applyFont="1" applyBorder="1"/>
    <xf numFmtId="164" fontId="15" fillId="0" borderId="8" xfId="0" applyNumberFormat="1" applyFont="1" applyBorder="1"/>
    <xf numFmtId="0" fontId="14" fillId="0" borderId="9" xfId="0" applyFont="1" applyBorder="1"/>
    <xf numFmtId="43" fontId="14" fillId="0" borderId="8" xfId="0" applyNumberFormat="1" applyFont="1" applyBorder="1"/>
    <xf numFmtId="164" fontId="15" fillId="0" borderId="0" xfId="0" applyNumberFormat="1" applyFont="1"/>
    <xf numFmtId="2" fontId="14" fillId="0" borderId="8" xfId="0" applyNumberFormat="1" applyFont="1" applyBorder="1"/>
    <xf numFmtId="0" fontId="14" fillId="0" borderId="8" xfId="0" applyFont="1" applyBorder="1"/>
    <xf numFmtId="0" fontId="5" fillId="0" borderId="10" xfId="0" applyFont="1" applyBorder="1"/>
    <xf numFmtId="0" fontId="5" fillId="0" borderId="11" xfId="0" applyFont="1" applyBorder="1"/>
    <xf numFmtId="0" fontId="5" fillId="0" borderId="12" xfId="0" applyFont="1" applyBorder="1"/>
    <xf numFmtId="0" fontId="5" fillId="0" borderId="13" xfId="0" applyFont="1" applyBorder="1"/>
    <xf numFmtId="0" fontId="6" fillId="0" borderId="16" xfId="0" applyFont="1" applyBorder="1" applyAlignment="1">
      <alignment horizontal="center"/>
    </xf>
    <xf numFmtId="0" fontId="6" fillId="22" borderId="19" xfId="0" applyFont="1" applyFill="1" applyBorder="1"/>
    <xf numFmtId="0" fontId="6" fillId="22" borderId="8" xfId="0" applyFont="1" applyFill="1" applyBorder="1"/>
    <xf numFmtId="0" fontId="6" fillId="22" borderId="20" xfId="0" applyFont="1" applyFill="1" applyBorder="1"/>
    <xf numFmtId="0" fontId="6" fillId="22" borderId="30" xfId="0" applyFont="1" applyFill="1" applyBorder="1"/>
    <xf numFmtId="0" fontId="6" fillId="22" borderId="22" xfId="0" applyFont="1" applyFill="1" applyBorder="1" applyAlignment="1">
      <alignment horizontal="center" vertical="center" wrapText="1"/>
    </xf>
    <xf numFmtId="0" fontId="4" fillId="22" borderId="8" xfId="0" applyFont="1" applyFill="1" applyBorder="1" applyAlignment="1">
      <alignment vertical="center" wrapText="1"/>
    </xf>
    <xf numFmtId="0" fontId="4" fillId="22" borderId="8" xfId="0" applyFont="1" applyFill="1" applyBorder="1" applyAlignment="1">
      <alignment horizontal="center" vertical="center" wrapText="1"/>
    </xf>
    <xf numFmtId="4" fontId="4" fillId="22" borderId="8" xfId="0" applyNumberFormat="1" applyFont="1" applyFill="1" applyBorder="1" applyAlignment="1">
      <alignment horizontal="center" vertical="center" wrapText="1"/>
    </xf>
    <xf numFmtId="0" fontId="6" fillId="22" borderId="9" xfId="0" applyFont="1" applyFill="1" applyBorder="1"/>
    <xf numFmtId="0" fontId="4" fillId="22" borderId="22" xfId="0" applyFont="1" applyFill="1" applyBorder="1" applyAlignment="1">
      <alignment horizontal="center" vertical="center" wrapText="1"/>
    </xf>
    <xf numFmtId="0" fontId="5" fillId="22" borderId="8" xfId="0" applyFont="1" applyFill="1" applyBorder="1" applyAlignment="1">
      <alignment vertical="center"/>
    </xf>
    <xf numFmtId="0" fontId="5" fillId="22" borderId="29" xfId="0" applyFont="1" applyFill="1" applyBorder="1" applyAlignment="1">
      <alignment vertical="center"/>
    </xf>
    <xf numFmtId="0" fontId="5" fillId="22" borderId="1" xfId="0" applyFont="1" applyFill="1" applyBorder="1" applyAlignment="1">
      <alignment vertical="center"/>
    </xf>
    <xf numFmtId="0" fontId="5" fillId="22" borderId="0" xfId="0" applyFont="1" applyFill="1" applyAlignment="1">
      <alignment vertical="center"/>
    </xf>
    <xf numFmtId="0" fontId="5" fillId="22" borderId="19" xfId="0" applyFont="1" applyFill="1" applyBorder="1" applyAlignment="1">
      <alignment vertical="center"/>
    </xf>
    <xf numFmtId="0" fontId="5" fillId="22" borderId="21" xfId="0" applyFont="1" applyFill="1" applyBorder="1" applyAlignment="1">
      <alignment vertical="center"/>
    </xf>
    <xf numFmtId="0" fontId="6" fillId="22" borderId="29" xfId="0" applyFont="1" applyFill="1" applyBorder="1" applyAlignment="1">
      <alignment horizontal="center" vertical="center"/>
    </xf>
    <xf numFmtId="0" fontId="5" fillId="22" borderId="20" xfId="0" applyFont="1" applyFill="1" applyBorder="1" applyAlignment="1">
      <alignment vertical="center"/>
    </xf>
    <xf numFmtId="0" fontId="5" fillId="22" borderId="22" xfId="0" applyFont="1" applyFill="1" applyBorder="1" applyAlignment="1">
      <alignment vertical="center"/>
    </xf>
    <xf numFmtId="0" fontId="6" fillId="22" borderId="30" xfId="0" applyFont="1" applyFill="1" applyBorder="1" applyAlignment="1">
      <alignment horizontal="center" wrapText="1"/>
    </xf>
    <xf numFmtId="0" fontId="5" fillId="22" borderId="0" xfId="0" applyFont="1" applyFill="1"/>
    <xf numFmtId="0" fontId="5" fillId="16" borderId="8" xfId="0" applyFont="1" applyFill="1" applyBorder="1" applyAlignment="1">
      <alignment horizontal="left"/>
    </xf>
    <xf numFmtId="3" fontId="5" fillId="16" borderId="19" xfId="0" applyNumberFormat="1" applyFont="1" applyFill="1" applyBorder="1"/>
    <xf numFmtId="43" fontId="5" fillId="16" borderId="10" xfId="0" applyNumberFormat="1" applyFont="1" applyFill="1" applyBorder="1"/>
    <xf numFmtId="43" fontId="5" fillId="16" borderId="11" xfId="0" applyNumberFormat="1" applyFont="1" applyFill="1" applyBorder="1"/>
    <xf numFmtId="43" fontId="5" fillId="16" borderId="31" xfId="0" applyNumberFormat="1" applyFont="1" applyFill="1" applyBorder="1"/>
    <xf numFmtId="43" fontId="5" fillId="16" borderId="32" xfId="0" applyNumberFormat="1" applyFont="1" applyFill="1" applyBorder="1"/>
    <xf numFmtId="0" fontId="5" fillId="17" borderId="8" xfId="0" applyFont="1" applyFill="1" applyBorder="1" applyAlignment="1">
      <alignment horizontal="left"/>
    </xf>
    <xf numFmtId="43" fontId="5" fillId="17" borderId="32" xfId="0" applyNumberFormat="1" applyFont="1" applyFill="1" applyBorder="1"/>
    <xf numFmtId="0" fontId="5" fillId="18" borderId="8" xfId="0" applyFont="1" applyFill="1" applyBorder="1" applyAlignment="1">
      <alignment horizontal="left"/>
    </xf>
    <xf numFmtId="43" fontId="5" fillId="18" borderId="32" xfId="0" applyNumberFormat="1" applyFont="1" applyFill="1" applyBorder="1"/>
    <xf numFmtId="3" fontId="5" fillId="0" borderId="0" xfId="0" applyNumberFormat="1" applyFont="1"/>
    <xf numFmtId="166" fontId="5" fillId="23" borderId="30" xfId="0" applyNumberFormat="1" applyFont="1" applyFill="1" applyBorder="1"/>
    <xf numFmtId="43" fontId="6" fillId="11" borderId="8" xfId="0" applyNumberFormat="1" applyFont="1" applyFill="1" applyBorder="1"/>
    <xf numFmtId="43" fontId="5" fillId="0" borderId="19" xfId="0" applyNumberFormat="1" applyFont="1" applyBorder="1"/>
    <xf numFmtId="43" fontId="6" fillId="19" borderId="24" xfId="0" applyNumberFormat="1" applyFont="1" applyFill="1" applyBorder="1"/>
    <xf numFmtId="43" fontId="6" fillId="19" borderId="25" xfId="0" applyNumberFormat="1" applyFont="1" applyFill="1" applyBorder="1"/>
    <xf numFmtId="43" fontId="6" fillId="19" borderId="28" xfId="0" applyNumberFormat="1" applyFont="1" applyFill="1" applyBorder="1"/>
    <xf numFmtId="43" fontId="6" fillId="11" borderId="33" xfId="0" applyNumberFormat="1" applyFont="1" applyFill="1" applyBorder="1"/>
    <xf numFmtId="43" fontId="6" fillId="18" borderId="30" xfId="0" applyNumberFormat="1" applyFont="1" applyFill="1" applyBorder="1"/>
    <xf numFmtId="43" fontId="5" fillId="11" borderId="8" xfId="0" applyNumberFormat="1" applyFont="1" applyFill="1" applyBorder="1"/>
    <xf numFmtId="43" fontId="6" fillId="0" borderId="22" xfId="0" applyNumberFormat="1" applyFont="1" applyBorder="1"/>
    <xf numFmtId="166" fontId="6" fillId="5" borderId="8" xfId="0" applyNumberFormat="1" applyFont="1" applyFill="1" applyBorder="1"/>
    <xf numFmtId="43" fontId="5" fillId="11" borderId="0" xfId="0" applyNumberFormat="1" applyFont="1" applyFill="1"/>
    <xf numFmtId="43" fontId="18" fillId="11" borderId="0" xfId="0" applyNumberFormat="1" applyFont="1" applyFill="1"/>
    <xf numFmtId="43" fontId="18" fillId="11" borderId="33" xfId="0" applyNumberFormat="1" applyFont="1" applyFill="1" applyBorder="1"/>
    <xf numFmtId="168" fontId="5" fillId="0" borderId="0" xfId="0" applyNumberFormat="1" applyFont="1" applyAlignment="1">
      <alignment vertical="center"/>
    </xf>
    <xf numFmtId="166" fontId="5" fillId="20" borderId="8" xfId="0" applyNumberFormat="1" applyFont="1" applyFill="1" applyBorder="1"/>
    <xf numFmtId="4" fontId="5" fillId="0" borderId="0" xfId="0" applyNumberFormat="1" applyFont="1"/>
    <xf numFmtId="43" fontId="5" fillId="5" borderId="30" xfId="0" applyNumberFormat="1" applyFont="1" applyFill="1" applyBorder="1"/>
    <xf numFmtId="166" fontId="5" fillId="0" borderId="8" xfId="0" applyNumberFormat="1" applyFont="1" applyBorder="1"/>
    <xf numFmtId="0" fontId="5" fillId="21" borderId="8" xfId="0" applyFont="1" applyFill="1" applyBorder="1" applyAlignment="1">
      <alignment vertical="center"/>
    </xf>
    <xf numFmtId="166" fontId="5" fillId="21" borderId="8" xfId="0" applyNumberFormat="1" applyFont="1" applyFill="1" applyBorder="1"/>
    <xf numFmtId="166" fontId="5" fillId="21" borderId="8" xfId="0" applyNumberFormat="1" applyFont="1" applyFill="1" applyBorder="1" applyAlignment="1">
      <alignment vertical="center"/>
    </xf>
    <xf numFmtId="2" fontId="6" fillId="0" borderId="0" xfId="0" applyNumberFormat="1" applyFont="1" applyAlignment="1">
      <alignment horizontal="left"/>
    </xf>
    <xf numFmtId="2" fontId="5" fillId="0" borderId="0" xfId="0" applyNumberFormat="1" applyFont="1"/>
    <xf numFmtId="2" fontId="6" fillId="25" borderId="0" xfId="0" applyNumberFormat="1" applyFont="1" applyFill="1" applyAlignment="1">
      <alignment horizontal="left"/>
    </xf>
    <xf numFmtId="4" fontId="5" fillId="25" borderId="0" xfId="0" applyNumberFormat="1" applyFont="1" applyFill="1"/>
    <xf numFmtId="2" fontId="5" fillId="25" borderId="0" xfId="0" applyNumberFormat="1" applyFont="1" applyFill="1"/>
    <xf numFmtId="4" fontId="5" fillId="0" borderId="8" xfId="0" applyNumberFormat="1" applyFont="1" applyBorder="1"/>
    <xf numFmtId="1" fontId="6" fillId="0" borderId="8" xfId="0" applyNumberFormat="1" applyFont="1" applyBorder="1" applyAlignment="1">
      <alignment horizontal="center" vertical="center"/>
    </xf>
    <xf numFmtId="2" fontId="6" fillId="0" borderId="8" xfId="0" applyNumberFormat="1" applyFont="1" applyBorder="1" applyAlignment="1">
      <alignment horizontal="left"/>
    </xf>
    <xf numFmtId="2" fontId="6" fillId="0" borderId="0" xfId="0" applyNumberFormat="1" applyFont="1"/>
    <xf numFmtId="3" fontId="6" fillId="0" borderId="8" xfId="0" applyNumberFormat="1" applyFont="1" applyBorder="1" applyAlignment="1">
      <alignment horizontal="center" vertical="center"/>
    </xf>
    <xf numFmtId="3" fontId="5" fillId="26" borderId="8" xfId="0" applyNumberFormat="1" applyFont="1" applyFill="1" applyBorder="1"/>
    <xf numFmtId="0" fontId="5" fillId="25" borderId="0" xfId="0" applyFont="1" applyFill="1"/>
    <xf numFmtId="0" fontId="5" fillId="27" borderId="8" xfId="0" applyFont="1" applyFill="1" applyBorder="1"/>
    <xf numFmtId="2" fontId="5" fillId="0" borderId="8" xfId="0" applyNumberFormat="1" applyFont="1" applyBorder="1"/>
    <xf numFmtId="3" fontId="5" fillId="27" borderId="8" xfId="0" applyNumberFormat="1" applyFont="1" applyFill="1" applyBorder="1"/>
    <xf numFmtId="4" fontId="5" fillId="29" borderId="8" xfId="0" applyNumberFormat="1" applyFont="1" applyFill="1" applyBorder="1"/>
    <xf numFmtId="2" fontId="5" fillId="29" borderId="8" xfId="0" applyNumberFormat="1" applyFont="1" applyFill="1" applyBorder="1"/>
    <xf numFmtId="1" fontId="6" fillId="0" borderId="8" xfId="0" applyNumberFormat="1" applyFont="1" applyBorder="1" applyAlignment="1">
      <alignment horizontal="center"/>
    </xf>
    <xf numFmtId="1" fontId="5" fillId="0" borderId="0" xfId="0" applyNumberFormat="1" applyFont="1"/>
    <xf numFmtId="3" fontId="5" fillId="29" borderId="8" xfId="0" applyNumberFormat="1" applyFont="1" applyFill="1" applyBorder="1"/>
    <xf numFmtId="2" fontId="5" fillId="30" borderId="8" xfId="0" applyNumberFormat="1" applyFont="1" applyFill="1" applyBorder="1"/>
    <xf numFmtId="1" fontId="5" fillId="30" borderId="8" xfId="0" applyNumberFormat="1" applyFont="1" applyFill="1" applyBorder="1" applyAlignment="1">
      <alignment horizontal="center"/>
    </xf>
    <xf numFmtId="3" fontId="5" fillId="0" borderId="8" xfId="0" applyNumberFormat="1" applyFont="1" applyBorder="1"/>
    <xf numFmtId="2" fontId="5" fillId="0" borderId="0" xfId="0" applyNumberFormat="1" applyFont="1" applyAlignment="1">
      <alignment horizontal="center"/>
    </xf>
    <xf numFmtId="3" fontId="5" fillId="30" borderId="8" xfId="0" applyNumberFormat="1" applyFont="1" applyFill="1" applyBorder="1"/>
    <xf numFmtId="43" fontId="6" fillId="0" borderId="8" xfId="0" applyNumberFormat="1" applyFont="1" applyBorder="1" applyAlignment="1">
      <alignment horizontal="right"/>
    </xf>
    <xf numFmtId="164" fontId="6" fillId="0" borderId="0" xfId="0" applyNumberFormat="1" applyFont="1" applyAlignment="1">
      <alignment horizontal="center"/>
    </xf>
    <xf numFmtId="0" fontId="6" fillId="0" borderId="7" xfId="0" applyFont="1" applyBorder="1" applyAlignment="1">
      <alignment horizontal="left"/>
    </xf>
    <xf numFmtId="0" fontId="6" fillId="0" borderId="8" xfId="0" applyFont="1" applyBorder="1" applyAlignment="1">
      <alignment horizontal="center" vertical="center" wrapText="1"/>
    </xf>
    <xf numFmtId="164" fontId="6" fillId="0" borderId="8" xfId="0" applyNumberFormat="1" applyFont="1" applyBorder="1" applyAlignment="1">
      <alignment horizontal="center" vertical="center" wrapText="1"/>
    </xf>
    <xf numFmtId="164" fontId="6" fillId="0" borderId="21" xfId="0" applyNumberFormat="1" applyFont="1" applyBorder="1" applyAlignment="1">
      <alignment horizontal="center" vertical="center" wrapText="1"/>
    </xf>
    <xf numFmtId="164" fontId="5" fillId="0" borderId="21" xfId="0" applyNumberFormat="1" applyFont="1" applyBorder="1"/>
    <xf numFmtId="164" fontId="6" fillId="0" borderId="8" xfId="0" applyNumberFormat="1" applyFont="1" applyBorder="1"/>
    <xf numFmtId="164" fontId="6" fillId="0" borderId="21" xfId="0" applyNumberFormat="1" applyFont="1" applyBorder="1"/>
    <xf numFmtId="0" fontId="5" fillId="31" borderId="8" xfId="0" applyFont="1" applyFill="1" applyBorder="1"/>
    <xf numFmtId="164" fontId="6" fillId="0" borderId="0" xfId="0" applyNumberFormat="1" applyFont="1"/>
    <xf numFmtId="10" fontId="5" fillId="0" borderId="8" xfId="0" applyNumberFormat="1" applyFont="1" applyBorder="1"/>
    <xf numFmtId="10" fontId="5" fillId="0" borderId="21" xfId="0" applyNumberFormat="1" applyFont="1" applyBorder="1"/>
    <xf numFmtId="164" fontId="6" fillId="0" borderId="0" xfId="0" applyNumberFormat="1" applyFont="1" applyAlignment="1">
      <alignment horizontal="center" vertical="center" wrapText="1"/>
    </xf>
    <xf numFmtId="164" fontId="20" fillId="32" borderId="0" xfId="0" applyNumberFormat="1" applyFont="1" applyFill="1"/>
    <xf numFmtId="164" fontId="8" fillId="4" borderId="8" xfId="0" applyNumberFormat="1" applyFont="1" applyFill="1" applyBorder="1" applyAlignment="1">
      <alignment horizontal="center" vertical="top"/>
    </xf>
    <xf numFmtId="164" fontId="8" fillId="4" borderId="8" xfId="0" applyNumberFormat="1" applyFont="1" applyFill="1" applyBorder="1" applyAlignment="1">
      <alignment vertical="top"/>
    </xf>
    <xf numFmtId="0" fontId="6" fillId="2" borderId="8" xfId="0" applyFont="1" applyFill="1" applyBorder="1" applyAlignment="1">
      <alignment horizontal="left" vertical="center" wrapText="1"/>
    </xf>
    <xf numFmtId="164" fontId="6" fillId="2" borderId="8" xfId="0" applyNumberFormat="1" applyFont="1" applyFill="1" applyBorder="1" applyAlignment="1">
      <alignment horizontal="center" vertical="center" wrapText="1"/>
    </xf>
    <xf numFmtId="164" fontId="6" fillId="5" borderId="8" xfId="0" applyNumberFormat="1" applyFont="1" applyFill="1" applyBorder="1" applyAlignment="1">
      <alignment horizontal="center" vertical="center" wrapText="1"/>
    </xf>
    <xf numFmtId="10" fontId="6" fillId="2" borderId="8" xfId="0" applyNumberFormat="1" applyFont="1" applyFill="1" applyBorder="1" applyAlignment="1">
      <alignment horizontal="center" vertical="center" wrapText="1"/>
    </xf>
    <xf numFmtId="0" fontId="6" fillId="6" borderId="8" xfId="0" applyFont="1" applyFill="1" applyBorder="1" applyAlignment="1">
      <alignment horizontal="left" vertical="center" wrapText="1"/>
    </xf>
    <xf numFmtId="0" fontId="5" fillId="6" borderId="8" xfId="0" applyFont="1" applyFill="1" applyBorder="1" applyAlignment="1">
      <alignment wrapText="1"/>
    </xf>
    <xf numFmtId="10" fontId="5" fillId="6" borderId="8" xfId="0" applyNumberFormat="1" applyFont="1" applyFill="1" applyBorder="1" applyAlignment="1">
      <alignment wrapText="1"/>
    </xf>
    <xf numFmtId="0" fontId="5" fillId="7" borderId="8" xfId="0" applyFont="1" applyFill="1" applyBorder="1" applyAlignment="1">
      <alignment horizontal="left" wrapText="1"/>
    </xf>
    <xf numFmtId="164" fontId="5" fillId="0" borderId="8" xfId="0" applyNumberFormat="1" applyFont="1" applyBorder="1" applyAlignment="1">
      <alignment wrapText="1"/>
    </xf>
    <xf numFmtId="43" fontId="5" fillId="0" borderId="8" xfId="0" applyNumberFormat="1" applyFont="1" applyBorder="1" applyAlignment="1">
      <alignment wrapText="1"/>
    </xf>
    <xf numFmtId="10" fontId="5" fillId="0" borderId="8" xfId="0" applyNumberFormat="1" applyFont="1" applyBorder="1" applyAlignment="1">
      <alignment wrapText="1"/>
    </xf>
    <xf numFmtId="0" fontId="5" fillId="8" borderId="8" xfId="0" applyFont="1" applyFill="1" applyBorder="1" applyAlignment="1">
      <alignment horizontal="left" wrapText="1"/>
    </xf>
    <xf numFmtId="0" fontId="5" fillId="9" borderId="8" xfId="0" applyFont="1" applyFill="1" applyBorder="1" applyAlignment="1">
      <alignment horizontal="left" wrapText="1"/>
    </xf>
    <xf numFmtId="0" fontId="6" fillId="0" borderId="8" xfId="0" applyFont="1" applyBorder="1" applyAlignment="1">
      <alignment horizontal="left" wrapText="1"/>
    </xf>
    <xf numFmtId="164" fontId="6" fillId="0" borderId="8" xfId="0" applyNumberFormat="1" applyFont="1" applyBorder="1" applyAlignment="1">
      <alignment wrapText="1"/>
    </xf>
    <xf numFmtId="10" fontId="6" fillId="0" borderId="8" xfId="0" applyNumberFormat="1" applyFont="1" applyBorder="1" applyAlignment="1">
      <alignment wrapText="1"/>
    </xf>
    <xf numFmtId="0" fontId="6" fillId="6" borderId="7" xfId="0" applyFont="1" applyFill="1" applyBorder="1" applyAlignment="1">
      <alignment horizontal="left" vertical="center" wrapText="1"/>
    </xf>
    <xf numFmtId="164" fontId="6" fillId="6" borderId="8" xfId="0" applyNumberFormat="1" applyFont="1" applyFill="1" applyBorder="1" applyAlignment="1">
      <alignment horizontal="center" vertical="center" wrapText="1"/>
    </xf>
    <xf numFmtId="0" fontId="5" fillId="7" borderId="8" xfId="0" applyFont="1" applyFill="1" applyBorder="1" applyAlignment="1">
      <alignment wrapText="1"/>
    </xf>
    <xf numFmtId="0" fontId="5" fillId="9" borderId="8" xfId="0" applyFont="1" applyFill="1" applyBorder="1" applyAlignment="1">
      <alignment wrapText="1"/>
    </xf>
    <xf numFmtId="0" fontId="5" fillId="10" borderId="8" xfId="0" applyFont="1" applyFill="1" applyBorder="1" applyAlignment="1">
      <alignment wrapText="1"/>
    </xf>
    <xf numFmtId="10" fontId="6" fillId="6" borderId="8" xfId="0" applyNumberFormat="1" applyFont="1" applyFill="1" applyBorder="1" applyAlignment="1">
      <alignment horizontal="center" vertical="center" wrapText="1"/>
    </xf>
    <xf numFmtId="0" fontId="5" fillId="8" borderId="8" xfId="0" applyFont="1" applyFill="1" applyBorder="1" applyAlignment="1">
      <alignment wrapText="1"/>
    </xf>
    <xf numFmtId="0" fontId="5" fillId="0" borderId="8" xfId="0" applyFont="1" applyBorder="1" applyAlignment="1">
      <alignment horizontal="center" wrapText="1"/>
    </xf>
    <xf numFmtId="164" fontId="6" fillId="2" borderId="29" xfId="0" applyNumberFormat="1" applyFont="1" applyFill="1" applyBorder="1" applyAlignment="1">
      <alignment wrapText="1"/>
    </xf>
    <xf numFmtId="164" fontId="6" fillId="5" borderId="29" xfId="0" applyNumberFormat="1" applyFont="1" applyFill="1" applyBorder="1" applyAlignment="1">
      <alignment wrapText="1"/>
    </xf>
    <xf numFmtId="10" fontId="6" fillId="2" borderId="29" xfId="0" applyNumberFormat="1" applyFont="1" applyFill="1" applyBorder="1" applyAlignment="1">
      <alignment wrapText="1"/>
    </xf>
    <xf numFmtId="0" fontId="6" fillId="0" borderId="0" xfId="0" applyFont="1" applyAlignment="1">
      <alignment horizontal="left" wrapText="1"/>
    </xf>
    <xf numFmtId="10" fontId="6" fillId="0" borderId="0" xfId="0" applyNumberFormat="1" applyFont="1" applyAlignment="1">
      <alignment horizontal="center" vertical="center" wrapText="1"/>
    </xf>
    <xf numFmtId="10" fontId="5" fillId="5" borderId="8" xfId="0" applyNumberFormat="1" applyFont="1" applyFill="1" applyBorder="1"/>
    <xf numFmtId="0" fontId="6" fillId="0" borderId="0" xfId="0" applyFont="1" applyAlignment="1">
      <alignment wrapText="1"/>
    </xf>
    <xf numFmtId="164" fontId="5" fillId="7" borderId="8" xfId="0" applyNumberFormat="1" applyFont="1" applyFill="1" applyBorder="1" applyAlignment="1">
      <alignment horizontal="left" wrapText="1"/>
    </xf>
    <xf numFmtId="164" fontId="5" fillId="7" borderId="8" xfId="0" applyNumberFormat="1" applyFont="1" applyFill="1" applyBorder="1" applyAlignment="1">
      <alignment horizontal="right" wrapText="1"/>
    </xf>
    <xf numFmtId="43" fontId="5" fillId="7" borderId="8" xfId="0" applyNumberFormat="1" applyFont="1" applyFill="1" applyBorder="1" applyAlignment="1">
      <alignment horizontal="right" wrapText="1"/>
    </xf>
    <xf numFmtId="164" fontId="5" fillId="8" borderId="8" xfId="0" applyNumberFormat="1" applyFont="1" applyFill="1" applyBorder="1" applyAlignment="1">
      <alignment horizontal="left" wrapText="1"/>
    </xf>
    <xf numFmtId="164" fontId="5" fillId="8" borderId="8" xfId="0" applyNumberFormat="1" applyFont="1" applyFill="1" applyBorder="1" applyAlignment="1">
      <alignment horizontal="right" wrapText="1"/>
    </xf>
    <xf numFmtId="43" fontId="5" fillId="8" borderId="8" xfId="0" applyNumberFormat="1" applyFont="1" applyFill="1" applyBorder="1" applyAlignment="1">
      <alignment horizontal="right" wrapText="1"/>
    </xf>
    <xf numFmtId="164" fontId="5" fillId="9" borderId="8" xfId="0" applyNumberFormat="1" applyFont="1" applyFill="1" applyBorder="1" applyAlignment="1">
      <alignment horizontal="left" wrapText="1"/>
    </xf>
    <xf numFmtId="164" fontId="5" fillId="9" borderId="8" xfId="0" applyNumberFormat="1" applyFont="1" applyFill="1" applyBorder="1" applyAlignment="1">
      <alignment horizontal="right" wrapText="1"/>
    </xf>
    <xf numFmtId="43" fontId="5" fillId="9" borderId="8" xfId="0" applyNumberFormat="1" applyFont="1" applyFill="1" applyBorder="1" applyAlignment="1">
      <alignment horizontal="right" wrapText="1"/>
    </xf>
    <xf numFmtId="164" fontId="5" fillId="10" borderId="8" xfId="0" applyNumberFormat="1" applyFont="1" applyFill="1" applyBorder="1" applyAlignment="1">
      <alignment wrapText="1"/>
    </xf>
    <xf numFmtId="164" fontId="5" fillId="10" borderId="8" xfId="0" applyNumberFormat="1" applyFont="1" applyFill="1" applyBorder="1" applyAlignment="1">
      <alignment horizontal="right" wrapText="1"/>
    </xf>
    <xf numFmtId="43" fontId="5" fillId="10" borderId="8" xfId="0" applyNumberFormat="1" applyFont="1" applyFill="1" applyBorder="1" applyAlignment="1">
      <alignment horizontal="right" wrapText="1"/>
    </xf>
    <xf numFmtId="43" fontId="14" fillId="36" borderId="0" xfId="0" applyNumberFormat="1" applyFont="1" applyFill="1"/>
    <xf numFmtId="43" fontId="14" fillId="37" borderId="30" xfId="0" applyNumberFormat="1" applyFont="1" applyFill="1" applyBorder="1"/>
    <xf numFmtId="0" fontId="5" fillId="3" borderId="3" xfId="0" applyFont="1" applyFill="1" applyBorder="1" applyAlignment="1">
      <alignment vertical="top" wrapText="1"/>
    </xf>
    <xf numFmtId="0" fontId="21" fillId="3" borderId="4" xfId="1" applyFill="1" applyBorder="1" applyAlignment="1">
      <alignment wrapText="1"/>
    </xf>
    <xf numFmtId="0" fontId="0" fillId="38" borderId="0" xfId="0" applyFill="1"/>
    <xf numFmtId="0" fontId="27" fillId="38" borderId="0" xfId="0" applyFont="1" applyFill="1" applyAlignment="1">
      <alignment vertical="center"/>
    </xf>
    <xf numFmtId="0" fontId="24" fillId="39" borderId="0" xfId="0" applyFont="1" applyFill="1"/>
    <xf numFmtId="0" fontId="0" fillId="39" borderId="0" xfId="0" applyFill="1"/>
    <xf numFmtId="0" fontId="0" fillId="40" borderId="0" xfId="0" applyFill="1"/>
    <xf numFmtId="0" fontId="26" fillId="38" borderId="37" xfId="0" applyFont="1" applyFill="1" applyBorder="1" applyAlignment="1">
      <alignment wrapText="1"/>
    </xf>
    <xf numFmtId="0" fontId="29" fillId="38" borderId="39" xfId="0" applyFont="1" applyFill="1" applyBorder="1"/>
    <xf numFmtId="0" fontId="26" fillId="38" borderId="40" xfId="0" applyFont="1" applyFill="1" applyBorder="1" applyAlignment="1">
      <alignment wrapText="1"/>
    </xf>
    <xf numFmtId="0" fontId="0" fillId="38" borderId="41" xfId="0" applyFill="1" applyBorder="1"/>
    <xf numFmtId="0" fontId="30" fillId="38" borderId="42" xfId="0" applyFont="1" applyFill="1" applyBorder="1"/>
    <xf numFmtId="0" fontId="0" fillId="38" borderId="43" xfId="0" applyFill="1" applyBorder="1"/>
    <xf numFmtId="0" fontId="30" fillId="38" borderId="42" xfId="0" applyFont="1" applyFill="1" applyBorder="1" applyAlignment="1">
      <alignment wrapText="1"/>
    </xf>
    <xf numFmtId="0" fontId="30" fillId="38" borderId="43" xfId="0" applyFont="1" applyFill="1" applyBorder="1"/>
    <xf numFmtId="0" fontId="30" fillId="38" borderId="44" xfId="0" applyFont="1" applyFill="1" applyBorder="1" applyAlignment="1">
      <alignment wrapText="1"/>
    </xf>
    <xf numFmtId="2" fontId="30" fillId="38" borderId="45" xfId="0" applyNumberFormat="1" applyFont="1" applyFill="1" applyBorder="1"/>
    <xf numFmtId="0" fontId="23" fillId="38" borderId="30" xfId="4" applyFill="1" applyBorder="1" applyAlignment="1">
      <alignment wrapText="1"/>
    </xf>
    <xf numFmtId="0" fontId="23" fillId="38" borderId="30" xfId="4" applyFill="1" applyBorder="1"/>
    <xf numFmtId="0" fontId="32" fillId="38" borderId="0" xfId="0" applyFont="1" applyFill="1"/>
    <xf numFmtId="0" fontId="33" fillId="41" borderId="0" xfId="0" applyFont="1" applyFill="1"/>
    <xf numFmtId="0" fontId="0" fillId="41" borderId="0" xfId="0" applyFill="1"/>
    <xf numFmtId="0" fontId="31" fillId="38" borderId="0" xfId="0" applyFont="1" applyFill="1"/>
    <xf numFmtId="0" fontId="34" fillId="35" borderId="47" xfId="6" applyFont="1" applyBorder="1" applyAlignment="1">
      <alignment horizontal="center"/>
    </xf>
    <xf numFmtId="0" fontId="34" fillId="35" borderId="47" xfId="6" applyFont="1" applyBorder="1" applyAlignment="1">
      <alignment horizontal="center" wrapText="1"/>
    </xf>
    <xf numFmtId="0" fontId="31" fillId="40" borderId="0" xfId="0" applyFont="1" applyFill="1"/>
    <xf numFmtId="0" fontId="0" fillId="0" borderId="47" xfId="0" applyBorder="1"/>
    <xf numFmtId="1" fontId="0" fillId="0" borderId="47" xfId="0" applyNumberFormat="1" applyBorder="1" applyAlignment="1">
      <alignment horizontal="center"/>
    </xf>
    <xf numFmtId="0" fontId="0" fillId="38" borderId="30" xfId="0" applyFill="1" applyBorder="1"/>
    <xf numFmtId="0" fontId="0" fillId="40" borderId="30" xfId="0" applyFill="1" applyBorder="1"/>
    <xf numFmtId="2" fontId="0" fillId="0" borderId="47" xfId="0" applyNumberFormat="1" applyBorder="1"/>
    <xf numFmtId="0" fontId="24" fillId="0" borderId="47" xfId="0" applyFont="1" applyBorder="1" applyAlignment="1">
      <alignment horizontal="left" vertical="center" wrapText="1"/>
    </xf>
    <xf numFmtId="4" fontId="0" fillId="0" borderId="47" xfId="0" applyNumberFormat="1" applyBorder="1"/>
    <xf numFmtId="0" fontId="0" fillId="42" borderId="0" xfId="0" applyFill="1" applyAlignment="1">
      <alignment wrapText="1"/>
    </xf>
    <xf numFmtId="169" fontId="0" fillId="42" borderId="0" xfId="0" applyNumberFormat="1" applyFill="1"/>
    <xf numFmtId="0" fontId="0" fillId="42" borderId="0" xfId="0" applyFill="1"/>
    <xf numFmtId="0" fontId="0" fillId="38" borderId="0" xfId="0" applyFill="1" applyAlignment="1">
      <alignment wrapText="1"/>
    </xf>
    <xf numFmtId="170" fontId="35" fillId="38" borderId="0" xfId="0" applyNumberFormat="1" applyFont="1" applyFill="1" applyAlignment="1">
      <alignment vertical="center"/>
    </xf>
    <xf numFmtId="171" fontId="36" fillId="43" borderId="30" xfId="3" applyNumberFormat="1" applyFont="1" applyFill="1" applyBorder="1" applyAlignment="1">
      <alignment horizontal="center" vertical="center" wrapText="1"/>
    </xf>
    <xf numFmtId="169" fontId="0" fillId="38" borderId="0" xfId="0" applyNumberFormat="1" applyFill="1"/>
    <xf numFmtId="0" fontId="33" fillId="38" borderId="0" xfId="0" applyFont="1" applyFill="1" applyAlignment="1">
      <alignment horizontal="left" vertical="center"/>
    </xf>
    <xf numFmtId="171" fontId="38" fillId="43" borderId="30" xfId="3" applyNumberFormat="1" applyFont="1" applyFill="1" applyBorder="1" applyAlignment="1">
      <alignment vertical="center" wrapText="1"/>
    </xf>
    <xf numFmtId="0" fontId="34" fillId="35" borderId="48" xfId="6" applyFont="1" applyBorder="1" applyAlignment="1">
      <alignment horizontal="center"/>
    </xf>
    <xf numFmtId="0" fontId="34" fillId="35" borderId="48" xfId="6" applyFont="1" applyBorder="1" applyAlignment="1">
      <alignment horizontal="center" wrapText="1"/>
    </xf>
    <xf numFmtId="0" fontId="0" fillId="38" borderId="49" xfId="0" applyFill="1" applyBorder="1"/>
    <xf numFmtId="2" fontId="0" fillId="38" borderId="49" xfId="0" applyNumberFormat="1" applyFill="1" applyBorder="1"/>
    <xf numFmtId="0" fontId="0" fillId="38" borderId="47" xfId="0" applyFill="1" applyBorder="1"/>
    <xf numFmtId="2" fontId="0" fillId="38" borderId="41" xfId="0" applyNumberFormat="1" applyFill="1" applyBorder="1"/>
    <xf numFmtId="4" fontId="0" fillId="38" borderId="0" xfId="0" applyNumberFormat="1" applyFill="1"/>
    <xf numFmtId="2" fontId="0" fillId="38" borderId="0" xfId="0" applyNumberFormat="1" applyFill="1"/>
    <xf numFmtId="4" fontId="0" fillId="38" borderId="35" xfId="0" applyNumberFormat="1" applyFill="1" applyBorder="1"/>
    <xf numFmtId="4" fontId="0" fillId="38" borderId="46" xfId="0" applyNumberFormat="1" applyFill="1" applyBorder="1"/>
    <xf numFmtId="2" fontId="0" fillId="38" borderId="35" xfId="0" applyNumberFormat="1" applyFill="1" applyBorder="1"/>
    <xf numFmtId="4" fontId="0" fillId="36" borderId="35" xfId="0" applyNumberFormat="1" applyFill="1" applyBorder="1"/>
    <xf numFmtId="4" fontId="24" fillId="38" borderId="35" xfId="0" applyNumberFormat="1" applyFont="1" applyFill="1" applyBorder="1"/>
    <xf numFmtId="4" fontId="24" fillId="36" borderId="35" xfId="0" applyNumberFormat="1" applyFont="1" applyFill="1" applyBorder="1"/>
    <xf numFmtId="172" fontId="0" fillId="38" borderId="0" xfId="0" applyNumberFormat="1" applyFill="1"/>
    <xf numFmtId="0" fontId="24" fillId="38" borderId="0" xfId="0" applyFont="1" applyFill="1" applyAlignment="1">
      <alignment wrapText="1"/>
    </xf>
    <xf numFmtId="0" fontId="0" fillId="38" borderId="51" xfId="0" applyFill="1" applyBorder="1"/>
    <xf numFmtId="173" fontId="0" fillId="38" borderId="51" xfId="0" applyNumberFormat="1" applyFill="1" applyBorder="1"/>
    <xf numFmtId="2" fontId="0" fillId="38" borderId="51" xfId="0" applyNumberFormat="1" applyFill="1" applyBorder="1"/>
    <xf numFmtId="2" fontId="0" fillId="40" borderId="0" xfId="0" applyNumberFormat="1" applyFill="1"/>
    <xf numFmtId="0" fontId="24" fillId="39" borderId="51" xfId="0" applyFont="1" applyFill="1" applyBorder="1"/>
    <xf numFmtId="0" fontId="0" fillId="39" borderId="51" xfId="0" applyFill="1" applyBorder="1"/>
    <xf numFmtId="0" fontId="42" fillId="38" borderId="0" xfId="0" applyFont="1" applyFill="1"/>
    <xf numFmtId="0" fontId="0" fillId="38" borderId="51" xfId="0" applyFill="1" applyBorder="1" applyAlignment="1">
      <alignment wrapText="1"/>
    </xf>
    <xf numFmtId="0" fontId="0" fillId="38" borderId="46" xfId="0" applyFill="1" applyBorder="1"/>
    <xf numFmtId="0" fontId="24" fillId="38" borderId="0" xfId="0" applyFont="1" applyFill="1"/>
    <xf numFmtId="0" fontId="24" fillId="44" borderId="51" xfId="0" applyFont="1" applyFill="1" applyBorder="1" applyAlignment="1">
      <alignment horizontal="center"/>
    </xf>
    <xf numFmtId="0" fontId="34" fillId="44" borderId="51" xfId="5" applyFont="1" applyFill="1" applyBorder="1"/>
    <xf numFmtId="1" fontId="0" fillId="38" borderId="51" xfId="0" applyNumberFormat="1" applyFill="1" applyBorder="1"/>
    <xf numFmtId="43" fontId="0" fillId="38" borderId="51" xfId="2" applyFont="1" applyFill="1" applyBorder="1"/>
    <xf numFmtId="43" fontId="24" fillId="38" borderId="51" xfId="2" applyFont="1" applyFill="1" applyBorder="1"/>
    <xf numFmtId="0" fontId="0" fillId="45" borderId="0" xfId="0" applyFill="1"/>
    <xf numFmtId="0" fontId="24" fillId="38" borderId="0" xfId="0" applyFont="1" applyFill="1" applyAlignment="1">
      <alignment horizontal="left" vertical="center"/>
    </xf>
    <xf numFmtId="0" fontId="34" fillId="44" borderId="46" xfId="0" applyFont="1" applyFill="1" applyBorder="1" applyAlignment="1">
      <alignment horizontal="center" vertical="center"/>
    </xf>
    <xf numFmtId="0" fontId="34" fillId="44" borderId="46" xfId="5" applyFont="1" applyFill="1" applyBorder="1"/>
    <xf numFmtId="0" fontId="34" fillId="44" borderId="35" xfId="0" applyFont="1" applyFill="1" applyBorder="1"/>
    <xf numFmtId="0" fontId="34" fillId="44" borderId="35" xfId="5" applyFont="1" applyFill="1" applyBorder="1"/>
    <xf numFmtId="43" fontId="0" fillId="38" borderId="0" xfId="2" applyFont="1" applyFill="1"/>
    <xf numFmtId="43" fontId="0" fillId="38" borderId="41" xfId="2" applyFont="1" applyFill="1" applyBorder="1"/>
    <xf numFmtId="43" fontId="0" fillId="38" borderId="50" xfId="2" applyFont="1" applyFill="1" applyBorder="1"/>
    <xf numFmtId="43" fontId="0" fillId="38" borderId="35" xfId="2" applyFont="1" applyFill="1" applyBorder="1"/>
    <xf numFmtId="43" fontId="0" fillId="38" borderId="46" xfId="2" applyFont="1" applyFill="1" applyBorder="1"/>
    <xf numFmtId="43" fontId="24" fillId="38" borderId="46" xfId="2" applyFont="1" applyFill="1" applyBorder="1"/>
    <xf numFmtId="43" fontId="24" fillId="38" borderId="0" xfId="2" applyFont="1" applyFill="1"/>
    <xf numFmtId="43" fontId="24" fillId="38" borderId="35" xfId="2" applyFont="1" applyFill="1" applyBorder="1"/>
    <xf numFmtId="0" fontId="0" fillId="38" borderId="0" xfId="0" applyFill="1" applyAlignment="1">
      <alignment horizontal="left"/>
    </xf>
    <xf numFmtId="43" fontId="0" fillId="38" borderId="52" xfId="2" applyFont="1" applyFill="1" applyBorder="1"/>
    <xf numFmtId="0" fontId="29" fillId="38" borderId="36" xfId="0" applyFont="1" applyFill="1" applyBorder="1"/>
    <xf numFmtId="0" fontId="0" fillId="0" borderId="38" xfId="0" applyBorder="1"/>
    <xf numFmtId="173" fontId="0" fillId="38" borderId="43" xfId="0" applyNumberFormat="1" applyFill="1" applyBorder="1"/>
    <xf numFmtId="0" fontId="0" fillId="0" borderId="41" xfId="0" applyBorder="1"/>
    <xf numFmtId="173" fontId="26" fillId="38" borderId="43" xfId="0" applyNumberFormat="1" applyFont="1" applyFill="1" applyBorder="1" applyAlignment="1">
      <alignment wrapText="1"/>
    </xf>
    <xf numFmtId="0" fontId="0" fillId="0" borderId="46" xfId="0" applyBorder="1"/>
    <xf numFmtId="0" fontId="31" fillId="0" borderId="41" xfId="0" applyFont="1" applyBorder="1" applyAlignment="1">
      <alignment wrapText="1"/>
    </xf>
    <xf numFmtId="0" fontId="31" fillId="0" borderId="0" xfId="0" applyFont="1"/>
    <xf numFmtId="0" fontId="34" fillId="35" borderId="51" xfId="6" applyFont="1" applyBorder="1" applyAlignment="1">
      <alignment horizontal="center"/>
    </xf>
    <xf numFmtId="0" fontId="34" fillId="35" borderId="51" xfId="6" applyFont="1" applyBorder="1" applyAlignment="1">
      <alignment horizontal="center" wrapText="1"/>
    </xf>
    <xf numFmtId="1" fontId="0" fillId="38" borderId="51" xfId="0" applyNumberFormat="1" applyFill="1" applyBorder="1" applyAlignment="1">
      <alignment horizontal="center"/>
    </xf>
    <xf numFmtId="0" fontId="24" fillId="38" borderId="51" xfId="0" applyFont="1" applyFill="1" applyBorder="1" applyAlignment="1">
      <alignment horizontal="left" vertical="center" wrapText="1"/>
    </xf>
    <xf numFmtId="4" fontId="0" fillId="38" borderId="51" xfId="0" applyNumberFormat="1" applyFill="1" applyBorder="1"/>
    <xf numFmtId="0" fontId="34" fillId="35" borderId="38" xfId="6" applyFont="1" applyBorder="1" applyAlignment="1">
      <alignment horizontal="center"/>
    </xf>
    <xf numFmtId="0" fontId="34" fillId="35" borderId="38" xfId="6" applyFont="1" applyBorder="1" applyAlignment="1">
      <alignment horizontal="center" wrapText="1"/>
    </xf>
    <xf numFmtId="1" fontId="0" fillId="38" borderId="0" xfId="0" applyNumberFormat="1" applyFill="1"/>
    <xf numFmtId="4" fontId="0" fillId="38" borderId="50" xfId="0" applyNumberFormat="1" applyFill="1" applyBorder="1"/>
    <xf numFmtId="0" fontId="0" fillId="38" borderId="35" xfId="0" applyFill="1" applyBorder="1"/>
    <xf numFmtId="43" fontId="24" fillId="36" borderId="35" xfId="2" applyFont="1" applyFill="1" applyBorder="1"/>
    <xf numFmtId="164" fontId="0" fillId="38" borderId="0" xfId="2" applyNumberFormat="1" applyFont="1" applyFill="1"/>
    <xf numFmtId="164" fontId="0" fillId="38" borderId="35" xfId="2" applyNumberFormat="1" applyFont="1" applyFill="1" applyBorder="1"/>
    <xf numFmtId="164" fontId="24" fillId="38" borderId="0" xfId="2" applyNumberFormat="1" applyFont="1" applyFill="1"/>
    <xf numFmtId="164" fontId="0" fillId="38" borderId="50" xfId="2" applyNumberFormat="1" applyFont="1" applyFill="1" applyBorder="1"/>
    <xf numFmtId="164" fontId="24" fillId="36" borderId="35" xfId="2" applyNumberFormat="1" applyFont="1" applyFill="1" applyBorder="1"/>
    <xf numFmtId="0" fontId="34" fillId="35" borderId="46" xfId="6" applyFont="1" applyBorder="1" applyAlignment="1">
      <alignment horizontal="center"/>
    </xf>
    <xf numFmtId="0" fontId="34" fillId="35" borderId="46" xfId="6" applyFont="1" applyBorder="1" applyAlignment="1">
      <alignment horizontal="center" wrapText="1"/>
    </xf>
    <xf numFmtId="0" fontId="0" fillId="0" borderId="30" xfId="0" applyBorder="1"/>
    <xf numFmtId="4" fontId="0" fillId="38" borderId="30" xfId="0" applyNumberFormat="1" applyFill="1" applyBorder="1"/>
    <xf numFmtId="0" fontId="0" fillId="0" borderId="30" xfId="2" applyNumberFormat="1" applyFont="1" applyBorder="1"/>
    <xf numFmtId="4" fontId="0" fillId="0" borderId="30" xfId="0" applyNumberFormat="1" applyBorder="1"/>
    <xf numFmtId="164" fontId="0" fillId="38" borderId="30" xfId="2" applyNumberFormat="1" applyFont="1" applyFill="1" applyBorder="1"/>
    <xf numFmtId="0" fontId="0" fillId="0" borderId="35" xfId="2" applyNumberFormat="1" applyFont="1" applyBorder="1"/>
    <xf numFmtId="4" fontId="0" fillId="0" borderId="35" xfId="0" applyNumberFormat="1" applyBorder="1"/>
    <xf numFmtId="0" fontId="0" fillId="36" borderId="0" xfId="0" applyFill="1"/>
    <xf numFmtId="0" fontId="45" fillId="36" borderId="0" xfId="0" applyFont="1" applyFill="1"/>
    <xf numFmtId="0" fontId="46" fillId="36" borderId="0" xfId="0" applyFont="1" applyFill="1"/>
    <xf numFmtId="3" fontId="6" fillId="46" borderId="8" xfId="0" applyNumberFormat="1" applyFont="1" applyFill="1" applyBorder="1"/>
    <xf numFmtId="43" fontId="5" fillId="0" borderId="21" xfId="0" applyNumberFormat="1" applyFont="1" applyBorder="1" applyAlignment="1">
      <alignment wrapText="1"/>
    </xf>
    <xf numFmtId="0" fontId="5" fillId="6" borderId="29" xfId="0" applyFont="1" applyFill="1" applyBorder="1" applyAlignment="1">
      <alignment wrapText="1"/>
    </xf>
    <xf numFmtId="164" fontId="6" fillId="0" borderId="33" xfId="0" applyNumberFormat="1" applyFont="1" applyBorder="1" applyAlignment="1">
      <alignment wrapText="1"/>
    </xf>
    <xf numFmtId="43" fontId="5" fillId="47" borderId="52" xfId="0" applyNumberFormat="1" applyFont="1" applyFill="1" applyBorder="1" applyAlignment="1">
      <alignment wrapText="1"/>
    </xf>
    <xf numFmtId="0" fontId="5" fillId="47" borderId="53" xfId="0" applyFont="1" applyFill="1" applyBorder="1"/>
    <xf numFmtId="43" fontId="5" fillId="47" borderId="53" xfId="0" applyNumberFormat="1" applyFont="1" applyFill="1" applyBorder="1" applyAlignment="1">
      <alignment wrapText="1"/>
    </xf>
    <xf numFmtId="43" fontId="5" fillId="47" borderId="54" xfId="0" applyNumberFormat="1" applyFont="1" applyFill="1" applyBorder="1" applyAlignment="1">
      <alignment wrapText="1"/>
    </xf>
    <xf numFmtId="164" fontId="6" fillId="6" borderId="29" xfId="0" applyNumberFormat="1" applyFont="1" applyFill="1" applyBorder="1" applyAlignment="1">
      <alignment horizontal="center" vertical="center" wrapText="1"/>
    </xf>
    <xf numFmtId="43" fontId="47" fillId="36" borderId="35" xfId="2" applyFont="1" applyFill="1" applyBorder="1"/>
    <xf numFmtId="164" fontId="6" fillId="48" borderId="29" xfId="0" applyNumberFormat="1" applyFont="1" applyFill="1" applyBorder="1" applyAlignment="1">
      <alignment wrapText="1"/>
    </xf>
    <xf numFmtId="0" fontId="48" fillId="2" borderId="0" xfId="1" applyFont="1" applyFill="1"/>
    <xf numFmtId="165" fontId="5" fillId="0" borderId="8" xfId="0" applyNumberFormat="1" applyFont="1" applyBorder="1"/>
    <xf numFmtId="165" fontId="6" fillId="24" borderId="8" xfId="0" applyNumberFormat="1" applyFont="1" applyFill="1" applyBorder="1"/>
    <xf numFmtId="3" fontId="6" fillId="11" borderId="8" xfId="0" applyNumberFormat="1" applyFont="1" applyFill="1" applyBorder="1"/>
    <xf numFmtId="3" fontId="6" fillId="24" borderId="8" xfId="0" applyNumberFormat="1" applyFont="1" applyFill="1" applyBorder="1"/>
    <xf numFmtId="3" fontId="5" fillId="49" borderId="8" xfId="0" applyNumberFormat="1" applyFont="1" applyFill="1" applyBorder="1"/>
    <xf numFmtId="165" fontId="6" fillId="0" borderId="8" xfId="0" applyNumberFormat="1" applyFont="1" applyBorder="1" applyAlignment="1">
      <alignment horizontal="left"/>
    </xf>
    <xf numFmtId="165" fontId="6" fillId="0" borderId="8" xfId="0" applyNumberFormat="1" applyFont="1" applyBorder="1"/>
    <xf numFmtId="3" fontId="6" fillId="0" borderId="8" xfId="0" applyNumberFormat="1" applyFont="1" applyBorder="1" applyAlignment="1">
      <alignment horizontal="left"/>
    </xf>
    <xf numFmtId="3" fontId="6" fillId="0" borderId="8" xfId="0" applyNumberFormat="1" applyFont="1" applyBorder="1"/>
    <xf numFmtId="3" fontId="5" fillId="50" borderId="8" xfId="0" applyNumberFormat="1" applyFont="1" applyFill="1" applyBorder="1"/>
    <xf numFmtId="165" fontId="5" fillId="17" borderId="8" xfId="0" applyNumberFormat="1" applyFont="1" applyFill="1" applyBorder="1"/>
    <xf numFmtId="165" fontId="5" fillId="51" borderId="8" xfId="0" applyNumberFormat="1" applyFont="1" applyFill="1" applyBorder="1"/>
    <xf numFmtId="3" fontId="0" fillId="0" borderId="47" xfId="0" applyNumberFormat="1" applyBorder="1"/>
    <xf numFmtId="174" fontId="5" fillId="0" borderId="8" xfId="2" applyNumberFormat="1" applyFont="1" applyBorder="1" applyAlignment="1"/>
    <xf numFmtId="164" fontId="5" fillId="2" borderId="8" xfId="0" applyNumberFormat="1" applyFont="1" applyFill="1" applyBorder="1" applyAlignment="1">
      <alignment wrapText="1"/>
    </xf>
    <xf numFmtId="164" fontId="5" fillId="48" borderId="8" xfId="0" applyNumberFormat="1" applyFont="1" applyFill="1" applyBorder="1" applyAlignment="1">
      <alignment wrapText="1"/>
    </xf>
    <xf numFmtId="10" fontId="5" fillId="2" borderId="8" xfId="0" applyNumberFormat="1" applyFont="1" applyFill="1" applyBorder="1" applyAlignment="1">
      <alignment wrapText="1"/>
    </xf>
    <xf numFmtId="0" fontId="30" fillId="0" borderId="55" xfId="0" applyFont="1" applyBorder="1" applyAlignment="1">
      <alignment vertical="center" wrapText="1"/>
    </xf>
    <xf numFmtId="0" fontId="30" fillId="0" borderId="56" xfId="0" applyFont="1" applyBorder="1" applyAlignment="1">
      <alignment horizontal="center" vertical="center" wrapText="1"/>
    </xf>
    <xf numFmtId="0" fontId="5" fillId="0" borderId="30" xfId="0" applyFont="1" applyBorder="1"/>
    <xf numFmtId="164" fontId="5" fillId="0" borderId="9" xfId="0" applyNumberFormat="1" applyFont="1" applyBorder="1" applyAlignment="1">
      <alignment wrapText="1"/>
    </xf>
    <xf numFmtId="164" fontId="5" fillId="2" borderId="9" xfId="0" applyNumberFormat="1" applyFont="1" applyFill="1" applyBorder="1" applyAlignment="1">
      <alignment wrapText="1"/>
    </xf>
    <xf numFmtId="43" fontId="5" fillId="0" borderId="8" xfId="2" applyFont="1" applyBorder="1" applyAlignment="1"/>
    <xf numFmtId="164" fontId="6" fillId="2" borderId="8" xfId="0" applyNumberFormat="1" applyFont="1" applyFill="1" applyBorder="1" applyAlignment="1">
      <alignment wrapText="1"/>
    </xf>
    <xf numFmtId="0" fontId="30" fillId="0" borderId="57" xfId="0" applyFont="1" applyBorder="1" applyAlignment="1">
      <alignment vertical="center" wrapText="1"/>
    </xf>
    <xf numFmtId="0" fontId="6" fillId="0" borderId="5" xfId="0" applyFont="1" applyBorder="1" applyAlignment="1">
      <alignment horizontal="center" vertical="center"/>
    </xf>
    <xf numFmtId="164" fontId="5" fillId="0" borderId="21" xfId="0" applyNumberFormat="1" applyFont="1" applyBorder="1" applyAlignment="1">
      <alignment horizontal="center"/>
    </xf>
    <xf numFmtId="0" fontId="15" fillId="0" borderId="30" xfId="0" applyFont="1" applyBorder="1" applyAlignment="1">
      <alignment horizontal="center" vertical="center" wrapText="1"/>
    </xf>
    <xf numFmtId="0" fontId="14" fillId="0" borderId="21" xfId="0" applyFont="1" applyBorder="1" applyAlignment="1">
      <alignment horizontal="center"/>
    </xf>
    <xf numFmtId="0" fontId="14" fillId="0" borderId="14" xfId="0" applyFont="1" applyBorder="1" applyAlignment="1">
      <alignment horizontal="center"/>
    </xf>
    <xf numFmtId="0" fontId="14" fillId="5" borderId="1" xfId="0" applyFont="1" applyFill="1" applyBorder="1" applyAlignment="1">
      <alignment horizontal="center" wrapText="1"/>
    </xf>
    <xf numFmtId="0" fontId="14" fillId="11" borderId="14" xfId="0" applyFont="1" applyFill="1" applyBorder="1" applyAlignment="1">
      <alignment horizontal="center"/>
    </xf>
    <xf numFmtId="0" fontId="6" fillId="0" borderId="14" xfId="0" applyFont="1" applyBorder="1" applyAlignment="1">
      <alignment horizontal="center"/>
    </xf>
    <xf numFmtId="0" fontId="24" fillId="38" borderId="35" xfId="0" applyFont="1" applyFill="1" applyBorder="1" applyAlignment="1">
      <alignment wrapText="1"/>
    </xf>
    <xf numFmtId="0" fontId="24" fillId="38" borderId="50" xfId="0" applyFont="1" applyFill="1" applyBorder="1" applyAlignment="1">
      <alignment horizontal="left"/>
    </xf>
    <xf numFmtId="0" fontId="24" fillId="38" borderId="0" xfId="0" applyFont="1" applyFill="1" applyAlignment="1">
      <alignment wrapText="1"/>
    </xf>
    <xf numFmtId="0" fontId="24" fillId="38" borderId="0" xfId="0" applyFont="1" applyFill="1" applyAlignment="1">
      <alignment horizontal="left" wrapText="1"/>
    </xf>
    <xf numFmtId="0" fontId="24" fillId="38" borderId="46" xfId="0" applyFont="1" applyFill="1" applyBorder="1" applyAlignment="1">
      <alignment wrapText="1"/>
    </xf>
    <xf numFmtId="0" fontId="24" fillId="38" borderId="30" xfId="0" applyFont="1" applyFill="1" applyBorder="1" applyAlignment="1">
      <alignment horizontal="left"/>
    </xf>
    <xf numFmtId="0" fontId="24" fillId="38" borderId="50" xfId="0" applyFont="1" applyFill="1" applyBorder="1" applyAlignment="1">
      <alignment horizontal="left" wrapText="1"/>
    </xf>
    <xf numFmtId="0" fontId="24" fillId="38" borderId="35" xfId="0" applyFont="1" applyFill="1" applyBorder="1" applyAlignment="1">
      <alignment horizontal="left" wrapText="1"/>
    </xf>
    <xf numFmtId="0" fontId="24" fillId="38" borderId="46" xfId="0" applyFont="1" applyFill="1" applyBorder="1" applyAlignment="1">
      <alignment horizontal="left" wrapText="1"/>
    </xf>
    <xf numFmtId="0" fontId="24" fillId="38" borderId="50" xfId="0" applyFont="1" applyFill="1" applyBorder="1" applyAlignment="1">
      <alignment wrapText="1"/>
    </xf>
    <xf numFmtId="0" fontId="24" fillId="39" borderId="46" xfId="0" applyFont="1" applyFill="1" applyBorder="1" applyAlignment="1">
      <alignment horizontal="left" wrapText="1"/>
    </xf>
    <xf numFmtId="0" fontId="24" fillId="39" borderId="41" xfId="0" applyFont="1" applyFill="1" applyBorder="1" applyAlignment="1">
      <alignment horizontal="left" wrapText="1"/>
    </xf>
    <xf numFmtId="2" fontId="6" fillId="17" borderId="21" xfId="0" applyNumberFormat="1" applyFont="1" applyFill="1" applyBorder="1" applyAlignment="1">
      <alignment horizontal="left"/>
    </xf>
    <xf numFmtId="2" fontId="6" fillId="16" borderId="21" xfId="0" applyNumberFormat="1" applyFont="1" applyFill="1" applyBorder="1" applyAlignment="1">
      <alignment horizontal="left"/>
    </xf>
    <xf numFmtId="2" fontId="6" fillId="26" borderId="21" xfId="0" applyNumberFormat="1" applyFont="1" applyFill="1" applyBorder="1" applyAlignment="1">
      <alignment horizontal="left"/>
    </xf>
    <xf numFmtId="2" fontId="6" fillId="27" borderId="21" xfId="0" applyNumberFormat="1" applyFont="1" applyFill="1" applyBorder="1" applyAlignment="1">
      <alignment horizontal="left"/>
    </xf>
    <xf numFmtId="2" fontId="6" fillId="28" borderId="21" xfId="0" applyNumberFormat="1" applyFont="1" applyFill="1" applyBorder="1" applyAlignment="1">
      <alignment horizontal="left"/>
    </xf>
    <xf numFmtId="0" fontId="7" fillId="0" borderId="7" xfId="0" applyFont="1" applyBorder="1" applyAlignment="1"/>
    <xf numFmtId="0" fontId="7" fillId="0" borderId="9" xfId="0" applyFont="1" applyBorder="1" applyAlignment="1"/>
    <xf numFmtId="0" fontId="7" fillId="0" borderId="22" xfId="0" applyFont="1" applyBorder="1" applyAlignment="1"/>
    <xf numFmtId="0" fontId="16" fillId="0" borderId="15" xfId="0" applyFont="1" applyBorder="1" applyAlignment="1"/>
    <xf numFmtId="0" fontId="16" fillId="0" borderId="16" xfId="0" applyFont="1" applyBorder="1" applyAlignment="1"/>
    <xf numFmtId="0" fontId="16" fillId="0" borderId="17" xfId="0" applyFont="1" applyBorder="1" applyAlignment="1"/>
    <xf numFmtId="0" fontId="16" fillId="0" borderId="18" xfId="0" applyFont="1" applyBorder="1" applyAlignment="1"/>
    <xf numFmtId="0" fontId="16" fillId="0" borderId="2" xfId="0" applyFont="1" applyBorder="1" applyAlignment="1"/>
    <xf numFmtId="0" fontId="16" fillId="0" borderId="22" xfId="0" applyFont="1" applyBorder="1" applyAlignment="1"/>
    <xf numFmtId="0" fontId="16" fillId="0" borderId="9" xfId="0" applyFont="1" applyBorder="1" applyAlignment="1"/>
    <xf numFmtId="0" fontId="7" fillId="0" borderId="15" xfId="0" applyFont="1" applyBorder="1" applyAlignment="1"/>
    <xf numFmtId="0" fontId="7" fillId="0" borderId="16" xfId="0" applyFont="1" applyBorder="1" applyAlignment="1"/>
  </cellXfs>
  <cellStyles count="7">
    <cellStyle name="60% - Accent6" xfId="6" builtinId="52"/>
    <cellStyle name="Accent6" xfId="5" builtinId="49"/>
    <cellStyle name="Comma" xfId="2" builtinId="3"/>
    <cellStyle name="Currency" xfId="3" builtinId="4"/>
    <cellStyle name="Hyperlink" xfId="1" builtinId="8"/>
    <cellStyle name="Normal" xfId="0" builtinId="0"/>
    <cellStyle name="Output" xfId="4" builtinId="21"/>
  </cellStyles>
  <dxfs count="8"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customschemas.google.com/relationships/workbookmetadata" Target="metadata"/><Relationship Id="rId2" Type="http://schemas.openxmlformats.org/officeDocument/2006/relationships/worksheet" Target="worksheets/sheet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Relationship Id="rId22" Type="http://schemas.openxmlformats.org/officeDocument/2006/relationships/customXml" Target="../customXml/item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 lvl="0">
              <a:defRPr b="0" i="0">
                <a:solidFill>
                  <a:srgbClr val="757575"/>
                </a:solidFill>
                <a:latin typeface="+mn-lt"/>
              </a:defRPr>
            </a:pPr>
            <a:r>
              <a:rPr lang="en-US" b="0" i="0">
                <a:solidFill>
                  <a:srgbClr val="757575"/>
                </a:solidFill>
                <a:latin typeface="+mn-lt"/>
              </a:rPr>
              <a:t>Historical Forest Emissions per Mosaic</a:t>
            </a:r>
          </a:p>
        </c:rich>
      </c:tx>
      <c:overlay val="0"/>
    </c:title>
    <c:autoTitleDeleted val="0"/>
    <c:plotArea>
      <c:layout/>
      <c:lineChart>
        <c:grouping val="standard"/>
        <c:varyColors val="1"/>
        <c:ser>
          <c:idx val="0"/>
          <c:order val="0"/>
          <c:tx>
            <c:strRef>
              <c:f>'Avoided Emissions'!$BL$37</c:f>
              <c:strCache>
                <c:ptCount val="1"/>
                <c:pt idx="0">
                  <c:v>Caribe</c:v>
                </c:pt>
              </c:strCache>
            </c:strRef>
          </c:tx>
          <c:spPr>
            <a:ln cmpd="sng">
              <a:solidFill>
                <a:srgbClr val="000000"/>
              </a:solidFill>
            </a:ln>
          </c:spPr>
          <c:marker>
            <c:symbol val="none"/>
          </c:marker>
          <c:cat>
            <c:numRef>
              <c:f>'Avoided Emissions'!$BM$42:$BV$42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'Avoided Emissions'!$BM$37:$BV$37</c:f>
              <c:numCache>
                <c:formatCode>_(* #,##0_);_(* \(#,##0\);_(* "-"??_);_(@_)</c:formatCode>
                <c:ptCount val="10"/>
                <c:pt idx="0">
                  <c:v>25132.703808370541</c:v>
                </c:pt>
                <c:pt idx="1">
                  <c:v>6337.2489999999998</c:v>
                </c:pt>
                <c:pt idx="2">
                  <c:v>6337.2489999999998</c:v>
                </c:pt>
                <c:pt idx="3">
                  <c:v>100613.54411801447</c:v>
                </c:pt>
                <c:pt idx="4">
                  <c:v>100613.54411801447</c:v>
                </c:pt>
                <c:pt idx="5">
                  <c:v>175860.77240799589</c:v>
                </c:pt>
                <c:pt idx="6">
                  <c:v>199034.23347996015</c:v>
                </c:pt>
                <c:pt idx="7">
                  <c:v>134974.13308664516</c:v>
                </c:pt>
                <c:pt idx="8">
                  <c:v>283714.19599269546</c:v>
                </c:pt>
                <c:pt idx="9">
                  <c:v>105522.01609175753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3B-4453-ADE5-1E4AA8EEEACC}"/>
            </c:ext>
          </c:extLst>
        </c:ser>
        <c:ser>
          <c:idx val="1"/>
          <c:order val="1"/>
          <c:tx>
            <c:strRef>
              <c:f>'Avoided Emissions'!$BL$38</c:f>
              <c:strCache>
                <c:ptCount val="1"/>
                <c:pt idx="0">
                  <c:v>Central Andes</c:v>
                </c:pt>
              </c:strCache>
            </c:strRef>
          </c:tx>
          <c:spPr>
            <a:ln cmpd="sng">
              <a:solidFill>
                <a:srgbClr val="00FF00"/>
              </a:solidFill>
            </a:ln>
          </c:spPr>
          <c:marker>
            <c:symbol val="none"/>
          </c:marker>
          <c:cat>
            <c:numRef>
              <c:f>'Avoided Emissions'!$BM$42:$BV$42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'Avoided Emissions'!$BM$38:$BV$38</c:f>
              <c:numCache>
                <c:formatCode>_(* #,##0_);_(* \(#,##0\);_(* "-"??_);_(@_)</c:formatCode>
                <c:ptCount val="10"/>
                <c:pt idx="0">
                  <c:v>12765.96983997097</c:v>
                </c:pt>
                <c:pt idx="1">
                  <c:v>12180.100000000002</c:v>
                </c:pt>
                <c:pt idx="2">
                  <c:v>12180.100000000002</c:v>
                </c:pt>
                <c:pt idx="3">
                  <c:v>12830.969565643969</c:v>
                </c:pt>
                <c:pt idx="4">
                  <c:v>12830.969565643969</c:v>
                </c:pt>
                <c:pt idx="5">
                  <c:v>5839.6096622498153</c:v>
                </c:pt>
                <c:pt idx="6">
                  <c:v>12230.706078993146</c:v>
                </c:pt>
                <c:pt idx="7">
                  <c:v>34226.37650702837</c:v>
                </c:pt>
                <c:pt idx="8">
                  <c:v>24591.207984242552</c:v>
                </c:pt>
                <c:pt idx="9">
                  <c:v>17324.21132396115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3B-4453-ADE5-1E4AA8EEEACC}"/>
            </c:ext>
          </c:extLst>
        </c:ser>
        <c:ser>
          <c:idx val="2"/>
          <c:order val="2"/>
          <c:tx>
            <c:strRef>
              <c:f>'Avoided Emissions'!$BL$39</c:f>
              <c:strCache>
                <c:ptCount val="1"/>
                <c:pt idx="0">
                  <c:v>Orinoco Transition</c:v>
                </c:pt>
              </c:strCache>
            </c:strRef>
          </c:tx>
          <c:spPr>
            <a:ln cmpd="sng">
              <a:solidFill>
                <a:srgbClr val="A5A5A5"/>
              </a:solidFill>
            </a:ln>
          </c:spPr>
          <c:marker>
            <c:symbol val="none"/>
          </c:marker>
          <c:cat>
            <c:numRef>
              <c:f>'Avoided Emissions'!$BM$42:$BV$42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'Avoided Emissions'!$BM$39:$BV$39</c:f>
              <c:numCache>
                <c:formatCode>_(* #,##0_);_(* \(#,##0\);_(* "-"??_);_(@_)</c:formatCode>
                <c:ptCount val="10"/>
                <c:pt idx="0">
                  <c:v>583.95876028650832</c:v>
                </c:pt>
                <c:pt idx="1">
                  <c:v>211.14499999999998</c:v>
                </c:pt>
                <c:pt idx="2">
                  <c:v>211.14499999999998</c:v>
                </c:pt>
                <c:pt idx="3">
                  <c:v>27786.776837935839</c:v>
                </c:pt>
                <c:pt idx="4">
                  <c:v>27786.776837935839</c:v>
                </c:pt>
                <c:pt idx="5">
                  <c:v>11160.200050797059</c:v>
                </c:pt>
                <c:pt idx="6">
                  <c:v>1557.2348618107621</c:v>
                </c:pt>
                <c:pt idx="7">
                  <c:v>3244.2276529860369</c:v>
                </c:pt>
                <c:pt idx="8">
                  <c:v>8532.3024825960983</c:v>
                </c:pt>
                <c:pt idx="9">
                  <c:v>6228.9547191247757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F3B-4453-ADE5-1E4AA8EEEACC}"/>
            </c:ext>
          </c:extLst>
        </c:ser>
        <c:ser>
          <c:idx val="3"/>
          <c:order val="3"/>
          <c:tx>
            <c:strRef>
              <c:f>'Avoided Emissions'!$BL$40</c:f>
              <c:strCache>
                <c:ptCount val="1"/>
                <c:pt idx="0">
                  <c:v>Heart of Amazon</c:v>
                </c:pt>
              </c:strCache>
            </c:strRef>
          </c:tx>
          <c:spPr>
            <a:ln cmpd="sng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'Avoided Emissions'!$BM$42:$BV$42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'Avoided Emissions'!$BM$40:$BV$40</c:f>
              <c:numCache>
                <c:formatCode>_(* #,##0_);_(* \(#,##0\);_(* "-"??_);_(@_)</c:formatCode>
                <c:ptCount val="10"/>
                <c:pt idx="0">
                  <c:v>563153.67501232307</c:v>
                </c:pt>
                <c:pt idx="1">
                  <c:v>819447.26</c:v>
                </c:pt>
                <c:pt idx="2">
                  <c:v>819447.26</c:v>
                </c:pt>
                <c:pt idx="3">
                  <c:v>903924.68701927469</c:v>
                </c:pt>
                <c:pt idx="4">
                  <c:v>903924.68701927469</c:v>
                </c:pt>
                <c:pt idx="5">
                  <c:v>470291.43843487621</c:v>
                </c:pt>
                <c:pt idx="6">
                  <c:v>186811.79234537424</c:v>
                </c:pt>
                <c:pt idx="7">
                  <c:v>366012.3503573864</c:v>
                </c:pt>
                <c:pt idx="8">
                  <c:v>342194.88237543689</c:v>
                </c:pt>
                <c:pt idx="9">
                  <c:v>1255180.5626487141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F3B-4453-ADE5-1E4AA8EEEACC}"/>
            </c:ext>
          </c:extLst>
        </c:ser>
        <c:ser>
          <c:idx val="4"/>
          <c:order val="4"/>
          <c:tx>
            <c:strRef>
              <c:f>'Avoided Emissions'!$BL$41</c:f>
              <c:strCache>
                <c:ptCount val="1"/>
                <c:pt idx="0">
                  <c:v>San Lucas</c:v>
                </c:pt>
              </c:strCache>
            </c:strRef>
          </c:tx>
          <c:spPr>
            <a:ln cmpd="sng">
              <a:solidFill>
                <a:srgbClr val="5B9BD5"/>
              </a:solidFill>
            </a:ln>
          </c:spPr>
          <c:marker>
            <c:symbol val="none"/>
          </c:marker>
          <c:cat>
            <c:numRef>
              <c:f>'Avoided Emissions'!$BM$42:$BV$42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'Avoided Emissions'!$BM$41:$BV$41</c:f>
              <c:numCache>
                <c:formatCode>_(* #,##0_);_(* \(#,##0\);_(* "-"??_);_(@_)</c:formatCode>
                <c:ptCount val="10"/>
                <c:pt idx="0">
                  <c:v>135932.09587340525</c:v>
                </c:pt>
                <c:pt idx="1">
                  <c:v>184659.39</c:v>
                </c:pt>
                <c:pt idx="2">
                  <c:v>184659.39</c:v>
                </c:pt>
                <c:pt idx="3">
                  <c:v>270631.39469593059</c:v>
                </c:pt>
                <c:pt idx="4">
                  <c:v>270631.39469593059</c:v>
                </c:pt>
                <c:pt idx="5">
                  <c:v>350536.10880958138</c:v>
                </c:pt>
                <c:pt idx="6">
                  <c:v>645726.11844015797</c:v>
                </c:pt>
                <c:pt idx="7">
                  <c:v>614257.35161505034</c:v>
                </c:pt>
                <c:pt idx="8">
                  <c:v>706490.0362375041</c:v>
                </c:pt>
                <c:pt idx="9">
                  <c:v>613089.43861947651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F3B-4453-ADE5-1E4AA8EEEA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8168385"/>
        <c:axId val="2146793078"/>
      </c:lineChart>
      <c:catAx>
        <c:axId val="40816838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 i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 i="0">
                    <a:solidFill>
                      <a:srgbClr val="000000"/>
                    </a:solidFill>
                    <a:latin typeface="+mn-lt"/>
                  </a:rPr>
                  <a:t>Year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 i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2146793078"/>
        <c:crosses val="autoZero"/>
        <c:auto val="1"/>
        <c:lblAlgn val="ctr"/>
        <c:lblOffset val="100"/>
        <c:noMultiLvlLbl val="1"/>
      </c:catAx>
      <c:valAx>
        <c:axId val="2146793078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 i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 i="0">
                    <a:solidFill>
                      <a:srgbClr val="000000"/>
                    </a:solidFill>
                    <a:latin typeface="+mn-lt"/>
                  </a:rPr>
                  <a:t>t CO2e</a:t>
                </a:r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i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408168385"/>
        <c:crosses val="autoZero"/>
        <c:crossBetween val="between"/>
      </c:valAx>
    </c:plotArea>
    <c:legend>
      <c:legendPos val="b"/>
      <c:overlay val="0"/>
      <c:txPr>
        <a:bodyPr/>
        <a:lstStyle/>
        <a:p>
          <a:pPr lvl="0">
            <a:defRPr b="0" i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autoTitleDeleted val="1"/>
    <c:plotArea>
      <c:layout/>
      <c:lineChart>
        <c:grouping val="standard"/>
        <c:varyColors val="1"/>
        <c:ser>
          <c:idx val="0"/>
          <c:order val="0"/>
          <c:tx>
            <c:strRef>
              <c:f>'Avoided Emissions'!$T$42</c:f>
              <c:strCache>
                <c:ptCount val="1"/>
              </c:strCache>
            </c:strRef>
          </c:tx>
          <c:spPr>
            <a:ln cmpd="sng">
              <a:solidFill>
                <a:srgbClr val="4472C4"/>
              </a:solidFill>
            </a:ln>
          </c:spPr>
          <c:marker>
            <c:symbol val="none"/>
          </c:marker>
          <c:cat>
            <c:strRef>
              <c:f>'Avoided Emissions'!$U$44:$AG$44</c:f>
              <c:strCache>
                <c:ptCount val="13"/>
                <c:pt idx="2">
                  <c:v>Years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</c:strCache>
            </c:strRef>
          </c:cat>
          <c:val>
            <c:numRef>
              <c:f>'Avoided Emissions'!$U$42:$AG$42</c:f>
              <c:numCache>
                <c:formatCode>General</c:formatCode>
                <c:ptCount val="13"/>
                <c:pt idx="2">
                  <c:v>0</c:v>
                </c:pt>
                <c:pt idx="3" formatCode="_(* #,##0.00_);_(* \(#,##0.00\);_(* &quot;-&quot;??_);_(@_)">
                  <c:v>1168.7330017002294</c:v>
                </c:pt>
                <c:pt idx="4" formatCode="_(* #,##0.00_);_(* \(#,##0.00\);_(* &quot;-&quot;??_);_(@_)">
                  <c:v>2756.2322000000004</c:v>
                </c:pt>
                <c:pt idx="5" formatCode="_(* #,##0.00_);_(* \(#,##0.00\);_(* &quot;-&quot;??_);_(@_)">
                  <c:v>2756.2322000000004</c:v>
                </c:pt>
                <c:pt idx="6" formatCode="_(* #,##0.00_);_(* \(#,##0.00\);_(* &quot;-&quot;??_);_(@_)">
                  <c:v>5186.3053313220025</c:v>
                </c:pt>
                <c:pt idx="7" formatCode="_(* #,##0.00_);_(* \(#,##0.00\);_(* &quot;-&quot;??_);_(@_)">
                  <c:v>5186.3053313220025</c:v>
                </c:pt>
                <c:pt idx="8" formatCode="_(* #,##0.00_);_(* \(#,##0.00\);_(* &quot;-&quot;??_);_(@_)">
                  <c:v>4049.9854297403253</c:v>
                </c:pt>
                <c:pt idx="9" formatCode="_(* #,##0.00_);_(* \(#,##0.00\);_(* &quot;-&quot;??_);_(@_)">
                  <c:v>4345.0342757962499</c:v>
                </c:pt>
                <c:pt idx="10" formatCode="_(* #,##0.00_);_(* \(#,##0.00\);_(* &quot;-&quot;??_);_(@_)">
                  <c:v>4897.2963604774341</c:v>
                </c:pt>
                <c:pt idx="11" formatCode="_(* #,##0.00_);_(* \(#,##0.00\);_(* &quot;-&quot;??_);_(@_)">
                  <c:v>5224.6893809458852</c:v>
                </c:pt>
                <c:pt idx="12" formatCode="_(* #,##0.00_);_(* \(#,##0.00\);_(* &quot;-&quot;??_);_(@_)">
                  <c:v>8044.5733503736274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B4-45B4-8A30-FEE336DA9739}"/>
            </c:ext>
          </c:extLst>
        </c:ser>
        <c:ser>
          <c:idx val="1"/>
          <c:order val="1"/>
          <c:tx>
            <c:strRef>
              <c:f>'Avoided Emissions'!$T$43</c:f>
              <c:strCache>
                <c:ptCount val="1"/>
              </c:strCache>
            </c:strRef>
          </c:tx>
          <c:spPr>
            <a:ln cmpd="sng">
              <a:solidFill>
                <a:srgbClr val="ED7D31"/>
              </a:solidFill>
            </a:ln>
          </c:spPr>
          <c:marker>
            <c:symbol val="none"/>
          </c:marker>
          <c:cat>
            <c:strRef>
              <c:f>'Avoided Emissions'!$U$44:$AG$44</c:f>
              <c:strCache>
                <c:ptCount val="13"/>
                <c:pt idx="2">
                  <c:v>Years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</c:strCache>
            </c:strRef>
          </c:cat>
          <c:val>
            <c:numRef>
              <c:f>'Avoided Emissions'!$U$43:$AG$43</c:f>
              <c:numCache>
                <c:formatCode>General</c:formatCode>
                <c:ptCount val="13"/>
                <c:pt idx="2">
                  <c:v>0</c:v>
                </c:pt>
                <c:pt idx="3" formatCode="0.00">
                  <c:v>4478.4119863377982</c:v>
                </c:pt>
                <c:pt idx="4" formatCode="0.00">
                  <c:v>4478.4119863377982</c:v>
                </c:pt>
                <c:pt idx="5" formatCode="0.00">
                  <c:v>4478.4119863377982</c:v>
                </c:pt>
                <c:pt idx="6" formatCode="0.00">
                  <c:v>4478.4119863377982</c:v>
                </c:pt>
                <c:pt idx="7" formatCode="0.00">
                  <c:v>4478.4119863377982</c:v>
                </c:pt>
                <c:pt idx="8" formatCode="0.00">
                  <c:v>4478.4119863377982</c:v>
                </c:pt>
                <c:pt idx="9" formatCode="0.00">
                  <c:v>4478.4119863377982</c:v>
                </c:pt>
                <c:pt idx="10" formatCode="0.00">
                  <c:v>4478.4119863377982</c:v>
                </c:pt>
                <c:pt idx="11" formatCode="0.00">
                  <c:v>4478.4119863377982</c:v>
                </c:pt>
                <c:pt idx="12" formatCode="0.00">
                  <c:v>4478.4119863377982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B4-45B4-8A30-FEE336DA97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35894463"/>
        <c:axId val="1842905909"/>
      </c:lineChart>
      <c:catAx>
        <c:axId val="203589446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 i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842905909"/>
        <c:crosses val="autoZero"/>
        <c:auto val="1"/>
        <c:lblAlgn val="ctr"/>
        <c:lblOffset val="100"/>
        <c:noMultiLvlLbl val="1"/>
      </c:catAx>
      <c:valAx>
        <c:axId val="1842905909"/>
        <c:scaling>
          <c:orientation val="minMax"/>
          <c:max val="8000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 i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 i="0">
                    <a:solidFill>
                      <a:srgbClr val="000000"/>
                    </a:solidFill>
                    <a:latin typeface="+mn-lt"/>
                  </a:rPr>
                  <a:t>Deforestation (ha)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i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2035894463"/>
        <c:crosses val="autoZero"/>
        <c:crossBetween val="between"/>
      </c:valAx>
    </c:plotArea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 lvl="0">
              <a:defRPr b="0" i="0">
                <a:solidFill>
                  <a:srgbClr val="757575"/>
                </a:solidFill>
                <a:latin typeface="+mn-lt"/>
              </a:defRPr>
            </a:pPr>
            <a:r>
              <a:rPr lang="en-US" b="0" i="0">
                <a:solidFill>
                  <a:srgbClr val="757575"/>
                </a:solidFill>
                <a:latin typeface="+mn-lt"/>
              </a:rPr>
              <a:t>Deforestation by Region</a:t>
            </a:r>
          </a:p>
        </c:rich>
      </c:tx>
      <c:overlay val="0"/>
    </c:title>
    <c:autoTitleDeleted val="0"/>
    <c:plotArea>
      <c:layout/>
      <c:lineChart>
        <c:grouping val="standard"/>
        <c:varyColors val="1"/>
        <c:ser>
          <c:idx val="0"/>
          <c:order val="0"/>
          <c:tx>
            <c:strRef>
              <c:f>'Avoided Emissions'!$W$37</c:f>
              <c:strCache>
                <c:ptCount val="1"/>
                <c:pt idx="0">
                  <c:v>Caribe</c:v>
                </c:pt>
              </c:strCache>
            </c:strRef>
          </c:tx>
          <c:spPr>
            <a:ln cmpd="sng">
              <a:solidFill>
                <a:srgbClr val="000000"/>
              </a:solidFill>
            </a:ln>
          </c:spPr>
          <c:marker>
            <c:symbol val="none"/>
          </c:marker>
          <c:cat>
            <c:numRef>
              <c:f>'Avoided Emissions'!$X$36:$AG$36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'Avoided Emissions'!$X$37:$AG$37</c:f>
              <c:numCache>
                <c:formatCode>_(* #,##0.00_);_(* \(#,##0.00\);_(* "-"??_);_(@_)</c:formatCode>
                <c:ptCount val="10"/>
                <c:pt idx="0">
                  <c:v>42.597803065034824</c:v>
                </c:pt>
                <c:pt idx="1">
                  <c:v>21.482199999999999</c:v>
                </c:pt>
                <c:pt idx="2">
                  <c:v>21.482199999999999</c:v>
                </c:pt>
                <c:pt idx="3">
                  <c:v>341.06286141699815</c:v>
                </c:pt>
                <c:pt idx="4">
                  <c:v>341.06286141699815</c:v>
                </c:pt>
                <c:pt idx="5">
                  <c:v>596.13821155252856</c:v>
                </c:pt>
                <c:pt idx="6">
                  <c:v>674.69231688122079</c:v>
                </c:pt>
                <c:pt idx="7">
                  <c:v>457.53943419201738</c:v>
                </c:pt>
                <c:pt idx="8">
                  <c:v>961.7430372633745</c:v>
                </c:pt>
                <c:pt idx="9">
                  <c:v>357.7017494635848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6F9-42A1-B55D-1B8278CCD847}"/>
            </c:ext>
          </c:extLst>
        </c:ser>
        <c:ser>
          <c:idx val="1"/>
          <c:order val="1"/>
          <c:tx>
            <c:strRef>
              <c:f>'Avoided Emissions'!$W$38</c:f>
              <c:strCache>
                <c:ptCount val="1"/>
                <c:pt idx="0">
                  <c:v>Central Andes</c:v>
                </c:pt>
              </c:strCache>
            </c:strRef>
          </c:tx>
          <c:spPr>
            <a:ln cmpd="sng">
              <a:solidFill>
                <a:srgbClr val="00FF00"/>
              </a:solidFill>
            </a:ln>
          </c:spPr>
          <c:marker>
            <c:symbol val="none"/>
          </c:marker>
          <c:cat>
            <c:numRef>
              <c:f>'Avoided Emissions'!$X$36:$AG$36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'Avoided Emissions'!$X$38:$AG$38</c:f>
              <c:numCache>
                <c:formatCode>_(* #,##0.00_);_(* \(#,##0.00\);_(* "-"??_);_(@_)</c:formatCode>
                <c:ptCount val="10"/>
                <c:pt idx="0">
                  <c:v>18.289355071591626</c:v>
                </c:pt>
                <c:pt idx="1">
                  <c:v>34.900000000000006</c:v>
                </c:pt>
                <c:pt idx="2">
                  <c:v>34.900000000000006</c:v>
                </c:pt>
                <c:pt idx="3">
                  <c:v>36.764955775484154</c:v>
                </c:pt>
                <c:pt idx="4">
                  <c:v>36.764955775484154</c:v>
                </c:pt>
                <c:pt idx="5">
                  <c:v>16.73240590902526</c:v>
                </c:pt>
                <c:pt idx="6">
                  <c:v>35.0450030916709</c:v>
                </c:pt>
                <c:pt idx="7">
                  <c:v>98.069846725009654</c:v>
                </c:pt>
                <c:pt idx="8">
                  <c:v>70.46191399496432</c:v>
                </c:pt>
                <c:pt idx="9">
                  <c:v>49.63957399415802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6F9-42A1-B55D-1B8278CCD847}"/>
            </c:ext>
          </c:extLst>
        </c:ser>
        <c:ser>
          <c:idx val="2"/>
          <c:order val="2"/>
          <c:tx>
            <c:strRef>
              <c:f>'Avoided Emissions'!$W$39</c:f>
              <c:strCache>
                <c:ptCount val="1"/>
                <c:pt idx="0">
                  <c:v>Orinoco Transition</c:v>
                </c:pt>
              </c:strCache>
            </c:strRef>
          </c:tx>
          <c:spPr>
            <a:ln cmpd="sng">
              <a:solidFill>
                <a:srgbClr val="999999"/>
              </a:solidFill>
            </a:ln>
          </c:spPr>
          <c:marker>
            <c:symbol val="none"/>
          </c:marker>
          <c:cat>
            <c:numRef>
              <c:f>'Avoided Emissions'!$X$36:$AG$36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'Avoided Emissions'!$X$39:$AG$39</c:f>
              <c:numCache>
                <c:formatCode>_(* #,##0.00_);_(* \(#,##0.00\);_(* "-"??_);_(@_)</c:formatCode>
                <c:ptCount val="10"/>
                <c:pt idx="0">
                  <c:v>0.83661713508095503</c:v>
                </c:pt>
                <c:pt idx="1">
                  <c:v>0.60499999999999998</c:v>
                </c:pt>
                <c:pt idx="2">
                  <c:v>0.60499999999999998</c:v>
                </c:pt>
                <c:pt idx="3">
                  <c:v>79.61827174193651</c:v>
                </c:pt>
                <c:pt idx="4">
                  <c:v>79.61827174193651</c:v>
                </c:pt>
                <c:pt idx="5">
                  <c:v>31.977650575349742</c:v>
                </c:pt>
                <c:pt idx="6">
                  <c:v>4.4619910080537597</c:v>
                </c:pt>
                <c:pt idx="7">
                  <c:v>9.2957812406476705</c:v>
                </c:pt>
                <c:pt idx="8">
                  <c:v>24.4478581163212</c:v>
                </c:pt>
                <c:pt idx="9">
                  <c:v>17.848007791188468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6F9-42A1-B55D-1B8278CCD847}"/>
            </c:ext>
          </c:extLst>
        </c:ser>
        <c:ser>
          <c:idx val="3"/>
          <c:order val="3"/>
          <c:tx>
            <c:strRef>
              <c:f>'Avoided Emissions'!$W$40</c:f>
              <c:strCache>
                <c:ptCount val="1"/>
                <c:pt idx="0">
                  <c:v>Heart of Amazon</c:v>
                </c:pt>
              </c:strCache>
            </c:strRef>
          </c:tx>
          <c:spPr>
            <a:ln cmpd="sng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'Avoided Emissions'!$X$36:$AG$36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'Avoided Emissions'!$X$40:$AG$40</c:f>
              <c:numCache>
                <c:formatCode>_(* #,##0.00_);_(* \(#,##0.00\);_(* "-"??_);_(@_)</c:formatCode>
                <c:ptCount val="10"/>
                <c:pt idx="0">
                  <c:v>912.26410340072107</c:v>
                </c:pt>
                <c:pt idx="1">
                  <c:v>2170.1350000000002</c:v>
                </c:pt>
                <c:pt idx="2">
                  <c:v>2170.1350000000002</c:v>
                </c:pt>
                <c:pt idx="3">
                  <c:v>3953.4111200496736</c:v>
                </c:pt>
                <c:pt idx="4">
                  <c:v>3953.4111200496736</c:v>
                </c:pt>
                <c:pt idx="5">
                  <c:v>2400.7357037963116</c:v>
                </c:pt>
                <c:pt idx="6">
                  <c:v>1780.6168604022446</c:v>
                </c:pt>
                <c:pt idx="7">
                  <c:v>2572.3415802250588</c:v>
                </c:pt>
                <c:pt idx="8">
                  <c:v>2143.7098201743647</c:v>
                </c:pt>
                <c:pt idx="9">
                  <c:v>5862.6807566047064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6F9-42A1-B55D-1B8278CCD847}"/>
            </c:ext>
          </c:extLst>
        </c:ser>
        <c:ser>
          <c:idx val="4"/>
          <c:order val="4"/>
          <c:tx>
            <c:strRef>
              <c:f>'Avoided Emissions'!$W$41</c:f>
              <c:strCache>
                <c:ptCount val="1"/>
                <c:pt idx="0">
                  <c:v>San Lucas</c:v>
                </c:pt>
              </c:strCache>
            </c:strRef>
          </c:tx>
          <c:spPr>
            <a:ln cmpd="sng">
              <a:solidFill>
                <a:srgbClr val="5B9BD5"/>
              </a:solidFill>
            </a:ln>
          </c:spPr>
          <c:marker>
            <c:symbol val="none"/>
          </c:marker>
          <c:cat>
            <c:numRef>
              <c:f>'Avoided Emissions'!$X$36:$AG$36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'Avoided Emissions'!$X$41:$AG$41</c:f>
              <c:numCache>
                <c:formatCode>_(* #,##0.00_);_(* \(#,##0.00\);_(* "-"??_);_(@_)</c:formatCode>
                <c:ptCount val="10"/>
                <c:pt idx="0">
                  <c:v>194.74512302780099</c:v>
                </c:pt>
                <c:pt idx="1">
                  <c:v>529.11</c:v>
                </c:pt>
                <c:pt idx="2">
                  <c:v>529.11</c:v>
                </c:pt>
                <c:pt idx="3">
                  <c:v>775.44812233791004</c:v>
                </c:pt>
                <c:pt idx="4">
                  <c:v>775.44812233791004</c:v>
                </c:pt>
                <c:pt idx="5">
                  <c:v>1004.4014579071099</c:v>
                </c:pt>
                <c:pt idx="6">
                  <c:v>1850.21810441306</c:v>
                </c:pt>
                <c:pt idx="7">
                  <c:v>1760.0497180947</c:v>
                </c:pt>
                <c:pt idx="8">
                  <c:v>2024.3267513968599</c:v>
                </c:pt>
                <c:pt idx="9">
                  <c:v>1756.7032625199899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6F9-42A1-B55D-1B8278CCD8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73011732"/>
        <c:axId val="1307993322"/>
      </c:lineChart>
      <c:catAx>
        <c:axId val="3730117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 i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 i="0">
                    <a:solidFill>
                      <a:srgbClr val="000000"/>
                    </a:solidFill>
                    <a:latin typeface="+mn-lt"/>
                  </a:rPr>
                  <a:t>Year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 i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307993322"/>
        <c:crosses val="autoZero"/>
        <c:auto val="1"/>
        <c:lblAlgn val="ctr"/>
        <c:lblOffset val="100"/>
        <c:noMultiLvlLbl val="1"/>
      </c:catAx>
      <c:valAx>
        <c:axId val="1307993322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 i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 i="0">
                    <a:solidFill>
                      <a:srgbClr val="000000"/>
                    </a:solidFill>
                    <a:latin typeface="+mn-lt"/>
                  </a:rPr>
                  <a:t>Deforestation (ha)</a:t>
                </a:r>
              </a:p>
            </c:rich>
          </c:tx>
          <c:overlay val="0"/>
        </c:title>
        <c:numFmt formatCode="_(* #,##0.00_);_(* \(#,##0.00\);_(* &quot;-&quot;??_);_(@_)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i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373011732"/>
        <c:crosses val="autoZero"/>
        <c:crossBetween val="between"/>
      </c:valAx>
    </c:plotArea>
    <c:legend>
      <c:legendPos val="b"/>
      <c:overlay val="0"/>
      <c:txPr>
        <a:bodyPr/>
        <a:lstStyle/>
        <a:p>
          <a:pPr lvl="0">
            <a:defRPr b="0" i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 lvl="0">
              <a:defRPr sz="2400" b="0" i="0">
                <a:solidFill>
                  <a:srgbClr val="757575"/>
                </a:solidFill>
                <a:latin typeface="+mn-lt"/>
              </a:defRPr>
            </a:pPr>
            <a:r>
              <a:rPr lang="en-US" sz="2400" b="0" i="0">
                <a:solidFill>
                  <a:srgbClr val="757575"/>
                </a:solidFill>
                <a:latin typeface="+mn-lt"/>
              </a:rPr>
              <a:t>Projected Mitigation Impact (tCO2eq)</a:t>
            </a:r>
          </a:p>
        </c:rich>
      </c:tx>
      <c:overlay val="0"/>
    </c:title>
    <c:autoTitleDeleted val="0"/>
    <c:plotArea>
      <c:layout/>
      <c:lineChart>
        <c:grouping val="standard"/>
        <c:varyColors val="1"/>
        <c:ser>
          <c:idx val="0"/>
          <c:order val="0"/>
          <c:tx>
            <c:strRef>
              <c:f>Totals!$A$6</c:f>
              <c:strCache>
                <c:ptCount val="1"/>
                <c:pt idx="0">
                  <c:v>Avoided Emissions</c:v>
                </c:pt>
              </c:strCache>
            </c:strRef>
          </c:tx>
          <c:spPr>
            <a:ln cmpd="sng">
              <a:solidFill>
                <a:srgbClr val="4472C4"/>
              </a:solidFill>
            </a:ln>
          </c:spPr>
          <c:marker>
            <c:symbol val="none"/>
          </c:marker>
          <c:val>
            <c:numRef>
              <c:f>Totals!$B$6:$AE$6</c:f>
              <c:numCache>
                <c:formatCode>#,##0.0</c:formatCode>
                <c:ptCount val="30"/>
                <c:pt idx="0">
                  <c:v>-490185.36136769655</c:v>
                </c:pt>
                <c:pt idx="1">
                  <c:v>-1058850.3208060106</c:v>
                </c:pt>
                <c:pt idx="2">
                  <c:v>-1705095.9387807152</c:v>
                </c:pt>
                <c:pt idx="3">
                  <c:v>-2428083.6878990103</c:v>
                </c:pt>
                <c:pt idx="4">
                  <c:v>-3227032.934820035</c:v>
                </c:pt>
                <c:pt idx="5">
                  <c:v>-4101218.6339088464</c:v>
                </c:pt>
                <c:pt idx="6">
                  <c:v>-5049969.2160220314</c:v>
                </c:pt>
                <c:pt idx="7">
                  <c:v>-6072664.6574236052</c:v>
                </c:pt>
                <c:pt idx="8">
                  <c:v>-7168734.7152815573</c:v>
                </c:pt>
                <c:pt idx="9">
                  <c:v>-8337657.3175053885</c:v>
                </c:pt>
                <c:pt idx="10">
                  <c:v>-9552849.4092479106</c:v>
                </c:pt>
                <c:pt idx="11">
                  <c:v>-10814036.879292162</c:v>
                </c:pt>
                <c:pt idx="12">
                  <c:v>-12120958.971778098</c:v>
                </c:pt>
                <c:pt idx="13">
                  <c:v>-13473368.027680963</c:v>
                </c:pt>
                <c:pt idx="14">
                  <c:v>-14871029.239899985</c:v>
                </c:pt>
                <c:pt idx="15">
                  <c:v>-16313720.421399685</c:v>
                </c:pt>
                <c:pt idx="16">
                  <c:v>-17801231.785879049</c:v>
                </c:pt>
                <c:pt idx="17">
                  <c:v>-19333365.740474865</c:v>
                </c:pt>
                <c:pt idx="18">
                  <c:v>-20909936.690034755</c:v>
                </c:pt>
                <c:pt idx="19">
                  <c:v>-22530770.852523096</c:v>
                </c:pt>
                <c:pt idx="20">
                  <c:v>-24195706.085149009</c:v>
                </c:pt>
                <c:pt idx="21">
                  <c:v>-25904591.720830198</c:v>
                </c:pt>
                <c:pt idx="22">
                  <c:v>-27657288.414629705</c:v>
                </c:pt>
                <c:pt idx="23">
                  <c:v>-29453667.999824509</c:v>
                </c:pt>
                <c:pt idx="24">
                  <c:v>-31293613.353285763</c:v>
                </c:pt>
                <c:pt idx="25">
                  <c:v>-33177018.269870039</c:v>
                </c:pt>
                <c:pt idx="26">
                  <c:v>-35103787.345539615</c:v>
                </c:pt>
                <c:pt idx="27">
                  <c:v>-37073835.868947461</c:v>
                </c:pt>
                <c:pt idx="28">
                  <c:v>-39087089.721239321</c:v>
                </c:pt>
                <c:pt idx="29">
                  <c:v>-41143485.283841141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Totals!#REF!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0-5A55-4835-9F82-A5125837BEEC}"/>
            </c:ext>
          </c:extLst>
        </c:ser>
        <c:ser>
          <c:idx val="1"/>
          <c:order val="1"/>
          <c:tx>
            <c:strRef>
              <c:f>Totals!$A$18</c:f>
              <c:strCache>
                <c:ptCount val="1"/>
                <c:pt idx="0">
                  <c:v>Removals</c:v>
                </c:pt>
              </c:strCache>
            </c:strRef>
          </c:tx>
          <c:spPr>
            <a:ln cmpd="sng">
              <a:solidFill>
                <a:srgbClr val="ED7D31"/>
              </a:solidFill>
            </a:ln>
          </c:spPr>
          <c:marker>
            <c:symbol val="none"/>
          </c:marker>
          <c:val>
            <c:numRef>
              <c:f>Totals!$B$18:$AE$18</c:f>
              <c:numCache>
                <c:formatCode>#,##0</c:formatCode>
                <c:ptCount val="30"/>
                <c:pt idx="0">
                  <c:v>-362.60125210065013</c:v>
                </c:pt>
                <c:pt idx="1">
                  <c:v>-1421.6555447746223</c:v>
                </c:pt>
                <c:pt idx="2">
                  <c:v>-7537.9647517658568</c:v>
                </c:pt>
                <c:pt idx="3">
                  <c:v>-26211.945495530588</c:v>
                </c:pt>
                <c:pt idx="4">
                  <c:v>-65636.020714946673</c:v>
                </c:pt>
                <c:pt idx="5">
                  <c:v>-132857.9945996626</c:v>
                </c:pt>
                <c:pt idx="6">
                  <c:v>-233027.16420129579</c:v>
                </c:pt>
                <c:pt idx="7">
                  <c:v>-369351.51898404572</c:v>
                </c:pt>
                <c:pt idx="8">
                  <c:v>-543391.4801324663</c:v>
                </c:pt>
                <c:pt idx="9">
                  <c:v>-755119.38203578326</c:v>
                </c:pt>
                <c:pt idx="10">
                  <c:v>-1003633.3736918588</c:v>
                </c:pt>
                <c:pt idx="11">
                  <c:v>-1283479.2395476801</c:v>
                </c:pt>
                <c:pt idx="12">
                  <c:v>-1585709.1997349453</c:v>
                </c:pt>
                <c:pt idx="13">
                  <c:v>-1900475.4087253029</c:v>
                </c:pt>
                <c:pt idx="14">
                  <c:v>-2059442.339271131</c:v>
                </c:pt>
                <c:pt idx="15">
                  <c:v>-2374715.3004108937</c:v>
                </c:pt>
                <c:pt idx="16">
                  <c:v>-2681769.654766948</c:v>
                </c:pt>
                <c:pt idx="17">
                  <c:v>-2977291.7903939402</c:v>
                </c:pt>
                <c:pt idx="18">
                  <c:v>-3259278.7656393889</c:v>
                </c:pt>
                <c:pt idx="19">
                  <c:v>-3526679.2644487014</c:v>
                </c:pt>
                <c:pt idx="20">
                  <c:v>-3770920.1626019944</c:v>
                </c:pt>
                <c:pt idx="21">
                  <c:v>-3988807.928957005</c:v>
                </c:pt>
                <c:pt idx="22">
                  <c:v>-4181171.5331589673</c:v>
                </c:pt>
                <c:pt idx="23">
                  <c:v>-4349020.775178696</c:v>
                </c:pt>
                <c:pt idx="24">
                  <c:v>-4493465.0247256532</c:v>
                </c:pt>
                <c:pt idx="25">
                  <c:v>-4615658.9212794546</c:v>
                </c:pt>
                <c:pt idx="26">
                  <c:v>-4716766.1202830207</c:v>
                </c:pt>
                <c:pt idx="27">
                  <c:v>-4797934.3321788125</c:v>
                </c:pt>
                <c:pt idx="28">
                  <c:v>-4860275.9347554212</c:v>
                </c:pt>
                <c:pt idx="29">
                  <c:v>-4913251.8562969388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Totals!#REF!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1-5A55-4835-9F82-A5125837BEEC}"/>
            </c:ext>
          </c:extLst>
        </c:ser>
        <c:ser>
          <c:idx val="2"/>
          <c:order val="2"/>
          <c:tx>
            <c:strRef>
              <c:f>Totals!$A$24</c:f>
              <c:strCache>
                <c:ptCount val="1"/>
                <c:pt idx="0">
                  <c:v>Total Mitigation</c:v>
                </c:pt>
              </c:strCache>
            </c:strRef>
          </c:tx>
          <c:spPr>
            <a:ln cmpd="sng">
              <a:solidFill>
                <a:srgbClr val="A5A5A5"/>
              </a:solidFill>
            </a:ln>
          </c:spPr>
          <c:marker>
            <c:symbol val="none"/>
          </c:marker>
          <c:val>
            <c:numRef>
              <c:f>Totals!$B$24:$AE$24</c:f>
              <c:numCache>
                <c:formatCode>#,##0</c:formatCode>
                <c:ptCount val="30"/>
                <c:pt idx="0">
                  <c:v>-490729.54647539812</c:v>
                </c:pt>
                <c:pt idx="1">
                  <c:v>-1060854.9728331408</c:v>
                </c:pt>
                <c:pt idx="2">
                  <c:v>-1713904.9934007134</c:v>
                </c:pt>
                <c:pt idx="3">
                  <c:v>-2456549.0929560675</c:v>
                </c:pt>
                <c:pt idx="4">
                  <c:v>-3296236.2201981293</c:v>
                </c:pt>
                <c:pt idx="5">
                  <c:v>-4239325.9648858225</c:v>
                </c:pt>
                <c:pt idx="6">
                  <c:v>-5290332.5842751348</c:v>
                </c:pt>
                <c:pt idx="7">
                  <c:v>-6451880.2967835907</c:v>
                </c:pt>
                <c:pt idx="8">
                  <c:v>-7724995.2812253991</c:v>
                </c:pt>
                <c:pt idx="9">
                  <c:v>-9109163.5718668252</c:v>
                </c:pt>
                <c:pt idx="10">
                  <c:v>-10576919.902488243</c:v>
                </c:pt>
                <c:pt idx="11">
                  <c:v>-12122555.473209862</c:v>
                </c:pt>
                <c:pt idx="12">
                  <c:v>-13736881.167960392</c:v>
                </c:pt>
                <c:pt idx="13">
                  <c:v>-15409820.800008815</c:v>
                </c:pt>
                <c:pt idx="14">
                  <c:v>-16972823.256289579</c:v>
                </c:pt>
                <c:pt idx="15">
                  <c:v>-18737790.788748063</c:v>
                </c:pt>
                <c:pt idx="16">
                  <c:v>-20540008.017414708</c:v>
                </c:pt>
                <c:pt idx="17">
                  <c:v>-22375982.699977316</c:v>
                </c:pt>
                <c:pt idx="18">
                  <c:v>-24243545.185853552</c:v>
                </c:pt>
                <c:pt idx="19">
                  <c:v>-26141489.191763747</c:v>
                </c:pt>
                <c:pt idx="20">
                  <c:v>-28061098.198885046</c:v>
                </c:pt>
                <c:pt idx="21">
                  <c:v>-29999046.695279356</c:v>
                </c:pt>
                <c:pt idx="22">
                  <c:v>-31956042.93469714</c:v>
                </c:pt>
                <c:pt idx="23">
                  <c:v>-33932987.126781344</c:v>
                </c:pt>
                <c:pt idx="24">
                  <c:v>-35930890.046401858</c:v>
                </c:pt>
                <c:pt idx="25">
                  <c:v>-37950818.612567112</c:v>
                </c:pt>
                <c:pt idx="26">
                  <c:v>-39993859.522177756</c:v>
                </c:pt>
                <c:pt idx="27">
                  <c:v>-42061094.18504294</c:v>
                </c:pt>
                <c:pt idx="28">
                  <c:v>-44153579.240382388</c:v>
                </c:pt>
                <c:pt idx="29">
                  <c:v>-46280730.352078199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Totals!#REF!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2-5A55-4835-9F82-A5125837BEEC}"/>
            </c:ext>
          </c:extLst>
        </c:ser>
        <c:ser>
          <c:idx val="3"/>
          <c:order val="3"/>
          <c:tx>
            <c:strRef>
              <c:f>Totals!$A$12</c:f>
              <c:strCache>
                <c:ptCount val="1"/>
                <c:pt idx="0">
                  <c:v>Additional sinks</c:v>
                </c:pt>
              </c:strCache>
            </c:strRef>
          </c:tx>
          <c:spPr>
            <a:ln cmpd="sng">
              <a:solidFill>
                <a:srgbClr val="FFC000"/>
              </a:solidFill>
            </a:ln>
          </c:spPr>
          <c:marker>
            <c:symbol val="none"/>
          </c:marker>
          <c:val>
            <c:numRef>
              <c:f>Totals!$B$12:$AD$12</c:f>
              <c:numCache>
                <c:formatCode>#,##0</c:formatCode>
                <c:ptCount val="29"/>
                <c:pt idx="0">
                  <c:v>-181.58385560091074</c:v>
                </c:pt>
                <c:pt idx="1">
                  <c:v>-582.99648235575319</c:v>
                </c:pt>
                <c:pt idx="2">
                  <c:v>-1271.0898682328218</c:v>
                </c:pt>
                <c:pt idx="3">
                  <c:v>-2253.4595615272447</c:v>
                </c:pt>
                <c:pt idx="4">
                  <c:v>-3567.2646631482103</c:v>
                </c:pt>
                <c:pt idx="5">
                  <c:v>-5249.336377313517</c:v>
                </c:pt>
                <c:pt idx="6">
                  <c:v>-7336.2040518073645</c:v>
                </c:pt>
                <c:pt idx="7">
                  <c:v>-9864.1203759390592</c:v>
                </c:pt>
                <c:pt idx="8">
                  <c:v>-12869.08581137452</c:v>
                </c:pt>
                <c:pt idx="9">
                  <c:v>-16386.872325651708</c:v>
                </c:pt>
                <c:pt idx="10">
                  <c:v>-20437.119548469906</c:v>
                </c:pt>
                <c:pt idx="11">
                  <c:v>-25039.354370017529</c:v>
                </c:pt>
                <c:pt idx="12">
                  <c:v>-30212.99644734729</c:v>
                </c:pt>
                <c:pt idx="13">
                  <c:v>-35977.36360254592</c:v>
                </c:pt>
                <c:pt idx="14">
                  <c:v>-42351.677118459302</c:v>
                </c:pt>
                <c:pt idx="15">
                  <c:v>-49355.066937482545</c:v>
                </c:pt>
                <c:pt idx="16">
                  <c:v>-57006.57676870974</c:v>
                </c:pt>
                <c:pt idx="17">
                  <c:v>-65325.169108510541</c:v>
                </c:pt>
                <c:pt idx="18">
                  <c:v>-74329.730179409846</c:v>
                </c:pt>
                <c:pt idx="19">
                  <c:v>-84039.074791950756</c:v>
                </c:pt>
                <c:pt idx="20">
                  <c:v>-94471.951134045332</c:v>
                </c:pt>
                <c:pt idx="21">
                  <c:v>-105647.04549215379</c:v>
                </c:pt>
                <c:pt idx="22">
                  <c:v>-117582.98690846846</c:v>
                </c:pt>
                <c:pt idx="23">
                  <c:v>-130298.35177813962</c:v>
                </c:pt>
                <c:pt idx="24">
                  <c:v>-143811.66839043709</c:v>
                </c:pt>
                <c:pt idx="25">
                  <c:v>-158141.42141761337</c:v>
                </c:pt>
                <c:pt idx="26">
                  <c:v>-173306.05635511337</c:v>
                </c:pt>
                <c:pt idx="27">
                  <c:v>-189323.98391665955</c:v>
                </c:pt>
                <c:pt idx="28">
                  <c:v>-206213.58438763939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Totals!#REF!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3-5A55-4835-9F82-A5125837BE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69472416"/>
        <c:axId val="928367370"/>
      </c:lineChart>
      <c:catAx>
        <c:axId val="6694724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 i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 i="0">
                    <a:solidFill>
                      <a:srgbClr val="000000"/>
                    </a:solidFill>
                    <a:latin typeface="+mn-lt"/>
                  </a:rPr>
                  <a:t>Year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 i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928367370"/>
        <c:crossesAt val="-50000000"/>
        <c:auto val="1"/>
        <c:lblAlgn val="ctr"/>
        <c:lblOffset val="100"/>
        <c:noMultiLvlLbl val="1"/>
      </c:catAx>
      <c:valAx>
        <c:axId val="928367370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sz="1800" b="0" i="0">
                    <a:solidFill>
                      <a:srgbClr val="000000"/>
                    </a:solidFill>
                    <a:latin typeface="Arial"/>
                  </a:defRPr>
                </a:pPr>
                <a:r>
                  <a:rPr lang="en-US" sz="1800" b="0" i="0">
                    <a:solidFill>
                      <a:srgbClr val="000000"/>
                    </a:solidFill>
                    <a:latin typeface="Arial"/>
                  </a:rPr>
                  <a:t>Avoided emissions / removals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i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669472416"/>
        <c:crosses val="autoZero"/>
        <c:crossBetween val="between"/>
      </c:valAx>
    </c:plotArea>
    <c:legend>
      <c:legendPos val="b"/>
      <c:overlay val="0"/>
      <c:txPr>
        <a:bodyPr/>
        <a:lstStyle/>
        <a:p>
          <a:pPr lvl="0">
            <a:defRPr sz="1800" b="0" i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autoTitleDeleted val="1"/>
    <c:plotArea>
      <c:layout/>
      <c:lineChart>
        <c:grouping val="standard"/>
        <c:varyColors val="1"/>
        <c:ser>
          <c:idx val="0"/>
          <c:order val="0"/>
          <c:tx>
            <c:strRef>
              <c:f>Totals!$A$36</c:f>
              <c:strCache>
                <c:ptCount val="1"/>
                <c:pt idx="0">
                  <c:v>Caribe</c:v>
                </c:pt>
              </c:strCache>
            </c:strRef>
          </c:tx>
          <c:spPr>
            <a:ln cmpd="sng">
              <a:solidFill>
                <a:srgbClr val="000000"/>
              </a:solidFill>
            </a:ln>
          </c:spPr>
          <c:marker>
            <c:symbol val="none"/>
          </c:marker>
          <c:cat>
            <c:numRef>
              <c:f>Totals!$B$35:$M$35</c:f>
              <c:numCache>
                <c:formatCode>0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</c:numCache>
            </c:numRef>
          </c:cat>
          <c:val>
            <c:numRef>
              <c:f>Totals!$B$36:$M$36</c:f>
              <c:numCache>
                <c:formatCode>#,##0</c:formatCode>
                <c:ptCount val="12"/>
                <c:pt idx="0">
                  <c:v>25132.703808370541</c:v>
                </c:pt>
                <c:pt idx="1">
                  <c:v>6337.2489999999998</c:v>
                </c:pt>
                <c:pt idx="2">
                  <c:v>6337.2489999999998</c:v>
                </c:pt>
                <c:pt idx="3">
                  <c:v>100613.54411801447</c:v>
                </c:pt>
                <c:pt idx="4">
                  <c:v>100613.54411801447</c:v>
                </c:pt>
                <c:pt idx="5">
                  <c:v>175860.77240799589</c:v>
                </c:pt>
                <c:pt idx="6">
                  <c:v>199034.23347996015</c:v>
                </c:pt>
                <c:pt idx="7">
                  <c:v>134974.13308664516</c:v>
                </c:pt>
                <c:pt idx="8">
                  <c:v>283714.19599269546</c:v>
                </c:pt>
                <c:pt idx="9">
                  <c:v>105522.01609175753</c:v>
                </c:pt>
                <c:pt idx="10">
                  <c:v>77769.772532691815</c:v>
                </c:pt>
                <c:pt idx="11">
                  <c:v>161465.57829120001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DBD-409E-845F-5FCFB258255C}"/>
            </c:ext>
          </c:extLst>
        </c:ser>
        <c:ser>
          <c:idx val="1"/>
          <c:order val="1"/>
          <c:tx>
            <c:strRef>
              <c:f>Totals!$A$37</c:f>
              <c:strCache>
                <c:ptCount val="1"/>
                <c:pt idx="0">
                  <c:v>Central Andes</c:v>
                </c:pt>
              </c:strCache>
            </c:strRef>
          </c:tx>
          <c:spPr>
            <a:ln cmpd="sng">
              <a:solidFill>
                <a:srgbClr val="6AA84F"/>
              </a:solidFill>
            </a:ln>
          </c:spPr>
          <c:marker>
            <c:symbol val="none"/>
          </c:marker>
          <c:cat>
            <c:numRef>
              <c:f>Totals!$B$35:$M$35</c:f>
              <c:numCache>
                <c:formatCode>0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</c:numCache>
            </c:numRef>
          </c:cat>
          <c:val>
            <c:numRef>
              <c:f>Totals!$B$37:$M$37</c:f>
              <c:numCache>
                <c:formatCode>#,##0</c:formatCode>
                <c:ptCount val="12"/>
                <c:pt idx="0">
                  <c:v>12765.96983997097</c:v>
                </c:pt>
                <c:pt idx="1">
                  <c:v>12180.100000000002</c:v>
                </c:pt>
                <c:pt idx="2">
                  <c:v>12180.100000000002</c:v>
                </c:pt>
                <c:pt idx="3">
                  <c:v>12830.969565643969</c:v>
                </c:pt>
                <c:pt idx="4">
                  <c:v>12830.969565643969</c:v>
                </c:pt>
                <c:pt idx="5">
                  <c:v>5839.6096622498153</c:v>
                </c:pt>
                <c:pt idx="6">
                  <c:v>12230.706078993146</c:v>
                </c:pt>
                <c:pt idx="7">
                  <c:v>34226.37650702837</c:v>
                </c:pt>
                <c:pt idx="8">
                  <c:v>24591.207984242552</c:v>
                </c:pt>
                <c:pt idx="9">
                  <c:v>17324.21132396115</c:v>
                </c:pt>
                <c:pt idx="10">
                  <c:v>1816.7536448793114</c:v>
                </c:pt>
                <c:pt idx="11">
                  <c:v>1589.6870707200001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DBD-409E-845F-5FCFB258255C}"/>
            </c:ext>
          </c:extLst>
        </c:ser>
        <c:ser>
          <c:idx val="2"/>
          <c:order val="2"/>
          <c:tx>
            <c:strRef>
              <c:f>Totals!$A$38</c:f>
              <c:strCache>
                <c:ptCount val="1"/>
                <c:pt idx="0">
                  <c:v>Orinoco Transition</c:v>
                </c:pt>
              </c:strCache>
            </c:strRef>
          </c:tx>
          <c:spPr>
            <a:ln cmpd="sng">
              <a:solidFill>
                <a:srgbClr val="A5A5A5"/>
              </a:solidFill>
            </a:ln>
          </c:spPr>
          <c:marker>
            <c:symbol val="none"/>
          </c:marker>
          <c:cat>
            <c:numRef>
              <c:f>Totals!$B$35:$M$35</c:f>
              <c:numCache>
                <c:formatCode>0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</c:numCache>
            </c:numRef>
          </c:cat>
          <c:val>
            <c:numRef>
              <c:f>Totals!$B$38:$M$38</c:f>
              <c:numCache>
                <c:formatCode>#,##0</c:formatCode>
                <c:ptCount val="12"/>
                <c:pt idx="0">
                  <c:v>583.95876028650832</c:v>
                </c:pt>
                <c:pt idx="1">
                  <c:v>211.14499999999998</c:v>
                </c:pt>
                <c:pt idx="2">
                  <c:v>211.14499999999998</c:v>
                </c:pt>
                <c:pt idx="3">
                  <c:v>27786.776837935839</c:v>
                </c:pt>
                <c:pt idx="4">
                  <c:v>27786.776837935839</c:v>
                </c:pt>
                <c:pt idx="5">
                  <c:v>11160.200050797059</c:v>
                </c:pt>
                <c:pt idx="6">
                  <c:v>1557.2348618107621</c:v>
                </c:pt>
                <c:pt idx="7">
                  <c:v>3244.2276529860369</c:v>
                </c:pt>
                <c:pt idx="8">
                  <c:v>8532.3024825960983</c:v>
                </c:pt>
                <c:pt idx="9">
                  <c:v>6228.9547191247757</c:v>
                </c:pt>
                <c:pt idx="10">
                  <c:v>3438.8551135215553</c:v>
                </c:pt>
                <c:pt idx="11">
                  <c:v>1719.4574438400002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DBD-409E-845F-5FCFB258255C}"/>
            </c:ext>
          </c:extLst>
        </c:ser>
        <c:ser>
          <c:idx val="3"/>
          <c:order val="3"/>
          <c:tx>
            <c:strRef>
              <c:f>Totals!$A$39</c:f>
              <c:strCache>
                <c:ptCount val="1"/>
                <c:pt idx="0">
                  <c:v>Heart of Amazon</c:v>
                </c:pt>
              </c:strCache>
            </c:strRef>
          </c:tx>
          <c:spPr>
            <a:ln cmpd="sng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Totals!$B$35:$M$35</c:f>
              <c:numCache>
                <c:formatCode>0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</c:numCache>
            </c:numRef>
          </c:cat>
          <c:val>
            <c:numRef>
              <c:f>Totals!$B$39:$M$39</c:f>
              <c:numCache>
                <c:formatCode>#,##0</c:formatCode>
                <c:ptCount val="12"/>
                <c:pt idx="0">
                  <c:v>563153.67501232307</c:v>
                </c:pt>
                <c:pt idx="1">
                  <c:v>819447.26</c:v>
                </c:pt>
                <c:pt idx="2">
                  <c:v>819447.26</c:v>
                </c:pt>
                <c:pt idx="3">
                  <c:v>903924.68701927469</c:v>
                </c:pt>
                <c:pt idx="4">
                  <c:v>903924.68701927469</c:v>
                </c:pt>
                <c:pt idx="5">
                  <c:v>470291.43843487621</c:v>
                </c:pt>
                <c:pt idx="6">
                  <c:v>186811.79234537424</c:v>
                </c:pt>
                <c:pt idx="7">
                  <c:v>366012.3503573864</c:v>
                </c:pt>
                <c:pt idx="8">
                  <c:v>342194.88237543689</c:v>
                </c:pt>
                <c:pt idx="9">
                  <c:v>1255180.5626487141</c:v>
                </c:pt>
                <c:pt idx="10">
                  <c:v>1799254.4700098587</c:v>
                </c:pt>
                <c:pt idx="11">
                  <c:v>683159.02488576015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DBD-409E-845F-5FCFB258255C}"/>
            </c:ext>
          </c:extLst>
        </c:ser>
        <c:ser>
          <c:idx val="4"/>
          <c:order val="4"/>
          <c:tx>
            <c:strRef>
              <c:f>Totals!$A$40</c:f>
              <c:strCache>
                <c:ptCount val="1"/>
                <c:pt idx="0">
                  <c:v>San Lucas</c:v>
                </c:pt>
              </c:strCache>
            </c:strRef>
          </c:tx>
          <c:spPr>
            <a:ln cmpd="sng">
              <a:solidFill>
                <a:srgbClr val="5B9BD5"/>
              </a:solidFill>
            </a:ln>
          </c:spPr>
          <c:marker>
            <c:symbol val="none"/>
          </c:marker>
          <c:cat>
            <c:numRef>
              <c:f>Totals!$B$35:$M$35</c:f>
              <c:numCache>
                <c:formatCode>0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</c:numCache>
            </c:numRef>
          </c:cat>
          <c:val>
            <c:numRef>
              <c:f>Totals!$B$40:$M$40</c:f>
              <c:numCache>
                <c:formatCode>#,##0</c:formatCode>
                <c:ptCount val="12"/>
                <c:pt idx="0">
                  <c:v>135932.09587340525</c:v>
                </c:pt>
                <c:pt idx="1">
                  <c:v>184659.39</c:v>
                </c:pt>
                <c:pt idx="2">
                  <c:v>184659.39</c:v>
                </c:pt>
                <c:pt idx="3">
                  <c:v>270631.39469593059</c:v>
                </c:pt>
                <c:pt idx="4">
                  <c:v>270631.39469593059</c:v>
                </c:pt>
                <c:pt idx="5">
                  <c:v>350536.10880958138</c:v>
                </c:pt>
                <c:pt idx="6">
                  <c:v>645726.11844015797</c:v>
                </c:pt>
                <c:pt idx="7">
                  <c:v>614257.35161505034</c:v>
                </c:pt>
                <c:pt idx="8">
                  <c:v>706490.0362375041</c:v>
                </c:pt>
                <c:pt idx="9">
                  <c:v>613089.43861947651</c:v>
                </c:pt>
                <c:pt idx="10">
                  <c:v>361533.97533098276</c:v>
                </c:pt>
                <c:pt idx="11">
                  <c:v>290912.73394176003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DBD-409E-845F-5FCFB25825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73347952"/>
        <c:axId val="1560273588"/>
      </c:lineChart>
      <c:catAx>
        <c:axId val="5733479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US"/>
              </a:p>
            </c:rich>
          </c:tx>
          <c:overlay val="0"/>
        </c:title>
        <c:numFmt formatCode="0" sourceLinked="1"/>
        <c:majorTickMark val="none"/>
        <c:minorTickMark val="none"/>
        <c:tickLblPos val="nextTo"/>
        <c:txPr>
          <a:bodyPr/>
          <a:lstStyle/>
          <a:p>
            <a:pPr lvl="0">
              <a:defRPr b="0" i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560273588"/>
        <c:crosses val="autoZero"/>
        <c:auto val="1"/>
        <c:lblAlgn val="ctr"/>
        <c:lblOffset val="100"/>
        <c:noMultiLvlLbl val="1"/>
      </c:catAx>
      <c:valAx>
        <c:axId val="1560273588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sz="1400" b="0" i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sz="1400" b="0" i="0">
                    <a:solidFill>
                      <a:srgbClr val="000000"/>
                    </a:solidFill>
                    <a:latin typeface="+mn-lt"/>
                  </a:rPr>
                  <a:t>Historic Emissions (tCO2eq)</a:t>
                </a:r>
              </a:p>
            </c:rich>
          </c:tx>
          <c:overlay val="0"/>
        </c:title>
        <c:numFmt formatCode="#,##0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i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573347952"/>
        <c:crosses val="autoZero"/>
        <c:crossBetween val="between"/>
      </c:valAx>
    </c:plotArea>
    <c:legend>
      <c:legendPos val="b"/>
      <c:overlay val="0"/>
      <c:txPr>
        <a:bodyPr/>
        <a:lstStyle/>
        <a:p>
          <a:pPr lvl="0">
            <a:defRPr b="0" i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autoTitleDeleted val="1"/>
    <c:plotArea>
      <c:layout/>
      <c:scatterChart>
        <c:scatterStyle val="lineMarker"/>
        <c:varyColors val="1"/>
        <c:ser>
          <c:idx val="0"/>
          <c:order val="0"/>
          <c:tx>
            <c:strRef>
              <c:f>Totals!$A$29</c:f>
              <c:strCache>
                <c:ptCount val="1"/>
                <c:pt idx="0">
                  <c:v>Historic Emissions</c:v>
                </c:pt>
              </c:strCache>
            </c:strRef>
          </c:tx>
          <c:spPr>
            <a:ln cmpd="sng">
              <a:solidFill>
                <a:srgbClr val="4472C4"/>
              </a:solidFill>
            </a:ln>
          </c:spPr>
          <c:marker>
            <c:spPr>
              <a:noFill/>
              <a:ln>
                <a:noFill/>
              </a:ln>
            </c:spPr>
          </c:marker>
          <c:xVal>
            <c:numRef>
              <c:f>Totals!$B$28:$K$28</c:f>
              <c:numCache>
                <c:formatCode>0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xVal>
          <c:yVal>
            <c:numRef>
              <c:f>Totals!$B$29:$K$29</c:f>
              <c:numCache>
                <c:formatCode>#,##0</c:formatCode>
                <c:ptCount val="10"/>
                <c:pt idx="0">
                  <c:v>1412153.0789999999</c:v>
                </c:pt>
                <c:pt idx="1">
                  <c:v>1412153.0789999999</c:v>
                </c:pt>
                <c:pt idx="2">
                  <c:v>2613912.6790851927</c:v>
                </c:pt>
                <c:pt idx="3">
                  <c:v>2613912.6790851927</c:v>
                </c:pt>
                <c:pt idx="4">
                  <c:v>1880606.4779451694</c:v>
                </c:pt>
                <c:pt idx="5">
                  <c:v>1850351.8841049722</c:v>
                </c:pt>
                <c:pt idx="6">
                  <c:v>2219496.3490470676</c:v>
                </c:pt>
                <c:pt idx="7">
                  <c:v>2217374.1125341589</c:v>
                </c:pt>
                <c:pt idx="8">
                  <c:v>4007677.802183141</c:v>
                </c:pt>
                <c:pt idx="9">
                  <c:v>4334935.8490862725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DD3-45A2-8B32-30A2411E1713}"/>
            </c:ext>
          </c:extLst>
        </c:ser>
        <c:ser>
          <c:idx val="1"/>
          <c:order val="1"/>
          <c:tx>
            <c:strRef>
              <c:f>Totals!$A$30</c:f>
              <c:strCache>
                <c:ptCount val="1"/>
                <c:pt idx="0">
                  <c:v>Historic Average (FREL)</c:v>
                </c:pt>
              </c:strCache>
            </c:strRef>
          </c:tx>
          <c:spPr>
            <a:ln cmpd="sng">
              <a:solidFill>
                <a:srgbClr val="ED7D31"/>
              </a:solidFill>
            </a:ln>
          </c:spPr>
          <c:marker>
            <c:spPr>
              <a:noFill/>
              <a:ln>
                <a:noFill/>
              </a:ln>
            </c:spPr>
          </c:marker>
          <c:xVal>
            <c:numRef>
              <c:f>Totals!$B$28:$AS$28</c:f>
              <c:numCache>
                <c:formatCode>0</c:formatCode>
                <c:ptCount val="44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  <c:pt idx="17">
                  <c:v>2025</c:v>
                </c:pt>
                <c:pt idx="18">
                  <c:v>2026</c:v>
                </c:pt>
                <c:pt idx="19">
                  <c:v>2027</c:v>
                </c:pt>
                <c:pt idx="20">
                  <c:v>2028</c:v>
                </c:pt>
                <c:pt idx="21">
                  <c:v>2029</c:v>
                </c:pt>
                <c:pt idx="22">
                  <c:v>2030</c:v>
                </c:pt>
                <c:pt idx="23">
                  <c:v>2031</c:v>
                </c:pt>
                <c:pt idx="24">
                  <c:v>2032</c:v>
                </c:pt>
                <c:pt idx="25">
                  <c:v>2033</c:v>
                </c:pt>
                <c:pt idx="26">
                  <c:v>2034</c:v>
                </c:pt>
                <c:pt idx="27">
                  <c:v>2035</c:v>
                </c:pt>
                <c:pt idx="28">
                  <c:v>2036</c:v>
                </c:pt>
                <c:pt idx="29">
                  <c:v>2037</c:v>
                </c:pt>
                <c:pt idx="30">
                  <c:v>2038</c:v>
                </c:pt>
                <c:pt idx="31">
                  <c:v>2039</c:v>
                </c:pt>
                <c:pt idx="32">
                  <c:v>2040</c:v>
                </c:pt>
                <c:pt idx="33">
                  <c:v>2041</c:v>
                </c:pt>
                <c:pt idx="34">
                  <c:v>2042</c:v>
                </c:pt>
                <c:pt idx="35">
                  <c:v>2043</c:v>
                </c:pt>
                <c:pt idx="36">
                  <c:v>2044</c:v>
                </c:pt>
                <c:pt idx="37">
                  <c:v>2045</c:v>
                </c:pt>
                <c:pt idx="38">
                  <c:v>2046</c:v>
                </c:pt>
                <c:pt idx="39">
                  <c:v>2047</c:v>
                </c:pt>
                <c:pt idx="40">
                  <c:v>2048</c:v>
                </c:pt>
                <c:pt idx="41">
                  <c:v>2049</c:v>
                </c:pt>
                <c:pt idx="42">
                  <c:v>2050</c:v>
                </c:pt>
                <c:pt idx="43">
                  <c:v>2051</c:v>
                </c:pt>
              </c:numCache>
            </c:numRef>
          </c:xVal>
          <c:yVal>
            <c:numRef>
              <c:f>Totals!$B$30:$AS$30</c:f>
              <c:numCache>
                <c:formatCode>#,##0</c:formatCode>
                <c:ptCount val="44"/>
                <c:pt idx="0">
                  <c:v>2141831.508145533</c:v>
                </c:pt>
                <c:pt idx="1">
                  <c:v>2141831.508145533</c:v>
                </c:pt>
                <c:pt idx="2">
                  <c:v>2141831.508145533</c:v>
                </c:pt>
                <c:pt idx="3">
                  <c:v>2141831.508145533</c:v>
                </c:pt>
                <c:pt idx="4">
                  <c:v>2141831.508145533</c:v>
                </c:pt>
                <c:pt idx="5">
                  <c:v>2141831.508145533</c:v>
                </c:pt>
                <c:pt idx="6">
                  <c:v>2141831.508145533</c:v>
                </c:pt>
                <c:pt idx="7">
                  <c:v>2141831.508145533</c:v>
                </c:pt>
                <c:pt idx="8">
                  <c:v>2141831.508145533</c:v>
                </c:pt>
                <c:pt idx="9">
                  <c:v>2141831.508145533</c:v>
                </c:pt>
                <c:pt idx="10" formatCode="#,##0.00">
                  <c:v>2141831.508145533</c:v>
                </c:pt>
                <c:pt idx="11" formatCode="#,##0.00">
                  <c:v>2141831.508145533</c:v>
                </c:pt>
                <c:pt idx="12" formatCode="#,##0.00">
                  <c:v>2141831.508145533</c:v>
                </c:pt>
                <c:pt idx="13" formatCode="#,##0.00">
                  <c:v>2141831.508145533</c:v>
                </c:pt>
                <c:pt idx="14" formatCode="#,##0.00">
                  <c:v>2141831.508145533</c:v>
                </c:pt>
                <c:pt idx="15" formatCode="#,##0.00">
                  <c:v>2141831.508145533</c:v>
                </c:pt>
                <c:pt idx="16" formatCode="#,##0.00">
                  <c:v>2141831.508145533</c:v>
                </c:pt>
                <c:pt idx="17" formatCode="#,##0.00">
                  <c:v>2141831.508145533</c:v>
                </c:pt>
                <c:pt idx="18" formatCode="#,##0.00">
                  <c:v>2141831.508145533</c:v>
                </c:pt>
                <c:pt idx="19" formatCode="#,##0.00">
                  <c:v>2141831.508145533</c:v>
                </c:pt>
                <c:pt idx="20" formatCode="#,##0.00">
                  <c:v>2141831.508145533</c:v>
                </c:pt>
                <c:pt idx="21" formatCode="#,##0.00">
                  <c:v>2141831.508145533</c:v>
                </c:pt>
                <c:pt idx="22" formatCode="#,##0.00">
                  <c:v>2141831.508145533</c:v>
                </c:pt>
                <c:pt idx="23" formatCode="#,##0.00">
                  <c:v>2141831.508145533</c:v>
                </c:pt>
                <c:pt idx="24" formatCode="#,##0.00">
                  <c:v>2141831.508145533</c:v>
                </c:pt>
                <c:pt idx="25" formatCode="#,##0.00">
                  <c:v>2141831.508145533</c:v>
                </c:pt>
                <c:pt idx="26" formatCode="#,##0.00">
                  <c:v>2141831.508145533</c:v>
                </c:pt>
                <c:pt idx="27" formatCode="#,##0.00">
                  <c:v>2141831.508145533</c:v>
                </c:pt>
                <c:pt idx="28" formatCode="#,##0.00">
                  <c:v>2141831.508145533</c:v>
                </c:pt>
                <c:pt idx="29" formatCode="#,##0.00">
                  <c:v>2141831.508145533</c:v>
                </c:pt>
                <c:pt idx="30" formatCode="#,##0.00">
                  <c:v>2141831.508145533</c:v>
                </c:pt>
                <c:pt idx="31" formatCode="#,##0.00">
                  <c:v>2141831.508145533</c:v>
                </c:pt>
                <c:pt idx="32" formatCode="#,##0.00">
                  <c:v>2141831.508145533</c:v>
                </c:pt>
                <c:pt idx="33" formatCode="#,##0.00">
                  <c:v>2141831.508145533</c:v>
                </c:pt>
                <c:pt idx="34" formatCode="#,##0.00">
                  <c:v>2141831.508145533</c:v>
                </c:pt>
                <c:pt idx="35" formatCode="#,##0.00">
                  <c:v>2141831.508145533</c:v>
                </c:pt>
                <c:pt idx="36" formatCode="#,##0.00">
                  <c:v>2141831.508145533</c:v>
                </c:pt>
                <c:pt idx="37" formatCode="#,##0.00">
                  <c:v>2141831.508145533</c:v>
                </c:pt>
                <c:pt idx="38" formatCode="#,##0.00">
                  <c:v>2141831.508145533</c:v>
                </c:pt>
                <c:pt idx="39" formatCode="#,##0.00">
                  <c:v>2141831.508145533</c:v>
                </c:pt>
                <c:pt idx="40" formatCode="#,##0.00">
                  <c:v>2141831.508145533</c:v>
                </c:pt>
                <c:pt idx="41" formatCode="#,##0.00">
                  <c:v>2141831.508145533</c:v>
                </c:pt>
                <c:pt idx="42" formatCode="#,##0.00">
                  <c:v>2141831.508145533</c:v>
                </c:pt>
                <c:pt idx="43" formatCode="#,##0.00">
                  <c:v>2141831.508145533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DD3-45A2-8B32-30A2411E1713}"/>
            </c:ext>
          </c:extLst>
        </c:ser>
        <c:ser>
          <c:idx val="2"/>
          <c:order val="2"/>
          <c:tx>
            <c:strRef>
              <c:f>Totals!$A$31</c:f>
              <c:strCache>
                <c:ptCount val="1"/>
                <c:pt idx="0">
                  <c:v>Emissions Under HECO</c:v>
                </c:pt>
              </c:strCache>
            </c:strRef>
          </c:tx>
          <c:spPr>
            <a:ln cmpd="sng">
              <a:solidFill>
                <a:srgbClr val="A5A5A5"/>
              </a:solidFill>
            </a:ln>
          </c:spPr>
          <c:marker>
            <c:spPr>
              <a:noFill/>
              <a:ln>
                <a:noFill/>
              </a:ln>
            </c:spPr>
          </c:marker>
          <c:xVal>
            <c:numRef>
              <c:f>Totals!$P$28:$AS$28</c:f>
              <c:numCache>
                <c:formatCode>0</c:formatCode>
                <c:ptCount val="30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  <c:pt idx="21">
                  <c:v>2043</c:v>
                </c:pt>
                <c:pt idx="22">
                  <c:v>2044</c:v>
                </c:pt>
                <c:pt idx="23">
                  <c:v>2045</c:v>
                </c:pt>
                <c:pt idx="24">
                  <c:v>2046</c:v>
                </c:pt>
                <c:pt idx="25">
                  <c:v>2047</c:v>
                </c:pt>
                <c:pt idx="26">
                  <c:v>2048</c:v>
                </c:pt>
                <c:pt idx="27">
                  <c:v>2049</c:v>
                </c:pt>
                <c:pt idx="28">
                  <c:v>2050</c:v>
                </c:pt>
                <c:pt idx="29">
                  <c:v>2051</c:v>
                </c:pt>
              </c:numCache>
            </c:numRef>
          </c:xVal>
          <c:yVal>
            <c:numRef>
              <c:f>Totals!$P$31:$AS$31</c:f>
              <c:numCache>
                <c:formatCode>#,##0.00</c:formatCode>
                <c:ptCount val="30"/>
                <c:pt idx="0">
                  <c:v>1651646.1467778366</c:v>
                </c:pt>
                <c:pt idx="1">
                  <c:v>1573166.5487072193</c:v>
                </c:pt>
                <c:pt idx="2">
                  <c:v>1495585.8901708291</c:v>
                </c:pt>
                <c:pt idx="3">
                  <c:v>1418843.759027238</c:v>
                </c:pt>
                <c:pt idx="4">
                  <c:v>1342882.2612245085</c:v>
                </c:pt>
                <c:pt idx="5">
                  <c:v>1267645.8090567216</c:v>
                </c:pt>
                <c:pt idx="6">
                  <c:v>1193080.9260323481</c:v>
                </c:pt>
                <c:pt idx="7">
                  <c:v>1119136.0667439594</c:v>
                </c:pt>
                <c:pt idx="8">
                  <c:v>1045761.4502875811</c:v>
                </c:pt>
                <c:pt idx="9">
                  <c:v>972908.90592170192</c:v>
                </c:pt>
                <c:pt idx="10">
                  <c:v>926639.41640301049</c:v>
                </c:pt>
                <c:pt idx="11">
                  <c:v>880644.03810128232</c:v>
                </c:pt>
                <c:pt idx="12">
                  <c:v>834909.41565959773</c:v>
                </c:pt>
                <c:pt idx="13">
                  <c:v>789422.45224266767</c:v>
                </c:pt>
                <c:pt idx="14">
                  <c:v>744170.29592651071</c:v>
                </c:pt>
                <c:pt idx="15">
                  <c:v>699140.32664583414</c:v>
                </c:pt>
                <c:pt idx="16">
                  <c:v>654320.14366616984</c:v>
                </c:pt>
                <c:pt idx="17">
                  <c:v>609697.55354972009</c:v>
                </c:pt>
                <c:pt idx="18">
                  <c:v>565260.5585856447</c:v>
                </c:pt>
                <c:pt idx="19">
                  <c:v>520997.34565719077</c:v>
                </c:pt>
                <c:pt idx="20">
                  <c:v>476896.27551962051</c:v>
                </c:pt>
                <c:pt idx="21">
                  <c:v>432945.87246434292</c:v>
                </c:pt>
                <c:pt idx="22">
                  <c:v>389134.81434602634</c:v>
                </c:pt>
                <c:pt idx="23">
                  <c:v>345451.92295072816</c:v>
                </c:pt>
                <c:pt idx="24">
                  <c:v>301886.15468427789</c:v>
                </c:pt>
                <c:pt idx="25">
                  <c:v>258426.59156125627</c:v>
                </c:pt>
                <c:pt idx="26">
                  <c:v>215062.43247595674</c:v>
                </c:pt>
                <c:pt idx="27">
                  <c:v>171782.98473768629</c:v>
                </c:pt>
                <c:pt idx="28">
                  <c:v>128577.65585367542</c:v>
                </c:pt>
                <c:pt idx="29">
                  <c:v>85435.945543713693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DD3-45A2-8B32-30A2411E17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4347826"/>
        <c:axId val="1750592935"/>
      </c:scatterChart>
      <c:valAx>
        <c:axId val="146434782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US"/>
              </a:p>
            </c:rich>
          </c:tx>
          <c:overlay val="0"/>
        </c:title>
        <c:numFmt formatCode="0" sourceLinked="1"/>
        <c:majorTickMark val="none"/>
        <c:minorTickMark val="none"/>
        <c:tickLblPos val="nextTo"/>
        <c:txPr>
          <a:bodyPr/>
          <a:lstStyle/>
          <a:p>
            <a:pPr lvl="0">
              <a:defRPr b="0" i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750592935"/>
        <c:crosses val="autoZero"/>
        <c:crossBetween val="midCat"/>
      </c:valAx>
      <c:valAx>
        <c:axId val="1750592935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sz="1800" b="0" i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sz="1800" b="0" i="0">
                    <a:solidFill>
                      <a:srgbClr val="000000"/>
                    </a:solidFill>
                    <a:latin typeface="+mn-lt"/>
                  </a:rPr>
                  <a:t>tCOeq</a:t>
                </a:r>
              </a:p>
            </c:rich>
          </c:tx>
          <c:overlay val="0"/>
        </c:title>
        <c:numFmt formatCode="#,##0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i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464347826"/>
        <c:crosses val="autoZero"/>
        <c:crossBetween val="midCat"/>
      </c:valAx>
    </c:plotArea>
    <c:legend>
      <c:legendPos val="b"/>
      <c:overlay val="0"/>
      <c:txPr>
        <a:bodyPr/>
        <a:lstStyle/>
        <a:p>
          <a:pPr lvl="0">
            <a:defRPr sz="1600" b="0" i="0">
              <a:solidFill>
                <a:srgbClr val="1A1A1A"/>
              </a:solidFill>
              <a:latin typeface="Arial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14</xdr:row>
      <xdr:rowOff>0</xdr:rowOff>
    </xdr:from>
    <xdr:to>
      <xdr:col>4</xdr:col>
      <xdr:colOff>244001</xdr:colOff>
      <xdr:row>49</xdr:row>
      <xdr:rowOff>71549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ECDB0B3-88DE-48B7-8667-9F547B16DB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7725" y="4972050"/>
          <a:ext cx="8216426" cy="673904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14</xdr:row>
      <xdr:rowOff>0</xdr:rowOff>
    </xdr:from>
    <xdr:to>
      <xdr:col>11</xdr:col>
      <xdr:colOff>475469</xdr:colOff>
      <xdr:row>54</xdr:row>
      <xdr:rowOff>46667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E64B273-F80B-445D-97ED-3B8F237F20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782175" y="4972050"/>
          <a:ext cx="6247619" cy="766666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64</xdr:col>
      <xdr:colOff>619125</xdr:colOff>
      <xdr:row>45</xdr:row>
      <xdr:rowOff>85725</xdr:rowOff>
    </xdr:from>
    <xdr:ext cx="9496425" cy="5876925"/>
    <xdr:graphicFrame macro="">
      <xdr:nvGraphicFramePr>
        <xdr:cNvPr id="1988577436" name="Chart 1" title="Chart">
          <a:extLst>
            <a:ext uri="{FF2B5EF4-FFF2-40B4-BE49-F238E27FC236}">
              <a16:creationId xmlns:a16="http://schemas.microsoft.com/office/drawing/2014/main" id="{00000000-0008-0000-0500-00009C48877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  <xdr:oneCellAnchor>
    <xdr:from>
      <xdr:col>21</xdr:col>
      <xdr:colOff>209550</xdr:colOff>
      <xdr:row>46</xdr:row>
      <xdr:rowOff>9525</xdr:rowOff>
    </xdr:from>
    <xdr:ext cx="5715000" cy="3533775"/>
    <xdr:graphicFrame macro="">
      <xdr:nvGraphicFramePr>
        <xdr:cNvPr id="421214903" name="Chart 2" title="Chart">
          <a:extLst>
            <a:ext uri="{FF2B5EF4-FFF2-40B4-BE49-F238E27FC236}">
              <a16:creationId xmlns:a16="http://schemas.microsoft.com/office/drawing/2014/main" id="{00000000-0008-0000-0500-0000B73A1B1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oneCellAnchor>
  <xdr:oneCellAnchor>
    <xdr:from>
      <xdr:col>27</xdr:col>
      <xdr:colOff>752475</xdr:colOff>
      <xdr:row>46</xdr:row>
      <xdr:rowOff>9525</xdr:rowOff>
    </xdr:from>
    <xdr:ext cx="5715000" cy="3533775"/>
    <xdr:graphicFrame macro="">
      <xdr:nvGraphicFramePr>
        <xdr:cNvPr id="455504424" name="Chart 3" title="Chart">
          <a:extLst>
            <a:ext uri="{FF2B5EF4-FFF2-40B4-BE49-F238E27FC236}">
              <a16:creationId xmlns:a16="http://schemas.microsoft.com/office/drawing/2014/main" id="{00000000-0008-0000-0500-00002872261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51</xdr:row>
      <xdr:rowOff>0</xdr:rowOff>
    </xdr:from>
    <xdr:to>
      <xdr:col>8</xdr:col>
      <xdr:colOff>795363</xdr:colOff>
      <xdr:row>88</xdr:row>
      <xdr:rowOff>42974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7F6BBF73-B3EE-4703-A42B-E1B305B1D2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10401300"/>
          <a:ext cx="7424763" cy="673904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26</xdr:col>
      <xdr:colOff>742950</xdr:colOff>
      <xdr:row>33</xdr:row>
      <xdr:rowOff>180975</xdr:rowOff>
    </xdr:from>
    <xdr:ext cx="9544050" cy="5895975"/>
    <xdr:graphicFrame macro="">
      <xdr:nvGraphicFramePr>
        <xdr:cNvPr id="2139449428" name="Chart 4" title="Chart">
          <a:extLst>
            <a:ext uri="{FF2B5EF4-FFF2-40B4-BE49-F238E27FC236}">
              <a16:creationId xmlns:a16="http://schemas.microsoft.com/office/drawing/2014/main" id="{00000000-0008-0000-0700-00005468857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  <xdr:oneCellAnchor>
    <xdr:from>
      <xdr:col>18</xdr:col>
      <xdr:colOff>1285875</xdr:colOff>
      <xdr:row>34</xdr:row>
      <xdr:rowOff>19050</xdr:rowOff>
    </xdr:from>
    <xdr:ext cx="9401175" cy="5895975"/>
    <xdr:graphicFrame macro="">
      <xdr:nvGraphicFramePr>
        <xdr:cNvPr id="548302603" name="Chart 5" title="Chart">
          <a:extLst>
            <a:ext uri="{FF2B5EF4-FFF2-40B4-BE49-F238E27FC236}">
              <a16:creationId xmlns:a16="http://schemas.microsoft.com/office/drawing/2014/main" id="{00000000-0008-0000-0700-00000B6FAE2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oneCellAnchor>
  <xdr:oneCellAnchor>
    <xdr:from>
      <xdr:col>36</xdr:col>
      <xdr:colOff>723900</xdr:colOff>
      <xdr:row>34</xdr:row>
      <xdr:rowOff>0</xdr:rowOff>
    </xdr:from>
    <xdr:ext cx="9544050" cy="5895975"/>
    <xdr:graphicFrame macro="">
      <xdr:nvGraphicFramePr>
        <xdr:cNvPr id="880007095" name="Chart 6" title="Chart">
          <a:extLst>
            <a:ext uri="{FF2B5EF4-FFF2-40B4-BE49-F238E27FC236}">
              <a16:creationId xmlns:a16="http://schemas.microsoft.com/office/drawing/2014/main" id="{00000000-0008-0000-0700-0000B7D7733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 fLocksWithSheet="0"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Restoration%20Richards%20Based%20estimat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ers restoration"/>
      <sheetName val="Restoration"/>
      <sheetName val="Parameters Silvopastoriles"/>
      <sheetName val="Silvopast"/>
      <sheetName val="Parameters Agro Forestry"/>
      <sheetName val="Agroforestry"/>
      <sheetName val="Remotion Totals"/>
    </sheetNames>
    <sheetDataSet>
      <sheetData sheetId="0"/>
      <sheetData sheetId="1">
        <row r="31">
          <cell r="C31" t="str">
            <v>Año</v>
          </cell>
          <cell r="D31" t="str">
            <v>Hectáreas plantadas en el año</v>
          </cell>
          <cell r="E31" t="str">
            <v>Remociones (t CO2e)</v>
          </cell>
          <cell r="F31">
            <v>1</v>
          </cell>
          <cell r="G31">
            <v>2</v>
          </cell>
          <cell r="H31">
            <v>3</v>
          </cell>
          <cell r="I31">
            <v>4</v>
          </cell>
          <cell r="J31">
            <v>5</v>
          </cell>
          <cell r="K31">
            <v>6</v>
          </cell>
          <cell r="L31">
            <v>7</v>
          </cell>
          <cell r="M31">
            <v>8</v>
          </cell>
          <cell r="N31">
            <v>9</v>
          </cell>
          <cell r="O31">
            <v>10</v>
          </cell>
          <cell r="P31">
            <v>11</v>
          </cell>
          <cell r="Q31">
            <v>12</v>
          </cell>
          <cell r="R31">
            <v>13</v>
          </cell>
          <cell r="S31">
            <v>14</v>
          </cell>
          <cell r="T31">
            <v>15</v>
          </cell>
          <cell r="U31">
            <v>16</v>
          </cell>
          <cell r="V31">
            <v>17</v>
          </cell>
          <cell r="W31">
            <v>18</v>
          </cell>
          <cell r="X31">
            <v>19</v>
          </cell>
          <cell r="Y31">
            <v>20</v>
          </cell>
          <cell r="Z31">
            <v>21</v>
          </cell>
          <cell r="AA31">
            <v>22</v>
          </cell>
          <cell r="AB31">
            <v>23</v>
          </cell>
          <cell r="AC31">
            <v>24</v>
          </cell>
          <cell r="AD31">
            <v>25</v>
          </cell>
          <cell r="AE31">
            <v>26</v>
          </cell>
          <cell r="AF31">
            <v>27</v>
          </cell>
          <cell r="AG31">
            <v>28</v>
          </cell>
          <cell r="AH31">
            <v>29</v>
          </cell>
          <cell r="AI31">
            <v>30</v>
          </cell>
        </row>
        <row r="33">
          <cell r="D33">
            <v>1254.1066666666666</v>
          </cell>
          <cell r="E33" t="str">
            <v>anuales</v>
          </cell>
          <cell r="G33">
            <v>106.38970415287615</v>
          </cell>
          <cell r="H33">
            <v>212.7794083057523</v>
          </cell>
          <cell r="I33">
            <v>747.17347517571272</v>
          </cell>
          <cell r="J33">
            <v>1622.1444005700084</v>
          </cell>
          <cell r="K33">
            <v>2756.5867660297113</v>
          </cell>
          <cell r="L33">
            <v>4043.0648139578998</v>
          </cell>
          <cell r="M33">
            <v>5377.5380991888105</v>
          </cell>
          <cell r="N33">
            <v>6673.0911317474602</v>
          </cell>
          <cell r="O33">
            <v>7864.5068774835891</v>
          </cell>
          <cell r="P33">
            <v>8907.9170507389408</v>
          </cell>
          <cell r="Q33">
            <v>9778.0835867177375</v>
          </cell>
          <cell r="R33">
            <v>10464.799024920854</v>
          </cell>
          <cell r="S33">
            <v>10969.227023921207</v>
          </cell>
          <cell r="T33">
            <v>11300.596911144516</v>
          </cell>
          <cell r="U33">
            <v>11473.424780089932</v>
          </cell>
          <cell r="V33">
            <v>11505.296900562778</v>
          </cell>
          <cell r="W33">
            <v>11415.179184997489</v>
          </cell>
          <cell r="X33">
            <v>11222.183423436782</v>
          </cell>
          <cell r="Y33">
            <v>10944.71059155584</v>
          </cell>
          <cell r="Z33">
            <v>10599.893511968612</v>
          </cell>
          <cell r="AA33">
            <v>5299.946755984306</v>
          </cell>
          <cell r="AB33">
            <v>3575.7680498190143</v>
          </cell>
          <cell r="AC33">
            <v>3407.1403843592602</v>
          </cell>
          <cell r="AD33">
            <v>3232.7413083921442</v>
          </cell>
          <cell r="AE33">
            <v>3055.7280457474881</v>
          </cell>
          <cell r="AF33">
            <v>2878.7097498294756</v>
          </cell>
          <cell r="AG33">
            <v>2703.8034425087344</v>
          </cell>
          <cell r="AH33">
            <v>2532.6916947819509</v>
          </cell>
          <cell r="AI33">
            <v>2366.6791694992417</v>
          </cell>
        </row>
        <row r="34">
          <cell r="D34">
            <v>1254.1066666666666</v>
          </cell>
          <cell r="E34" t="str">
            <v>anuales</v>
          </cell>
          <cell r="H34">
            <v>106.38970415287615</v>
          </cell>
          <cell r="I34">
            <v>212.7794083057523</v>
          </cell>
          <cell r="J34">
            <v>747.17347517571272</v>
          </cell>
          <cell r="K34">
            <v>1622.1444005700084</v>
          </cell>
          <cell r="L34">
            <v>2756.5867660297113</v>
          </cell>
          <cell r="M34">
            <v>4043.0648139578998</v>
          </cell>
          <cell r="N34">
            <v>5377.5380991888105</v>
          </cell>
          <cell r="O34">
            <v>6673.0911317474602</v>
          </cell>
          <cell r="P34">
            <v>7864.5068774835891</v>
          </cell>
          <cell r="Q34">
            <v>8907.9170507389408</v>
          </cell>
          <cell r="R34">
            <v>9778.0835867177375</v>
          </cell>
          <cell r="S34">
            <v>10464.799024920854</v>
          </cell>
          <cell r="T34">
            <v>10969.227023921207</v>
          </cell>
          <cell r="U34">
            <v>11300.596911144516</v>
          </cell>
          <cell r="V34">
            <v>11473.424780089932</v>
          </cell>
          <cell r="W34">
            <v>11505.296900562778</v>
          </cell>
          <cell r="X34">
            <v>11415.179184997489</v>
          </cell>
          <cell r="Y34">
            <v>11222.183423436782</v>
          </cell>
          <cell r="Z34">
            <v>10944.71059155584</v>
          </cell>
          <cell r="AA34">
            <v>10599.893511968612</v>
          </cell>
          <cell r="AB34">
            <v>5299.946755984306</v>
          </cell>
          <cell r="AC34">
            <v>3575.7680498190143</v>
          </cell>
          <cell r="AD34">
            <v>3407.1403843592602</v>
          </cell>
          <cell r="AE34">
            <v>3232.7413083921442</v>
          </cell>
          <cell r="AF34">
            <v>3055.7280457474881</v>
          </cell>
          <cell r="AG34">
            <v>2878.7097498294756</v>
          </cell>
          <cell r="AH34">
            <v>2703.8034425087344</v>
          </cell>
          <cell r="AI34">
            <v>2532.6916947819509</v>
          </cell>
        </row>
        <row r="35">
          <cell r="D35">
            <v>1254.1066666666666</v>
          </cell>
          <cell r="E35" t="str">
            <v>anuales</v>
          </cell>
          <cell r="I35">
            <v>106.38970415287615</v>
          </cell>
          <cell r="J35">
            <v>212.7794083057523</v>
          </cell>
          <cell r="K35">
            <v>747.17347517571272</v>
          </cell>
          <cell r="L35">
            <v>1622.1444005700084</v>
          </cell>
          <cell r="M35">
            <v>2756.5867660297113</v>
          </cell>
          <cell r="N35">
            <v>4043.0648139578998</v>
          </cell>
          <cell r="O35">
            <v>5377.5380991888105</v>
          </cell>
          <cell r="P35">
            <v>6673.0911317474602</v>
          </cell>
          <cell r="Q35">
            <v>7864.5068774835891</v>
          </cell>
          <cell r="R35">
            <v>8907.9170507389408</v>
          </cell>
          <cell r="S35">
            <v>9778.0835867177375</v>
          </cell>
          <cell r="T35">
            <v>10464.799024920854</v>
          </cell>
          <cell r="U35">
            <v>10969.227023921207</v>
          </cell>
          <cell r="V35">
            <v>11300.596911144516</v>
          </cell>
          <cell r="W35">
            <v>11473.424780089932</v>
          </cell>
          <cell r="X35">
            <v>11505.296900562778</v>
          </cell>
          <cell r="Y35">
            <v>11415.179184997489</v>
          </cell>
          <cell r="Z35">
            <v>11222.183423436782</v>
          </cell>
          <cell r="AA35">
            <v>10944.71059155584</v>
          </cell>
          <cell r="AB35">
            <v>10599.893511968612</v>
          </cell>
          <cell r="AC35">
            <v>5299.946755984306</v>
          </cell>
          <cell r="AD35">
            <v>3575.7680498190143</v>
          </cell>
          <cell r="AE35">
            <v>3407.1403843592602</v>
          </cell>
          <cell r="AF35">
            <v>3232.7413083921442</v>
          </cell>
          <cell r="AG35">
            <v>3055.7280457474881</v>
          </cell>
          <cell r="AH35">
            <v>2878.7097498294756</v>
          </cell>
          <cell r="AI35">
            <v>2703.8034425087344</v>
          </cell>
        </row>
        <row r="36">
          <cell r="D36">
            <v>1254.1066666666666</v>
          </cell>
          <cell r="E36" t="str">
            <v>anuales</v>
          </cell>
          <cell r="J36">
            <v>106.38970415287615</v>
          </cell>
          <cell r="K36">
            <v>212.7794083057523</v>
          </cell>
          <cell r="L36">
            <v>747.17347517571272</v>
          </cell>
          <cell r="M36">
            <v>1622.1444005700084</v>
          </cell>
          <cell r="N36">
            <v>2756.5867660297113</v>
          </cell>
          <cell r="O36">
            <v>4043.0648139578998</v>
          </cell>
          <cell r="P36">
            <v>5377.5380991888105</v>
          </cell>
          <cell r="Q36">
            <v>6673.0911317474602</v>
          </cell>
          <cell r="R36">
            <v>7864.5068774835891</v>
          </cell>
          <cell r="S36">
            <v>8907.9170507389408</v>
          </cell>
          <cell r="T36">
            <v>9778.0835867177375</v>
          </cell>
          <cell r="U36">
            <v>10464.799024920854</v>
          </cell>
          <cell r="V36">
            <v>10969.227023921207</v>
          </cell>
          <cell r="W36">
            <v>11300.596911144516</v>
          </cell>
          <cell r="X36">
            <v>11473.424780089932</v>
          </cell>
          <cell r="Y36">
            <v>11505.296900562778</v>
          </cell>
          <cell r="Z36">
            <v>11415.179184997489</v>
          </cell>
          <cell r="AA36">
            <v>11222.183423436782</v>
          </cell>
          <cell r="AB36">
            <v>10944.71059155584</v>
          </cell>
          <cell r="AC36">
            <v>10599.893511968612</v>
          </cell>
          <cell r="AD36">
            <v>5299.946755984306</v>
          </cell>
          <cell r="AE36">
            <v>3575.7680498190143</v>
          </cell>
          <cell r="AF36">
            <v>3407.1403843592602</v>
          </cell>
          <cell r="AG36">
            <v>3232.7413083921442</v>
          </cell>
          <cell r="AH36">
            <v>3055.7280457474881</v>
          </cell>
          <cell r="AI36">
            <v>2878.7097498294756</v>
          </cell>
        </row>
        <row r="37">
          <cell r="D37">
            <v>1254.1066666666666</v>
          </cell>
          <cell r="E37" t="str">
            <v>anuales</v>
          </cell>
          <cell r="K37">
            <v>106.38970415287615</v>
          </cell>
          <cell r="L37">
            <v>212.7794083057523</v>
          </cell>
          <cell r="M37">
            <v>747.17347517571272</v>
          </cell>
          <cell r="N37">
            <v>1622.1444005700084</v>
          </cell>
          <cell r="O37">
            <v>2756.5867660297113</v>
          </cell>
          <cell r="P37">
            <v>4043.0648139578998</v>
          </cell>
          <cell r="Q37">
            <v>5377.5380991888105</v>
          </cell>
          <cell r="R37">
            <v>6673.0911317474602</v>
          </cell>
          <cell r="S37">
            <v>7864.5068774835891</v>
          </cell>
          <cell r="T37">
            <v>8907.9170507389408</v>
          </cell>
          <cell r="U37">
            <v>9778.0835867177375</v>
          </cell>
          <cell r="V37">
            <v>10464.799024920854</v>
          </cell>
          <cell r="W37">
            <v>10969.227023921207</v>
          </cell>
          <cell r="X37">
            <v>11300.596911144516</v>
          </cell>
          <cell r="Y37">
            <v>11473.424780089932</v>
          </cell>
          <cell r="Z37">
            <v>11505.296900562778</v>
          </cell>
          <cell r="AA37">
            <v>11415.179184997489</v>
          </cell>
          <cell r="AB37">
            <v>11222.183423436782</v>
          </cell>
          <cell r="AC37">
            <v>10944.71059155584</v>
          </cell>
          <cell r="AD37">
            <v>10599.893511968612</v>
          </cell>
          <cell r="AE37">
            <v>5299.946755984306</v>
          </cell>
          <cell r="AF37">
            <v>3575.7680498190143</v>
          </cell>
          <cell r="AG37">
            <v>3407.1403843592602</v>
          </cell>
          <cell r="AH37">
            <v>3232.7413083921442</v>
          </cell>
          <cell r="AI37">
            <v>3055.7280457474881</v>
          </cell>
        </row>
        <row r="38">
          <cell r="D38">
            <v>1254.1066666666666</v>
          </cell>
          <cell r="E38" t="str">
            <v>anuales</v>
          </cell>
          <cell r="L38">
            <v>106.38970415287615</v>
          </cell>
          <cell r="M38">
            <v>212.7794083057523</v>
          </cell>
          <cell r="N38">
            <v>747.17347517571272</v>
          </cell>
          <cell r="O38">
            <v>1622.1444005700084</v>
          </cell>
          <cell r="P38">
            <v>2756.5867660297113</v>
          </cell>
          <cell r="Q38">
            <v>4043.0648139578998</v>
          </cell>
          <cell r="R38">
            <v>5377.5380991888105</v>
          </cell>
          <cell r="S38">
            <v>6673.0911317474602</v>
          </cell>
          <cell r="T38">
            <v>7864.5068774835891</v>
          </cell>
          <cell r="U38">
            <v>8907.9170507389408</v>
          </cell>
          <cell r="V38">
            <v>9778.0835867177375</v>
          </cell>
          <cell r="W38">
            <v>10464.799024920854</v>
          </cell>
          <cell r="X38">
            <v>10969.227023921207</v>
          </cell>
          <cell r="Y38">
            <v>11300.596911144516</v>
          </cell>
          <cell r="Z38">
            <v>11473.424780089932</v>
          </cell>
          <cell r="AA38">
            <v>11505.296900562778</v>
          </cell>
          <cell r="AB38">
            <v>11415.179184997489</v>
          </cell>
          <cell r="AC38">
            <v>11222.183423436782</v>
          </cell>
          <cell r="AD38">
            <v>10944.71059155584</v>
          </cell>
          <cell r="AE38">
            <v>10599.893511968612</v>
          </cell>
          <cell r="AF38">
            <v>5299.946755984306</v>
          </cell>
          <cell r="AG38">
            <v>3575.7680498190143</v>
          </cell>
          <cell r="AH38">
            <v>3407.1403843592602</v>
          </cell>
          <cell r="AI38">
            <v>3232.7413083921442</v>
          </cell>
        </row>
        <row r="39">
          <cell r="D39">
            <v>1254.1066666666666</v>
          </cell>
          <cell r="E39" t="str">
            <v>anuales</v>
          </cell>
          <cell r="M39">
            <v>106.38970415287615</v>
          </cell>
          <cell r="N39">
            <v>212.7794083057523</v>
          </cell>
          <cell r="O39">
            <v>747.17347517571272</v>
          </cell>
          <cell r="P39">
            <v>1622.1444005700084</v>
          </cell>
          <cell r="Q39">
            <v>2756.5867660297113</v>
          </cell>
          <cell r="R39">
            <v>4043.0648139578998</v>
          </cell>
          <cell r="S39">
            <v>5377.5380991888105</v>
          </cell>
          <cell r="T39">
            <v>6673.0911317474602</v>
          </cell>
          <cell r="U39">
            <v>7864.5068774835891</v>
          </cell>
          <cell r="V39">
            <v>8907.9170507389408</v>
          </cell>
          <cell r="W39">
            <v>9778.0835867177375</v>
          </cell>
          <cell r="X39">
            <v>10464.799024920854</v>
          </cell>
          <cell r="Y39">
            <v>10969.227023921207</v>
          </cell>
          <cell r="Z39">
            <v>11300.596911144516</v>
          </cell>
          <cell r="AA39">
            <v>11473.424780089932</v>
          </cell>
          <cell r="AB39">
            <v>11505.296900562778</v>
          </cell>
          <cell r="AC39">
            <v>11415.179184997489</v>
          </cell>
          <cell r="AD39">
            <v>11222.183423436782</v>
          </cell>
          <cell r="AE39">
            <v>10944.71059155584</v>
          </cell>
          <cell r="AF39">
            <v>10599.893511968612</v>
          </cell>
          <cell r="AG39">
            <v>5299.946755984306</v>
          </cell>
          <cell r="AH39">
            <v>3575.7680498190143</v>
          </cell>
          <cell r="AI39">
            <v>3407.1403843592602</v>
          </cell>
        </row>
        <row r="40">
          <cell r="D40">
            <v>1254.1066666666666</v>
          </cell>
          <cell r="E40" t="str">
            <v>anuales</v>
          </cell>
          <cell r="N40">
            <v>106.38970415287615</v>
          </cell>
          <cell r="O40">
            <v>212.7794083057523</v>
          </cell>
          <cell r="P40">
            <v>747.17347517571272</v>
          </cell>
          <cell r="Q40">
            <v>1622.1444005700084</v>
          </cell>
          <cell r="R40">
            <v>2756.5867660297113</v>
          </cell>
          <cell r="S40">
            <v>4043.0648139578998</v>
          </cell>
          <cell r="T40">
            <v>5377.5380991888105</v>
          </cell>
          <cell r="U40">
            <v>6673.0911317474602</v>
          </cell>
          <cell r="V40">
            <v>7864.5068774835891</v>
          </cell>
          <cell r="W40">
            <v>8907.9170507389408</v>
          </cell>
          <cell r="X40">
            <v>9778.0835867177375</v>
          </cell>
          <cell r="Y40">
            <v>10464.799024920854</v>
          </cell>
          <cell r="Z40">
            <v>10969.227023921207</v>
          </cell>
          <cell r="AA40">
            <v>11300.596911144516</v>
          </cell>
          <cell r="AB40">
            <v>11473.424780089932</v>
          </cell>
          <cell r="AC40">
            <v>11505.296900562778</v>
          </cell>
          <cell r="AD40">
            <v>11415.179184997489</v>
          </cell>
          <cell r="AE40">
            <v>11222.183423436782</v>
          </cell>
          <cell r="AF40">
            <v>10944.71059155584</v>
          </cell>
          <cell r="AG40">
            <v>10599.893511968612</v>
          </cell>
          <cell r="AH40">
            <v>5299.946755984306</v>
          </cell>
          <cell r="AI40">
            <v>3575.7680498190143</v>
          </cell>
        </row>
      </sheetData>
      <sheetData sheetId="2"/>
      <sheetData sheetId="3">
        <row r="3">
          <cell r="K3">
            <v>0</v>
          </cell>
        </row>
      </sheetData>
      <sheetData sheetId="4"/>
      <sheetData sheetId="5">
        <row r="3">
          <cell r="J3">
            <v>2022</v>
          </cell>
        </row>
      </sheetData>
      <sheetData sheetId="6"/>
    </sheetDataSet>
  </externalBook>
</externalL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siac.gov.co/en/inventario-forestal-nacional" TargetMode="External"/><Relationship Id="rId2" Type="http://schemas.openxmlformats.org/officeDocument/2006/relationships/hyperlink" Target="https://www4.unfccc.int/sites/ndcstaging/PublishedDocuments/Colombia%20First/NDC%20actualizada%20de%20Colombia.pdf" TargetMode="External"/><Relationship Id="rId1" Type="http://schemas.openxmlformats.org/officeDocument/2006/relationships/hyperlink" Target="https://redd.unfccc.int/files/02012019_nref_colombia_v8.pdf" TargetMode="External"/><Relationship Id="rId6" Type="http://schemas.openxmlformats.org/officeDocument/2006/relationships/drawing" Target="../drawings/drawing1.xml"/><Relationship Id="rId5" Type="http://schemas.openxmlformats.org/officeDocument/2006/relationships/hyperlink" Target="https://www.nature.com/articles/s41586-020-2035-0" TargetMode="External"/><Relationship Id="rId4" Type="http://schemas.openxmlformats.org/officeDocument/2006/relationships/hyperlink" Target="https://www.ipcc-nggip.iges.or.jp/public/2019rf/pdf/4_Volume4/19R_V4_Ch04_Forest%20Land.pdf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hyperlink" Target="https://redd.unfccc.int/files/02012019_nref_colombia_v8.pdf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C20"/>
  <sheetViews>
    <sheetView workbookViewId="0">
      <selection activeCell="A24" sqref="A24:B26"/>
    </sheetView>
  </sheetViews>
  <sheetFormatPr defaultColWidth="12.625" defaultRowHeight="15" customHeight="1"/>
  <cols>
    <col min="1" max="1" width="9.625" style="3" customWidth="1"/>
    <col min="2" max="2" width="23.875" style="3" customWidth="1"/>
    <col min="3" max="3" width="9.125" style="3" customWidth="1"/>
    <col min="4" max="16384" width="12.625" style="3"/>
  </cols>
  <sheetData>
    <row r="1" spans="1:3" ht="15" customHeight="1">
      <c r="A1" s="3" t="s">
        <v>0</v>
      </c>
    </row>
    <row r="2" spans="1:3" ht="15" customHeight="1">
      <c r="A2" s="3" t="s">
        <v>1</v>
      </c>
    </row>
    <row r="3" spans="1:3" ht="12.75">
      <c r="A3" s="32"/>
      <c r="B3" s="32"/>
      <c r="C3" s="32"/>
    </row>
    <row r="4" spans="1:3" ht="12.75">
      <c r="A4" s="32"/>
      <c r="B4" s="32" t="s">
        <v>2</v>
      </c>
      <c r="C4" s="32"/>
    </row>
    <row r="5" spans="1:3" ht="12.75">
      <c r="A5" s="32"/>
      <c r="B5" s="562" t="s">
        <v>3</v>
      </c>
      <c r="C5" s="32"/>
    </row>
    <row r="6" spans="1:3" ht="12.75">
      <c r="A6" s="32"/>
      <c r="B6" s="562" t="s">
        <v>4</v>
      </c>
      <c r="C6" s="32"/>
    </row>
    <row r="7" spans="1:3" ht="12.75">
      <c r="A7" s="32"/>
      <c r="B7" s="562" t="s">
        <v>5</v>
      </c>
      <c r="C7" s="32"/>
    </row>
    <row r="8" spans="1:3" ht="12.75">
      <c r="A8" s="32"/>
      <c r="B8" s="562" t="s">
        <v>6</v>
      </c>
      <c r="C8" s="32"/>
    </row>
    <row r="9" spans="1:3" ht="12.75">
      <c r="A9" s="32"/>
      <c r="B9" s="562" t="s">
        <v>7</v>
      </c>
      <c r="C9" s="32"/>
    </row>
    <row r="10" spans="1:3" ht="12.75">
      <c r="A10" s="32"/>
      <c r="B10" s="562" t="s">
        <v>8</v>
      </c>
      <c r="C10" s="32"/>
    </row>
    <row r="11" spans="1:3" ht="12.75">
      <c r="A11" s="32"/>
      <c r="B11" s="562" t="s">
        <v>9</v>
      </c>
      <c r="C11" s="32"/>
    </row>
    <row r="12" spans="1:3" ht="12.75">
      <c r="A12" s="32"/>
      <c r="B12" s="562" t="s">
        <v>10</v>
      </c>
      <c r="C12" s="32"/>
    </row>
    <row r="13" spans="1:3" ht="12.75">
      <c r="A13" s="32"/>
      <c r="B13" s="562" t="s">
        <v>11</v>
      </c>
      <c r="C13" s="32"/>
    </row>
    <row r="14" spans="1:3" ht="12.75">
      <c r="A14" s="32"/>
      <c r="B14" s="562" t="s">
        <v>12</v>
      </c>
      <c r="C14" s="32"/>
    </row>
    <row r="15" spans="1:3" ht="12.75">
      <c r="A15" s="32"/>
      <c r="B15" s="562" t="s">
        <v>13</v>
      </c>
      <c r="C15" s="32"/>
    </row>
    <row r="16" spans="1:3" ht="12.75">
      <c r="A16" s="32"/>
      <c r="B16" s="562" t="s">
        <v>14</v>
      </c>
      <c r="C16" s="32"/>
    </row>
    <row r="17" spans="1:3" ht="12.75">
      <c r="A17" s="32"/>
      <c r="B17" s="32"/>
      <c r="C17" s="32"/>
    </row>
    <row r="18" spans="1:3" ht="12.75"/>
    <row r="19" spans="1:3" ht="12.75"/>
    <row r="20" spans="1:3" ht="12.75"/>
  </sheetData>
  <hyperlinks>
    <hyperlink ref="B5" location="References!A1" display="References" xr:uid="{00000000-0004-0000-0000-000000000000}"/>
    <hyperlink ref="B6" location="'FREL Deforestation estimates'!A1" display="FREL Deforestation estimates" xr:uid="{00000000-0004-0000-0000-000001000000}"/>
    <hyperlink ref="B7" location="'Emission Factors'!A1" display="Emission Factors" xr:uid="{00000000-0004-0000-0000-000002000000}"/>
    <hyperlink ref="B8" location="'Deforestation Targets'!A1" display="Deforestation Targets" xr:uid="{00000000-0004-0000-0000-000003000000}"/>
    <hyperlink ref="B9" location="'Avoided Emissions'!A1" display="Avoided Emissions" xr:uid="{00000000-0004-0000-0000-000004000000}"/>
    <hyperlink ref="B10" location="'Stocks &amp; Sinks'!A1" display="Stocks &amp; Sinks" xr:uid="{00000000-0004-0000-0000-000005000000}"/>
    <hyperlink ref="B15" location="Totals!A1" display="Totals" xr:uid="{00000000-0004-0000-0000-000007000000}"/>
    <hyperlink ref="B11" location="Restoration!A1" display="Restoration" xr:uid="{E5786DE9-5521-4A4D-886E-951AA1EC724B}"/>
    <hyperlink ref="B12" location="Silvopastoril!A1" display="Silvopastoril" xr:uid="{83248348-3469-40B6-89CE-56B6146DB185}"/>
    <hyperlink ref="B13" location="Agroforestry!A1" display="Agroforestry" xr:uid="{B6B9D8D0-58D4-471C-8254-13671D8C303D}"/>
    <hyperlink ref="B16" location="'Proposal Tables'!A1" display="Proposal Tables" xr:uid="{00000000-0004-0000-0000-000008000000}"/>
    <hyperlink ref="B14" location="'Remotions totals'!A1" display="Remotions Totals" xr:uid="{676EDE90-CF87-4037-A113-FDF10BA657FF}"/>
  </hyperlinks>
  <pageMargins left="0" right="0" top="0" bottom="0" header="0" footer="0"/>
  <pageSetup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</sheetPr>
  <dimension ref="A1:C14"/>
  <sheetViews>
    <sheetView zoomScale="80" zoomScaleNormal="80" workbookViewId="0">
      <selection activeCell="E10" sqref="E10"/>
    </sheetView>
  </sheetViews>
  <sheetFormatPr defaultColWidth="12.625" defaultRowHeight="15" customHeight="1"/>
  <cols>
    <col min="1" max="1" width="11.125" style="3" customWidth="1"/>
    <col min="2" max="2" width="44.375" style="3" bestFit="1" customWidth="1"/>
    <col min="3" max="3" width="47.625" style="3" customWidth="1"/>
    <col min="4" max="16384" width="12.625" style="3"/>
  </cols>
  <sheetData>
    <row r="1" spans="1:3" ht="12.75">
      <c r="A1" s="21"/>
      <c r="B1" s="22"/>
    </row>
    <row r="2" spans="1:3" ht="15" customHeight="1">
      <c r="B2" s="23" t="s">
        <v>15</v>
      </c>
      <c r="C2" s="24" t="s">
        <v>16</v>
      </c>
    </row>
    <row r="3" spans="1:3" ht="51">
      <c r="B3" s="25" t="s">
        <v>17</v>
      </c>
      <c r="C3" s="26" t="s">
        <v>18</v>
      </c>
    </row>
    <row r="4" spans="1:3" ht="15" customHeight="1">
      <c r="B4" s="25" t="s">
        <v>19</v>
      </c>
      <c r="C4" s="27" t="s">
        <v>20</v>
      </c>
    </row>
    <row r="5" spans="1:3" ht="38.25">
      <c r="B5" s="25" t="s">
        <v>21</v>
      </c>
      <c r="C5" s="28" t="s">
        <v>22</v>
      </c>
    </row>
    <row r="6" spans="1:3" ht="57">
      <c r="B6" s="426" t="s">
        <v>23</v>
      </c>
      <c r="C6" s="427" t="s">
        <v>24</v>
      </c>
    </row>
    <row r="7" spans="1:3" ht="42.75">
      <c r="B7" s="426" t="s">
        <v>25</v>
      </c>
      <c r="C7" s="427" t="s">
        <v>26</v>
      </c>
    </row>
    <row r="8" spans="1:3" ht="76.5">
      <c r="B8" s="25" t="s">
        <v>27</v>
      </c>
      <c r="C8" s="26" t="s">
        <v>28</v>
      </c>
    </row>
    <row r="9" spans="1:3" ht="12.75">
      <c r="B9" s="25" t="s">
        <v>29</v>
      </c>
      <c r="C9" s="26" t="s">
        <v>30</v>
      </c>
    </row>
    <row r="10" spans="1:3" ht="12.75">
      <c r="B10" s="25" t="s">
        <v>31</v>
      </c>
      <c r="C10" s="26" t="s">
        <v>32</v>
      </c>
    </row>
    <row r="11" spans="1:3" ht="12.75">
      <c r="B11" s="25" t="s">
        <v>33</v>
      </c>
      <c r="C11" s="26" t="s">
        <v>32</v>
      </c>
    </row>
    <row r="12" spans="1:3" ht="15" customHeight="1">
      <c r="B12" s="29" t="s">
        <v>34</v>
      </c>
      <c r="C12" s="30" t="s">
        <v>35</v>
      </c>
    </row>
    <row r="13" spans="1:3" ht="15" customHeight="1">
      <c r="B13" s="31"/>
    </row>
    <row r="14" spans="1:3" ht="15" customHeight="1">
      <c r="B14" s="31"/>
    </row>
  </sheetData>
  <phoneticPr fontId="26" type="noConversion"/>
  <hyperlinks>
    <hyperlink ref="C2" r:id="rId1" xr:uid="{00000000-0004-0000-0100-000000000000}"/>
    <hyperlink ref="C3" r:id="rId2" xr:uid="{00000000-0004-0000-0100-000001000000}"/>
    <hyperlink ref="C4" r:id="rId3" xr:uid="{00000000-0004-0000-0100-000002000000}"/>
    <hyperlink ref="C8" r:id="rId4" xr:uid="{00000000-0004-0000-0100-000003000000}"/>
    <hyperlink ref="C12" r:id="rId5" display="Hubau et al. 2020. Asynchronous carbon sink saturation in African and Amazonian tropical forests. Nature, Vol 579. p80: https://www.nature.com/articles/s41586-020-2035-0" xr:uid="{00000000-0004-0000-0100-000004000000}"/>
  </hyperlinks>
  <pageMargins left="0" right="0" top="0" bottom="0" header="0" footer="0"/>
  <drawing r:id="rId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1000"/>
  <sheetViews>
    <sheetView workbookViewId="0"/>
  </sheetViews>
  <sheetFormatPr defaultColWidth="12.625" defaultRowHeight="15" customHeight="1"/>
  <cols>
    <col min="1" max="1" width="22.125" style="3" customWidth="1"/>
    <col min="2" max="2" width="28.875" style="3" customWidth="1"/>
    <col min="3" max="3" width="9.875" style="3" customWidth="1"/>
    <col min="4" max="7" width="9" style="3" customWidth="1"/>
    <col min="8" max="20" width="7.625" style="3" customWidth="1"/>
    <col min="21" max="16384" width="12.625" style="3"/>
  </cols>
  <sheetData>
    <row r="1" spans="1:7" ht="14.25" customHeight="1">
      <c r="B1" s="588" t="s">
        <v>36</v>
      </c>
      <c r="C1" s="613"/>
      <c r="D1" s="613"/>
      <c r="E1" s="613"/>
      <c r="F1" s="613"/>
      <c r="G1" s="613"/>
    </row>
    <row r="2" spans="1:7" ht="14.25" customHeight="1">
      <c r="A2" s="16"/>
      <c r="C2" s="17" t="s">
        <v>37</v>
      </c>
      <c r="D2" s="17" t="s">
        <v>38</v>
      </c>
      <c r="E2" s="17" t="s">
        <v>39</v>
      </c>
      <c r="F2" s="17" t="s">
        <v>40</v>
      </c>
      <c r="G2" s="17" t="s">
        <v>41</v>
      </c>
    </row>
    <row r="3" spans="1:7" ht="14.25" customHeight="1">
      <c r="A3" s="16">
        <v>2001</v>
      </c>
      <c r="B3" s="18">
        <v>135119</v>
      </c>
      <c r="C3" s="18">
        <v>77068</v>
      </c>
      <c r="D3" s="18">
        <v>27810</v>
      </c>
      <c r="E3" s="18">
        <v>12005</v>
      </c>
      <c r="F3" s="18">
        <v>9977</v>
      </c>
      <c r="G3" s="18">
        <v>8259</v>
      </c>
    </row>
    <row r="4" spans="1:7" ht="14.25" customHeight="1">
      <c r="A4" s="16">
        <v>2002</v>
      </c>
      <c r="B4" s="18">
        <v>135119</v>
      </c>
      <c r="C4" s="18">
        <v>77068</v>
      </c>
      <c r="D4" s="18">
        <v>27810</v>
      </c>
      <c r="E4" s="18">
        <v>12005</v>
      </c>
      <c r="F4" s="18">
        <v>9977</v>
      </c>
      <c r="G4" s="18">
        <v>8259</v>
      </c>
    </row>
    <row r="5" spans="1:7" ht="14.25" customHeight="1">
      <c r="A5" s="16">
        <v>2003</v>
      </c>
      <c r="B5" s="18">
        <v>179102</v>
      </c>
      <c r="C5" s="18">
        <v>96092</v>
      </c>
      <c r="D5" s="18">
        <v>34251</v>
      </c>
      <c r="E5" s="18">
        <v>24875</v>
      </c>
      <c r="F5" s="18">
        <v>9526</v>
      </c>
      <c r="G5" s="18">
        <v>14358</v>
      </c>
    </row>
    <row r="6" spans="1:7" ht="14.25" customHeight="1">
      <c r="A6" s="16">
        <v>2004</v>
      </c>
      <c r="B6" s="18">
        <v>179102</v>
      </c>
      <c r="C6" s="18">
        <v>96092</v>
      </c>
      <c r="D6" s="18">
        <v>34251</v>
      </c>
      <c r="E6" s="18">
        <v>24875</v>
      </c>
      <c r="F6" s="18">
        <v>9526</v>
      </c>
      <c r="G6" s="18">
        <v>14358</v>
      </c>
    </row>
    <row r="7" spans="1:7" ht="14.25" customHeight="1">
      <c r="A7" s="16">
        <v>2005</v>
      </c>
      <c r="B7" s="18">
        <v>138574</v>
      </c>
      <c r="C7" s="18">
        <v>82752</v>
      </c>
      <c r="D7" s="18">
        <v>20200</v>
      </c>
      <c r="E7" s="18">
        <v>18969</v>
      </c>
      <c r="F7" s="18">
        <v>6093</v>
      </c>
      <c r="G7" s="18">
        <v>10559</v>
      </c>
    </row>
    <row r="8" spans="1:7" ht="14.25" customHeight="1">
      <c r="A8" s="16">
        <v>2006</v>
      </c>
      <c r="B8" s="18">
        <v>138574</v>
      </c>
      <c r="C8" s="18">
        <v>82752</v>
      </c>
      <c r="D8" s="18">
        <v>20200</v>
      </c>
      <c r="E8" s="18">
        <v>18969</v>
      </c>
      <c r="F8" s="18">
        <v>6093</v>
      </c>
      <c r="G8" s="18">
        <v>10559</v>
      </c>
    </row>
    <row r="9" spans="1:7" ht="14.25" customHeight="1">
      <c r="A9" s="16">
        <v>2007</v>
      </c>
      <c r="B9" s="18">
        <v>140121</v>
      </c>
      <c r="C9" s="18">
        <v>79622</v>
      </c>
      <c r="D9" s="18">
        <v>20751</v>
      </c>
      <c r="E9" s="18">
        <v>18873</v>
      </c>
      <c r="F9" s="18">
        <v>6191</v>
      </c>
      <c r="G9" s="18">
        <v>14685</v>
      </c>
    </row>
    <row r="10" spans="1:7" ht="14.25" customHeight="1">
      <c r="A10" s="16">
        <v>2008</v>
      </c>
      <c r="B10" s="18">
        <v>140121</v>
      </c>
      <c r="C10" s="18">
        <v>79622</v>
      </c>
      <c r="D10" s="18">
        <v>20751</v>
      </c>
      <c r="E10" s="18">
        <v>18873</v>
      </c>
      <c r="F10" s="18">
        <v>6191</v>
      </c>
      <c r="G10" s="18">
        <v>14685</v>
      </c>
    </row>
    <row r="11" spans="1:7" ht="14.25" customHeight="1">
      <c r="A11" s="16">
        <v>2009</v>
      </c>
      <c r="B11" s="18">
        <v>120517</v>
      </c>
      <c r="C11" s="18">
        <v>69669</v>
      </c>
      <c r="D11" s="18">
        <v>20270</v>
      </c>
      <c r="E11" s="18">
        <v>11269</v>
      </c>
      <c r="F11" s="18">
        <v>7672</v>
      </c>
      <c r="G11" s="18">
        <v>11635</v>
      </c>
    </row>
    <row r="12" spans="1:7" ht="14.25" customHeight="1">
      <c r="A12" s="16">
        <v>2010</v>
      </c>
      <c r="B12" s="18">
        <v>120517</v>
      </c>
      <c r="C12" s="18">
        <v>69669</v>
      </c>
      <c r="D12" s="18">
        <v>20270</v>
      </c>
      <c r="E12" s="18">
        <v>11269</v>
      </c>
      <c r="F12" s="18">
        <v>7672</v>
      </c>
      <c r="G12" s="18">
        <v>11635</v>
      </c>
    </row>
    <row r="13" spans="1:7" ht="14.25" customHeight="1">
      <c r="A13" s="16">
        <v>2011</v>
      </c>
      <c r="B13" s="18">
        <v>139772</v>
      </c>
      <c r="C13" s="18">
        <v>93670</v>
      </c>
      <c r="D13" s="18">
        <v>23907</v>
      </c>
      <c r="E13" s="18">
        <v>11372</v>
      </c>
      <c r="F13" s="18">
        <v>3622</v>
      </c>
      <c r="G13" s="18">
        <v>7202</v>
      </c>
    </row>
    <row r="14" spans="1:7" ht="14.25" customHeight="1">
      <c r="A14" s="16">
        <v>2012</v>
      </c>
      <c r="B14" s="18">
        <v>139772</v>
      </c>
      <c r="C14" s="18">
        <v>93670</v>
      </c>
      <c r="D14" s="18">
        <v>23907</v>
      </c>
      <c r="E14" s="18">
        <v>11372</v>
      </c>
      <c r="F14" s="18">
        <v>3622</v>
      </c>
      <c r="G14" s="18">
        <v>7202</v>
      </c>
    </row>
    <row r="15" spans="1:7" ht="14.25" customHeight="1">
      <c r="A15" s="16">
        <v>2013</v>
      </c>
      <c r="B15" s="18">
        <v>116128</v>
      </c>
      <c r="C15" s="18">
        <v>67246</v>
      </c>
      <c r="D15" s="18">
        <v>24331</v>
      </c>
      <c r="E15" s="18">
        <v>11799</v>
      </c>
      <c r="F15" s="18">
        <v>4726</v>
      </c>
      <c r="G15" s="18">
        <v>8027</v>
      </c>
    </row>
    <row r="16" spans="1:7" ht="14.25" customHeight="1">
      <c r="A16" s="16">
        <v>2014</v>
      </c>
      <c r="B16" s="18">
        <v>137341</v>
      </c>
      <c r="C16" s="18">
        <v>63898</v>
      </c>
      <c r="D16" s="18">
        <v>32184</v>
      </c>
      <c r="E16" s="18">
        <v>18154</v>
      </c>
      <c r="F16" s="18">
        <v>13345</v>
      </c>
      <c r="G16" s="18">
        <v>9761</v>
      </c>
    </row>
    <row r="17" spans="1:7" ht="14.25" customHeight="1">
      <c r="A17" s="16">
        <v>2015</v>
      </c>
      <c r="B17" s="18">
        <v>123841</v>
      </c>
      <c r="C17" s="18">
        <v>56962</v>
      </c>
      <c r="D17" s="18">
        <v>29159</v>
      </c>
      <c r="E17" s="18">
        <v>16462</v>
      </c>
      <c r="F17" s="18">
        <v>12150</v>
      </c>
      <c r="G17" s="18">
        <v>9109</v>
      </c>
    </row>
    <row r="18" spans="1:7" ht="14.25" customHeight="1">
      <c r="A18" s="16">
        <v>2016</v>
      </c>
      <c r="B18" s="18">
        <v>177764</v>
      </c>
      <c r="C18" s="18">
        <v>69781</v>
      </c>
      <c r="D18" s="18">
        <v>45453</v>
      </c>
      <c r="E18" s="18">
        <v>24372</v>
      </c>
      <c r="F18" s="18">
        <v>28806</v>
      </c>
      <c r="G18" s="18">
        <v>9352</v>
      </c>
    </row>
    <row r="19" spans="1:7" ht="14.25" customHeight="1">
      <c r="A19" s="16">
        <v>2017</v>
      </c>
      <c r="B19" s="18">
        <v>219552</v>
      </c>
      <c r="C19" s="18">
        <v>144019</v>
      </c>
      <c r="D19" s="18">
        <v>36629</v>
      </c>
      <c r="E19" s="18">
        <v>15665</v>
      </c>
      <c r="F19" s="18">
        <v>13382</v>
      </c>
      <c r="G19" s="18">
        <v>9856</v>
      </c>
    </row>
    <row r="20" spans="1:7" ht="14.25" customHeight="1">
      <c r="A20" s="19" t="s">
        <v>42</v>
      </c>
      <c r="B20" s="20">
        <v>145943</v>
      </c>
      <c r="C20" s="20">
        <v>82332</v>
      </c>
      <c r="D20" s="20">
        <v>27184</v>
      </c>
      <c r="E20" s="20">
        <v>16540</v>
      </c>
      <c r="F20" s="20">
        <v>9328</v>
      </c>
      <c r="G20" s="20">
        <v>10559</v>
      </c>
    </row>
    <row r="21" spans="1:7" ht="14.25" customHeight="1">
      <c r="A21" s="19" t="s">
        <v>43</v>
      </c>
      <c r="B21" s="20">
        <v>143533</v>
      </c>
      <c r="C21" s="20">
        <v>80821</v>
      </c>
      <c r="D21" s="20">
        <v>27686</v>
      </c>
      <c r="E21" s="20">
        <v>15061</v>
      </c>
      <c r="F21" s="20">
        <v>10119</v>
      </c>
      <c r="G21" s="20">
        <v>9846</v>
      </c>
    </row>
    <row r="22" spans="1:7" ht="14.25" customHeight="1"/>
    <row r="23" spans="1:7" ht="14.25" customHeight="1"/>
    <row r="24" spans="1:7" ht="14.25" customHeight="1"/>
    <row r="25" spans="1:7" ht="14.25" customHeight="1"/>
    <row r="26" spans="1:7" ht="14.25" customHeight="1"/>
    <row r="27" spans="1:7" ht="14.25" customHeight="1"/>
    <row r="28" spans="1:7" ht="14.25" customHeight="1"/>
    <row r="29" spans="1:7" ht="14.25" customHeight="1"/>
    <row r="30" spans="1:7" ht="14.25" customHeight="1"/>
    <row r="31" spans="1:7" ht="14.25" customHeight="1"/>
    <row r="32" spans="1:7" ht="14.25" customHeight="1"/>
    <row r="33" ht="14.25" customHeight="1"/>
    <row r="34" ht="14.25" customHeight="1"/>
    <row r="35" ht="14.25" customHeight="1"/>
    <row r="36" ht="14.25" customHeight="1"/>
    <row r="37" ht="14.25" customHeight="1"/>
    <row r="38" ht="14.25" customHeight="1"/>
    <row r="39" ht="14.25" customHeight="1"/>
    <row r="40" ht="14.25" customHeight="1"/>
    <row r="41" ht="14.25" customHeight="1"/>
    <row r="42" ht="14.25" customHeight="1"/>
    <row r="43" ht="14.25" customHeight="1"/>
    <row r="44" ht="14.25" customHeight="1"/>
    <row r="45" ht="14.25" customHeight="1"/>
    <row r="46" ht="14.25" customHeight="1"/>
    <row r="47" ht="14.25" customHeight="1"/>
    <row r="48" ht="14.25" customHeight="1"/>
    <row r="49" ht="14.25" customHeight="1"/>
    <row r="50" ht="14.25" customHeight="1"/>
    <row r="51" ht="14.25" customHeight="1"/>
    <row r="52" ht="14.25" customHeight="1"/>
    <row r="53" ht="14.25" customHeight="1"/>
    <row r="54" ht="14.25" customHeight="1"/>
    <row r="55" ht="14.25" customHeight="1"/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1">
    <mergeCell ref="B1:G1"/>
  </mergeCells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983"/>
  <sheetViews>
    <sheetView workbookViewId="0">
      <selection activeCell="E7" sqref="E7"/>
    </sheetView>
  </sheetViews>
  <sheetFormatPr defaultColWidth="12.625" defaultRowHeight="15" customHeight="1"/>
  <cols>
    <col min="1" max="1" width="18.25" style="3" customWidth="1"/>
    <col min="2" max="2" width="13" style="3" customWidth="1"/>
    <col min="3" max="3" width="7.625" style="3" customWidth="1"/>
    <col min="4" max="4" width="12.5" style="3" customWidth="1"/>
    <col min="5" max="5" width="14.25" style="3" customWidth="1"/>
    <col min="6" max="6" width="7.625" style="3" customWidth="1"/>
    <col min="7" max="7" width="12.125" style="3" customWidth="1"/>
    <col min="8" max="8" width="7.625" style="3" customWidth="1"/>
    <col min="9" max="9" width="11" style="3" customWidth="1"/>
    <col min="10" max="10" width="19.25" style="3" customWidth="1"/>
    <col min="11" max="12" width="17.625" style="3" customWidth="1"/>
    <col min="13" max="33" width="7.625" style="3" customWidth="1"/>
    <col min="34" max="16384" width="12.625" style="3"/>
  </cols>
  <sheetData>
    <row r="1" spans="1:10" ht="14.25" customHeight="1">
      <c r="A1" s="1" t="s">
        <v>44</v>
      </c>
      <c r="B1" s="2"/>
    </row>
    <row r="2" spans="1:10" ht="14.25" customHeight="1">
      <c r="A2" s="4"/>
      <c r="B2" s="2"/>
    </row>
    <row r="3" spans="1:10" ht="14.25" customHeight="1"/>
    <row r="4" spans="1:10" ht="14.25" customHeight="1">
      <c r="A4" s="5" t="s">
        <v>45</v>
      </c>
      <c r="B4" s="589" t="s">
        <v>46</v>
      </c>
      <c r="C4" s="614"/>
      <c r="D4" s="589" t="s">
        <v>47</v>
      </c>
      <c r="E4" s="614"/>
      <c r="F4" s="589" t="s">
        <v>48</v>
      </c>
      <c r="G4" s="615"/>
      <c r="H4" s="614"/>
      <c r="I4" s="6" t="s">
        <v>49</v>
      </c>
      <c r="J4" s="6" t="s">
        <v>50</v>
      </c>
    </row>
    <row r="5" spans="1:10" ht="37.5" customHeight="1">
      <c r="A5" s="7"/>
      <c r="B5" s="8" t="s">
        <v>51</v>
      </c>
      <c r="C5" s="8" t="s">
        <v>52</v>
      </c>
      <c r="D5" s="9" t="s">
        <v>53</v>
      </c>
      <c r="E5" s="9" t="s">
        <v>52</v>
      </c>
      <c r="F5" s="9" t="s">
        <v>54</v>
      </c>
      <c r="G5" s="9" t="s">
        <v>55</v>
      </c>
      <c r="H5" s="9" t="s">
        <v>56</v>
      </c>
      <c r="I5" s="9" t="s">
        <v>57</v>
      </c>
      <c r="J5" s="9"/>
    </row>
    <row r="6" spans="1:10" ht="14.25" customHeight="1">
      <c r="A6" s="10" t="s">
        <v>58</v>
      </c>
      <c r="B6" s="11" t="s">
        <v>59</v>
      </c>
      <c r="C6" s="12" t="s">
        <v>59</v>
      </c>
      <c r="D6" s="11" t="s">
        <v>59</v>
      </c>
      <c r="E6" s="11" t="s">
        <v>59</v>
      </c>
      <c r="F6" s="11"/>
      <c r="G6" s="11" t="s">
        <v>59</v>
      </c>
      <c r="H6" s="11" t="s">
        <v>59</v>
      </c>
      <c r="I6" s="11" t="s">
        <v>59</v>
      </c>
      <c r="J6" s="13">
        <v>0.20399999999999999</v>
      </c>
    </row>
    <row r="7" spans="1:10" ht="14.25" customHeight="1">
      <c r="A7" s="11" t="s">
        <v>37</v>
      </c>
      <c r="B7" s="11">
        <v>121.2</v>
      </c>
      <c r="C7" s="12">
        <v>2.1000000000000001E-2</v>
      </c>
      <c r="D7" s="11">
        <v>27</v>
      </c>
      <c r="E7" s="12">
        <v>0.2</v>
      </c>
      <c r="F7" s="11">
        <v>73.8</v>
      </c>
      <c r="G7" s="11">
        <v>3.7</v>
      </c>
      <c r="H7" s="12">
        <v>0.06</v>
      </c>
      <c r="I7" s="5">
        <v>557</v>
      </c>
      <c r="J7" s="14">
        <v>0.182</v>
      </c>
    </row>
    <row r="8" spans="1:10" ht="14.25" customHeight="1">
      <c r="A8" s="11" t="s">
        <v>38</v>
      </c>
      <c r="B8" s="11">
        <v>72.2</v>
      </c>
      <c r="C8" s="12">
        <v>0.06</v>
      </c>
      <c r="D8" s="11">
        <v>16.600000000000001</v>
      </c>
      <c r="E8" s="12">
        <v>5.6000000000000001E-2</v>
      </c>
      <c r="F8" s="11">
        <v>124.6</v>
      </c>
      <c r="G8" s="11">
        <v>6.2</v>
      </c>
      <c r="H8" s="12">
        <v>0.16</v>
      </c>
      <c r="I8" s="5">
        <v>349</v>
      </c>
      <c r="J8" s="14">
        <v>0.20799999999999999</v>
      </c>
    </row>
    <row r="9" spans="1:10" ht="14.25" customHeight="1">
      <c r="A9" s="11" t="s">
        <v>39</v>
      </c>
      <c r="B9" s="11">
        <v>61.2</v>
      </c>
      <c r="C9" s="12">
        <v>9.7000000000000003E-2</v>
      </c>
      <c r="D9" s="11">
        <v>14.1</v>
      </c>
      <c r="E9" s="12">
        <v>8.8999999999999996E-2</v>
      </c>
      <c r="F9" s="11">
        <v>101.3</v>
      </c>
      <c r="G9" s="11">
        <v>5.0999999999999996</v>
      </c>
      <c r="H9" s="12">
        <v>0.2</v>
      </c>
      <c r="I9" s="5">
        <v>295</v>
      </c>
      <c r="J9" s="14">
        <v>0.246</v>
      </c>
    </row>
    <row r="10" spans="1:10" ht="14.25" customHeight="1">
      <c r="A10" s="11" t="s">
        <v>60</v>
      </c>
      <c r="B10" s="11">
        <v>40.200000000000003</v>
      </c>
      <c r="C10" s="12">
        <v>0.114</v>
      </c>
      <c r="D10" s="11">
        <v>9.6999999999999993</v>
      </c>
      <c r="E10" s="12">
        <v>0.10199999999999999</v>
      </c>
      <c r="F10" s="11">
        <v>64.5</v>
      </c>
      <c r="G10" s="11">
        <v>3.2</v>
      </c>
      <c r="H10" s="12">
        <v>0.13</v>
      </c>
      <c r="I10" s="5">
        <v>196</v>
      </c>
      <c r="J10" s="14">
        <v>0.26500000000000001</v>
      </c>
    </row>
    <row r="11" spans="1:10" ht="14.25" customHeight="1">
      <c r="A11" s="11" t="s">
        <v>61</v>
      </c>
      <c r="B11" s="11">
        <v>65.900000000000006</v>
      </c>
      <c r="C11" s="12">
        <v>8.7999999999999995E-2</v>
      </c>
      <c r="D11" s="11">
        <v>15.2</v>
      </c>
      <c r="E11" s="12">
        <v>8.1000000000000003E-2</v>
      </c>
      <c r="F11" s="11">
        <v>92.5</v>
      </c>
      <c r="G11" s="11">
        <v>4.5999999999999996</v>
      </c>
      <c r="H11" s="12">
        <v>0.11</v>
      </c>
      <c r="I11" s="5">
        <v>313</v>
      </c>
      <c r="J11" s="14">
        <v>0.23599999999999999</v>
      </c>
    </row>
    <row r="12" spans="1:10" ht="14.25" customHeight="1"/>
    <row r="13" spans="1:10" ht="14.25" customHeight="1">
      <c r="A13" s="15" t="s">
        <v>62</v>
      </c>
    </row>
    <row r="14" spans="1:10" ht="14.25" customHeight="1">
      <c r="A14" s="3" t="s">
        <v>63</v>
      </c>
    </row>
    <row r="15" spans="1:10" ht="14.25" customHeight="1"/>
    <row r="16" spans="1:10" ht="14.25" customHeight="1"/>
    <row r="17" ht="14.25" customHeight="1"/>
    <row r="18" ht="14.25" customHeight="1"/>
    <row r="19" ht="14.25" customHeight="1"/>
    <row r="20" ht="14.25" customHeight="1"/>
    <row r="21" ht="14.25" customHeight="1"/>
    <row r="22" ht="14.25" customHeight="1"/>
    <row r="23" ht="14.25" customHeight="1"/>
    <row r="24" ht="14.25" customHeight="1"/>
    <row r="25" ht="14.25" customHeight="1"/>
    <row r="26" ht="14.25" customHeight="1"/>
    <row r="27" ht="14.25" customHeight="1"/>
    <row r="28" ht="14.25" customHeight="1"/>
    <row r="29" ht="14.25" customHeight="1"/>
    <row r="30" ht="14.25" customHeight="1"/>
    <row r="31" ht="14.25" customHeight="1"/>
    <row r="32" ht="14.25" customHeight="1"/>
    <row r="33" ht="14.25" customHeight="1"/>
    <row r="34" ht="14.25" customHeight="1"/>
    <row r="35" ht="14.25" customHeight="1"/>
    <row r="36" ht="14.25" customHeight="1"/>
    <row r="37" ht="14.25" customHeight="1"/>
    <row r="38" ht="14.25" customHeight="1"/>
    <row r="39" ht="14.25" customHeight="1"/>
    <row r="40" ht="14.25" customHeight="1"/>
    <row r="41" ht="14.25" customHeight="1"/>
    <row r="42" ht="14.25" customHeight="1"/>
    <row r="43" ht="14.25" customHeight="1"/>
    <row r="44" ht="14.25" customHeight="1"/>
    <row r="45" ht="14.25" customHeight="1"/>
    <row r="46" ht="14.25" customHeight="1"/>
    <row r="47" ht="14.25" customHeight="1"/>
    <row r="48" ht="14.25" customHeight="1"/>
    <row r="49" ht="14.25" customHeight="1"/>
    <row r="50" ht="14.25" customHeight="1"/>
    <row r="51" ht="14.25" customHeight="1"/>
    <row r="52" ht="14.25" customHeight="1"/>
    <row r="53" ht="14.25" customHeight="1"/>
    <row r="54" ht="14.25" customHeight="1"/>
    <row r="55" ht="14.25" customHeight="1"/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</sheetData>
  <mergeCells count="3">
    <mergeCell ref="B4:C4"/>
    <mergeCell ref="D4:E4"/>
    <mergeCell ref="F4:H4"/>
  </mergeCells>
  <hyperlinks>
    <hyperlink ref="A1" r:id="rId1" xr:uid="{00000000-0004-0000-0300-000000000000}"/>
  </hyperlinks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 summaryRight="0"/>
  </sheetPr>
  <dimension ref="B1:H41"/>
  <sheetViews>
    <sheetView workbookViewId="0">
      <selection activeCell="D4" sqref="D4"/>
    </sheetView>
  </sheetViews>
  <sheetFormatPr defaultColWidth="12.625" defaultRowHeight="15" customHeight="1"/>
  <cols>
    <col min="1" max="1" width="12.625" style="44"/>
    <col min="2" max="2" width="57.75" style="44" customWidth="1"/>
    <col min="3" max="3" width="18.125" style="44" customWidth="1"/>
    <col min="4" max="16384" width="12.625" style="44"/>
  </cols>
  <sheetData>
    <row r="1" spans="2:8" ht="18.600000000000001" customHeight="1">
      <c r="C1" s="590" t="s">
        <v>64</v>
      </c>
      <c r="D1" s="590" t="s">
        <v>65</v>
      </c>
      <c r="E1" s="590" t="s">
        <v>66</v>
      </c>
      <c r="F1" s="590" t="s">
        <v>67</v>
      </c>
    </row>
    <row r="2" spans="2:8" ht="15" customHeight="1">
      <c r="B2" s="41" t="s">
        <v>39</v>
      </c>
      <c r="C2" s="590"/>
      <c r="D2" s="590"/>
      <c r="E2" s="590"/>
      <c r="F2" s="590"/>
      <c r="G2" s="42"/>
      <c r="H2" s="43"/>
    </row>
    <row r="3" spans="2:8" ht="15" customHeight="1">
      <c r="B3" s="45" t="s">
        <v>68</v>
      </c>
      <c r="C3" s="46">
        <v>58</v>
      </c>
      <c r="D3" s="47">
        <f>'Avoided Emissions'!AY3</f>
        <v>9.1084926550123041E-4</v>
      </c>
      <c r="E3" s="48">
        <f>'Avoided Emissions'!BB3</f>
        <v>6.3759448585086129E-4</v>
      </c>
      <c r="F3" s="48">
        <f>'Avoided Emissions'!BD3</f>
        <v>0</v>
      </c>
    </row>
    <row r="4" spans="2:8" ht="15" customHeight="1">
      <c r="B4" s="49" t="s">
        <v>69</v>
      </c>
      <c r="C4" s="46" t="s">
        <v>70</v>
      </c>
      <c r="D4" s="47">
        <f>'Avoided Emissions'!AY4</f>
        <v>2.7491017347124501E-3</v>
      </c>
      <c r="E4" s="48">
        <f>'Avoided Emissions'!BB4</f>
        <v>2.2111194019293302E-3</v>
      </c>
      <c r="F4" s="48">
        <f>'Avoided Emissions'!BD4</f>
        <v>0</v>
      </c>
    </row>
    <row r="5" spans="2:8" ht="15" customHeight="1">
      <c r="B5" s="49" t="s">
        <v>71</v>
      </c>
      <c r="C5" s="46" t="s">
        <v>70</v>
      </c>
      <c r="D5" s="47">
        <f>'Avoided Emissions'!AY5</f>
        <v>9.4276668445057125E-4</v>
      </c>
      <c r="E5" s="48">
        <f>'Avoided Emissions'!BB5</f>
        <v>6.5993667911539984E-4</v>
      </c>
      <c r="F5" s="48">
        <f>'Avoided Emissions'!BD5</f>
        <v>0</v>
      </c>
    </row>
    <row r="6" spans="2:8" ht="15" customHeight="1">
      <c r="B6" s="45" t="s">
        <v>72</v>
      </c>
      <c r="C6" s="46">
        <v>50</v>
      </c>
      <c r="D6" s="47">
        <f>'Avoided Emissions'!AY6</f>
        <v>3.8204677897251873E-3</v>
      </c>
      <c r="E6" s="48">
        <f>'Avoided Emissions'!BB6</f>
        <v>2.2111194019293302E-3</v>
      </c>
      <c r="F6" s="48">
        <f>'Avoided Emissions'!BD6</f>
        <v>0</v>
      </c>
    </row>
    <row r="7" spans="2:8" ht="15" customHeight="1">
      <c r="B7" s="50" t="s">
        <v>73</v>
      </c>
      <c r="C7" s="46" t="s">
        <v>70</v>
      </c>
      <c r="D7" s="47">
        <f>'Avoided Emissions'!AY7</f>
        <v>5.9677410869303955E-3</v>
      </c>
      <c r="E7" s="48">
        <f>'Avoided Emissions'!BB7</f>
        <v>4.1774187608512765E-3</v>
      </c>
      <c r="F7" s="48">
        <f>'Avoided Emissions'!BD7</f>
        <v>2.9838705434651978E-3</v>
      </c>
    </row>
    <row r="8" spans="2:8" ht="15" customHeight="1">
      <c r="B8" s="45" t="s">
        <v>74</v>
      </c>
      <c r="C8" s="46" t="s">
        <v>70</v>
      </c>
      <c r="D8" s="47">
        <f>'Avoided Emissions'!AY8</f>
        <v>0</v>
      </c>
      <c r="E8" s="48">
        <f>'Avoided Emissions'!BB8</f>
        <v>0</v>
      </c>
      <c r="F8" s="48">
        <f>'Avoided Emissions'!BD8</f>
        <v>0</v>
      </c>
    </row>
    <row r="9" spans="2:8" ht="15" customHeight="1">
      <c r="B9" s="45" t="s">
        <v>75</v>
      </c>
      <c r="C9" s="46" t="s">
        <v>70</v>
      </c>
      <c r="D9" s="47">
        <f>'Avoided Emissions'!AY9</f>
        <v>1.4412677784976857E-4</v>
      </c>
      <c r="E9" s="48">
        <f>'Avoided Emissions'!BB9</f>
        <v>1.00888744494838E-4</v>
      </c>
      <c r="F9" s="48">
        <f>'Avoided Emissions'!BD9</f>
        <v>0</v>
      </c>
    </row>
    <row r="10" spans="2:8" ht="15" customHeight="1">
      <c r="B10" s="50" t="s">
        <v>76</v>
      </c>
      <c r="C10" s="46" t="s">
        <v>70</v>
      </c>
      <c r="D10" s="47">
        <f>'Avoided Emissions'!AY10</f>
        <v>8.9450897890848181E-3</v>
      </c>
      <c r="E10" s="48">
        <f>'Avoided Emissions'!BB10</f>
        <v>6.2615628523593723E-3</v>
      </c>
      <c r="F10" s="48">
        <f>'Avoided Emissions'!BD10</f>
        <v>4.4725448945424091E-3</v>
      </c>
    </row>
    <row r="11" spans="2:8" ht="15" customHeight="1">
      <c r="B11" s="51" t="s">
        <v>77</v>
      </c>
      <c r="C11" s="46"/>
    </row>
    <row r="12" spans="2:8" ht="15" customHeight="1">
      <c r="B12" s="52" t="s">
        <v>38</v>
      </c>
      <c r="C12" s="46"/>
    </row>
    <row r="13" spans="2:8" ht="15" customHeight="1">
      <c r="B13" s="53" t="s">
        <v>78</v>
      </c>
      <c r="C13" s="46">
        <v>67</v>
      </c>
      <c r="D13" s="47">
        <f>'Avoided Emissions'!AY11</f>
        <v>2.0123954340884486E-4</v>
      </c>
      <c r="E13" s="48">
        <f>'Avoided Emissions'!BB11</f>
        <v>1.408676803861914E-4</v>
      </c>
      <c r="F13" s="48">
        <f>'Avoided Emissions'!BD11</f>
        <v>0</v>
      </c>
    </row>
    <row r="14" spans="2:8" ht="15" customHeight="1">
      <c r="B14" s="54" t="s">
        <v>79</v>
      </c>
      <c r="C14" s="46" t="s">
        <v>70</v>
      </c>
      <c r="D14" s="47">
        <f>'Avoided Emissions'!AY12</f>
        <v>1.0882820357294748E-3</v>
      </c>
      <c r="E14" s="48">
        <f>'Avoided Emissions'!BB12</f>
        <v>7.617974250106323E-4</v>
      </c>
      <c r="F14" s="48">
        <f>'Avoided Emissions'!BD12</f>
        <v>5.4414101786473741E-4</v>
      </c>
    </row>
    <row r="15" spans="2:8" ht="15" customHeight="1">
      <c r="B15" s="53" t="s">
        <v>80</v>
      </c>
      <c r="C15" s="46">
        <v>68</v>
      </c>
      <c r="D15" s="47">
        <f>'Avoided Emissions'!AY13</f>
        <v>5.2351380397883014E-5</v>
      </c>
      <c r="E15" s="48">
        <f>'Avoided Emissions'!BB13</f>
        <v>3.6645966278518109E-5</v>
      </c>
      <c r="F15" s="48">
        <f>'Avoided Emissions'!BD13</f>
        <v>0</v>
      </c>
    </row>
    <row r="16" spans="2:8" ht="15" customHeight="1">
      <c r="B16" s="54" t="s">
        <v>81</v>
      </c>
      <c r="C16" s="46" t="s">
        <v>70</v>
      </c>
      <c r="D16" s="47">
        <f>'Avoided Emissions'!AY14</f>
        <v>6.9751870537508955E-4</v>
      </c>
      <c r="E16" s="48">
        <f>'Avoided Emissions'!BB14</f>
        <v>4.8826309376256267E-4</v>
      </c>
      <c r="F16" s="48">
        <f>'Avoided Emissions'!BD14</f>
        <v>3.4875935268754478E-4</v>
      </c>
    </row>
    <row r="17" spans="2:6" ht="15" customHeight="1">
      <c r="B17" s="51" t="s">
        <v>82</v>
      </c>
      <c r="C17" s="46"/>
    </row>
    <row r="18" spans="2:6" ht="15" customHeight="1">
      <c r="B18" s="52" t="s">
        <v>40</v>
      </c>
      <c r="C18" s="46"/>
    </row>
    <row r="19" spans="2:6" ht="15" customHeight="1">
      <c r="B19" s="53" t="s">
        <v>83</v>
      </c>
      <c r="C19" s="46">
        <v>71</v>
      </c>
      <c r="D19" s="47">
        <f>'Avoided Emissions'!AY15</f>
        <v>2.6010386399999907E-4</v>
      </c>
      <c r="E19" s="48">
        <f>'Avoided Emissions'!BB15</f>
        <v>1.8207270479999934E-4</v>
      </c>
      <c r="F19" s="48">
        <f>'Avoided Emissions'!BD15</f>
        <v>0</v>
      </c>
    </row>
    <row r="20" spans="2:6" ht="15" customHeight="1">
      <c r="B20" s="55" t="s">
        <v>84</v>
      </c>
      <c r="C20" s="46" t="s">
        <v>70</v>
      </c>
      <c r="D20" s="47">
        <f>'Avoided Emissions'!AY16</f>
        <v>5.9415704229015339E-5</v>
      </c>
      <c r="E20" s="48">
        <f>'Avoided Emissions'!BB16</f>
        <v>4.1590992960310736E-5</v>
      </c>
      <c r="F20" s="48">
        <f>'Avoided Emissions'!BD16</f>
        <v>2.970785211450767E-5</v>
      </c>
    </row>
    <row r="21" spans="2:6" ht="15" customHeight="1">
      <c r="B21" s="54" t="s">
        <v>85</v>
      </c>
      <c r="C21" s="46" t="s">
        <v>70</v>
      </c>
      <c r="D21" s="47">
        <f>'Avoided Emissions'!AY17</f>
        <v>2.6992647131467748E-4</v>
      </c>
      <c r="E21" s="48">
        <f>'Avoided Emissions'!BB17</f>
        <v>1.8894852992027423E-4</v>
      </c>
      <c r="F21" s="48">
        <f>'Avoided Emissions'!BD17</f>
        <v>1.3496323565733874E-4</v>
      </c>
    </row>
    <row r="22" spans="2:6" ht="15" customHeight="1">
      <c r="B22" s="54" t="s">
        <v>86</v>
      </c>
      <c r="C22" s="46" t="s">
        <v>70</v>
      </c>
      <c r="D22" s="47">
        <f>'Avoided Emissions'!AY18</f>
        <v>5.585565171056026E-5</v>
      </c>
      <c r="E22" s="48">
        <f>'Avoided Emissions'!BB18</f>
        <v>3.9098956197392178E-5</v>
      </c>
      <c r="F22" s="48">
        <f>'Avoided Emissions'!BD18</f>
        <v>2.792782585528013E-5</v>
      </c>
    </row>
    <row r="23" spans="2:6" ht="15" customHeight="1">
      <c r="B23" s="51" t="s">
        <v>87</v>
      </c>
      <c r="C23" s="46"/>
    </row>
    <row r="24" spans="2:6" ht="15" customHeight="1">
      <c r="B24" s="52" t="s">
        <v>88</v>
      </c>
      <c r="C24" s="46"/>
    </row>
    <row r="25" spans="2:6" ht="15" customHeight="1">
      <c r="B25" s="53" t="s">
        <v>89</v>
      </c>
      <c r="C25" s="46">
        <v>73</v>
      </c>
      <c r="D25" s="47">
        <f>'Avoided Emissions'!AY25</f>
        <v>8.4485954479579509E-5</v>
      </c>
      <c r="E25" s="48">
        <f>'Avoided Emissions'!BB25</f>
        <v>5.9140168135705655E-5</v>
      </c>
      <c r="F25" s="48">
        <f>'Avoided Emissions'!BD25</f>
        <v>0</v>
      </c>
    </row>
    <row r="26" spans="2:6" ht="15" customHeight="1">
      <c r="B26" s="53" t="s">
        <v>90</v>
      </c>
      <c r="C26" s="46">
        <v>59</v>
      </c>
      <c r="D26" s="47">
        <f>'Avoided Emissions'!AY19</f>
        <v>2.6257912465673058E-3</v>
      </c>
      <c r="E26" s="48">
        <f>'Avoided Emissions'!BB19</f>
        <v>1.838053872597114E-3</v>
      </c>
      <c r="F26" s="48">
        <f>'Avoided Emissions'!BD19</f>
        <v>0</v>
      </c>
    </row>
    <row r="27" spans="2:6" ht="15" customHeight="1">
      <c r="B27" s="53" t="s">
        <v>91</v>
      </c>
      <c r="C27" s="46" t="s">
        <v>70</v>
      </c>
      <c r="D27" s="47">
        <f>'Avoided Emissions'!AY20</f>
        <v>4.3459756475260512E-3</v>
      </c>
      <c r="E27" s="48">
        <f>'Avoided Emissions'!BB20</f>
        <v>3.0421829532682357E-3</v>
      </c>
      <c r="F27" s="48">
        <f>'Avoided Emissions'!BD20</f>
        <v>0</v>
      </c>
    </row>
    <row r="28" spans="2:6" ht="15" customHeight="1">
      <c r="B28" s="55" t="s">
        <v>92</v>
      </c>
      <c r="C28" s="46" t="s">
        <v>70</v>
      </c>
      <c r="D28" s="47">
        <f>'Avoided Emissions'!AY21</f>
        <v>1.290303395543489E-2</v>
      </c>
      <c r="E28" s="48">
        <f>'Avoided Emissions'!BB21</f>
        <v>9.0321237688044224E-3</v>
      </c>
      <c r="F28" s="48">
        <f>'Avoided Emissions'!BD21</f>
        <v>6.4515169777174452E-3</v>
      </c>
    </row>
    <row r="29" spans="2:6" ht="15" customHeight="1">
      <c r="B29" s="55" t="s">
        <v>93</v>
      </c>
      <c r="C29" s="46" t="s">
        <v>70</v>
      </c>
      <c r="D29" s="47">
        <f>'Avoided Emissions'!AY22</f>
        <v>3.2244479895077893E-2</v>
      </c>
      <c r="E29" s="48">
        <f>'Avoided Emissions'!BB22</f>
        <v>2.2571135926554523E-2</v>
      </c>
      <c r="F29" s="48">
        <f>'Avoided Emissions'!BD22</f>
        <v>1.6122239947538947E-2</v>
      </c>
    </row>
    <row r="30" spans="2:6" ht="15" customHeight="1">
      <c r="B30" s="55" t="s">
        <v>94</v>
      </c>
      <c r="C30" s="46" t="s">
        <v>70</v>
      </c>
      <c r="D30" s="47">
        <f>'Avoided Emissions'!AY23</f>
        <v>8.2331807050552604E-3</v>
      </c>
      <c r="E30" s="48">
        <f>'Avoided Emissions'!BB23</f>
        <v>5.7632264935386819E-3</v>
      </c>
      <c r="F30" s="48">
        <f>'Avoided Emissions'!BD23</f>
        <v>4.1165903525276302E-3</v>
      </c>
    </row>
    <row r="31" spans="2:6" ht="15" customHeight="1">
      <c r="B31" s="53" t="s">
        <v>95</v>
      </c>
      <c r="C31" s="46" t="s">
        <v>70</v>
      </c>
      <c r="D31" s="47">
        <f>'Avoided Emissions'!AY24</f>
        <v>3.5279647604450747E-3</v>
      </c>
      <c r="E31" s="48">
        <f>'Avoided Emissions'!BB24</f>
        <v>3.8415331225528698E-4</v>
      </c>
      <c r="F31" s="48">
        <f>'Avoided Emissions'!BD24</f>
        <v>0</v>
      </c>
    </row>
    <row r="32" spans="2:6" ht="15" customHeight="1">
      <c r="B32" s="51" t="s">
        <v>96</v>
      </c>
      <c r="C32" s="46"/>
    </row>
    <row r="33" spans="2:6" ht="15" customHeight="1">
      <c r="B33" s="52" t="s">
        <v>97</v>
      </c>
      <c r="C33" s="46"/>
    </row>
    <row r="34" spans="2:6" ht="15" customHeight="1">
      <c r="B34" s="56" t="s">
        <v>98</v>
      </c>
      <c r="C34" s="46" t="s">
        <v>70</v>
      </c>
      <c r="D34" s="47">
        <f>'Avoided Emissions'!AY26</f>
        <v>2.6523238272560075E-3</v>
      </c>
      <c r="E34" s="48">
        <f>'Avoided Emissions'!BB26</f>
        <v>5.39368925392082E-4</v>
      </c>
      <c r="F34" s="48">
        <f>'Avoided Emissions'!BD26</f>
        <v>0</v>
      </c>
    </row>
    <row r="35" spans="2:6" ht="12">
      <c r="B35" s="57" t="s">
        <v>99</v>
      </c>
      <c r="C35" s="46"/>
    </row>
    <row r="37" spans="2:6" ht="15" customHeight="1">
      <c r="B37" s="58" t="s">
        <v>100</v>
      </c>
    </row>
    <row r="38" spans="2:6" ht="15" customHeight="1">
      <c r="B38" s="59" t="s">
        <v>101</v>
      </c>
    </row>
    <row r="39" spans="2:6" ht="15" customHeight="1">
      <c r="B39" s="59" t="s">
        <v>102</v>
      </c>
    </row>
    <row r="40" spans="2:6" ht="15" customHeight="1">
      <c r="B40" s="59" t="s">
        <v>103</v>
      </c>
    </row>
    <row r="41" spans="2:6" ht="15" customHeight="1">
      <c r="B41" s="59" t="s">
        <v>104</v>
      </c>
    </row>
  </sheetData>
  <mergeCells count="4">
    <mergeCell ref="C1:C2"/>
    <mergeCell ref="D1:D2"/>
    <mergeCell ref="E1:E2"/>
    <mergeCell ref="F1:F2"/>
  </mergeCells>
  <pageMargins left="0" right="0" top="0" bottom="0" header="0" footer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I995"/>
  <sheetViews>
    <sheetView topLeftCell="FF13" workbookViewId="0">
      <selection activeCell="FR27" sqref="FR27"/>
    </sheetView>
  </sheetViews>
  <sheetFormatPr defaultColWidth="12.625" defaultRowHeight="15" customHeight="1"/>
  <cols>
    <col min="1" max="1" width="19.375" style="44" customWidth="1"/>
    <col min="2" max="2" width="36.5" style="44" customWidth="1"/>
    <col min="3" max="3" width="24.625" style="44" customWidth="1"/>
    <col min="4" max="4" width="41.875" style="44" customWidth="1"/>
    <col min="5" max="5" width="15.625" style="44" customWidth="1"/>
    <col min="6" max="9" width="12.25" style="44" customWidth="1"/>
    <col min="10" max="10" width="12.5" style="44" customWidth="1"/>
    <col min="11" max="11" width="12.25" style="44" customWidth="1"/>
    <col min="12" max="15" width="12.5" style="44" customWidth="1"/>
    <col min="16" max="16" width="12.25" style="44" customWidth="1"/>
    <col min="17" max="17" width="12" style="44" customWidth="1"/>
    <col min="18" max="18" width="12.5" style="44" customWidth="1"/>
    <col min="19" max="19" width="18.375" style="44" customWidth="1"/>
    <col min="20" max="22" width="11.25" style="44" customWidth="1"/>
    <col min="23" max="23" width="16.625" style="44" customWidth="1"/>
    <col min="24" max="25" width="11.25" style="44" customWidth="1"/>
    <col min="26" max="26" width="11" style="44" customWidth="1"/>
    <col min="27" max="28" width="10.25" style="44" customWidth="1"/>
    <col min="29" max="35" width="10.625" style="44" customWidth="1"/>
    <col min="36" max="36" width="13.125" style="44" customWidth="1"/>
    <col min="37" max="37" width="21.375" style="44" customWidth="1"/>
    <col min="38" max="40" width="11.25" style="44" customWidth="1"/>
    <col min="41" max="41" width="10.875" style="44" customWidth="1"/>
    <col min="42" max="42" width="11" style="44" customWidth="1"/>
    <col min="43" max="50" width="10.625" style="44" customWidth="1"/>
    <col min="51" max="51" width="21.5" style="44" customWidth="1"/>
    <col min="52" max="52" width="13.375" style="44" customWidth="1"/>
    <col min="53" max="53" width="12.75" style="44" customWidth="1"/>
    <col min="54" max="54" width="10.625" style="44" customWidth="1"/>
    <col min="55" max="55" width="18.875" style="44" customWidth="1"/>
    <col min="56" max="56" width="12.625" style="44"/>
    <col min="57" max="57" width="14" style="44" customWidth="1"/>
    <col min="58" max="58" width="19.25" style="44" customWidth="1"/>
    <col min="59" max="60" width="17.125" style="44" customWidth="1"/>
    <col min="61" max="61" width="12.25" style="44" customWidth="1"/>
    <col min="62" max="63" width="12.5" style="44" customWidth="1"/>
    <col min="64" max="65" width="11.25" style="44" customWidth="1"/>
    <col min="66" max="67" width="11.625" style="44" customWidth="1"/>
    <col min="68" max="71" width="12.25" style="44" customWidth="1"/>
    <col min="72" max="72" width="12.5" style="44" customWidth="1"/>
    <col min="73" max="73" width="12.25" style="44" customWidth="1"/>
    <col min="74" max="75" width="12.5" style="44" customWidth="1"/>
    <col min="76" max="76" width="12.25" style="44" customWidth="1"/>
    <col min="77" max="77" width="19" style="44" customWidth="1"/>
    <col min="78" max="81" width="12" style="44" customWidth="1"/>
    <col min="82" max="83" width="12.25" style="44" customWidth="1"/>
    <col min="84" max="84" width="11.625" style="44" customWidth="1"/>
    <col min="85" max="85" width="12.25" style="44" customWidth="1"/>
    <col min="86" max="86" width="10.75" style="44" customWidth="1"/>
    <col min="87" max="90" width="11.125" style="44" customWidth="1"/>
    <col min="91" max="91" width="10.75" style="44" customWidth="1"/>
    <col min="92" max="92" width="11.125" style="44" customWidth="1"/>
    <col min="93" max="93" width="10.75" style="44" customWidth="1"/>
    <col min="94" max="95" width="11.125" style="44" customWidth="1"/>
    <col min="96" max="96" width="10.5" style="44" customWidth="1"/>
    <col min="97" max="98" width="11.125" style="44" customWidth="1"/>
    <col min="99" max="99" width="10.5" style="44" customWidth="1"/>
    <col min="100" max="101" width="11.125" style="44" customWidth="1"/>
    <col min="102" max="102" width="10.75" style="44" customWidth="1"/>
    <col min="103" max="104" width="11.125" style="44" customWidth="1"/>
    <col min="105" max="108" width="10.75" style="44" customWidth="1"/>
    <col min="109" max="109" width="13.125" style="44" bestFit="1" customWidth="1"/>
    <col min="110" max="110" width="11.75" style="44" bestFit="1" customWidth="1"/>
    <col min="111" max="111" width="12" style="44" customWidth="1"/>
    <col min="112" max="112" width="12.25" style="44" customWidth="1"/>
    <col min="113" max="113" width="12" style="44" customWidth="1"/>
    <col min="114" max="115" width="12.25" style="44" customWidth="1"/>
    <col min="116" max="116" width="12" style="44" customWidth="1"/>
    <col min="117" max="117" width="11.625" style="44" customWidth="1"/>
    <col min="118" max="119" width="12" style="44" customWidth="1"/>
    <col min="120" max="120" width="12.25" style="44" customWidth="1"/>
    <col min="121" max="121" width="11.25" style="44" customWidth="1"/>
    <col min="122" max="122" width="11.625" style="44" customWidth="1"/>
    <col min="123" max="123" width="12" style="44" customWidth="1"/>
    <col min="124" max="128" width="12.25" style="44" customWidth="1"/>
    <col min="129" max="132" width="12" style="44" customWidth="1"/>
    <col min="133" max="135" width="12.25" style="44" customWidth="1"/>
    <col min="136" max="136" width="11.625" style="44" customWidth="1"/>
    <col min="137" max="137" width="12" style="44" customWidth="1"/>
    <col min="138" max="139" width="12.25" style="44" customWidth="1"/>
    <col min="140" max="140" width="11.625" style="44" customWidth="1"/>
    <col min="141" max="141" width="12.25" style="44" customWidth="1"/>
    <col min="142" max="142" width="11.75" style="44" bestFit="1" customWidth="1"/>
    <col min="143" max="143" width="10.75" style="44" customWidth="1"/>
    <col min="144" max="144" width="12" style="44" customWidth="1"/>
    <col min="145" max="146" width="13.25" style="44" customWidth="1"/>
    <col min="147" max="151" width="13.5" style="44" customWidth="1"/>
    <col min="152" max="154" width="13.25" style="44" customWidth="1"/>
    <col min="155" max="155" width="13.5" style="44" customWidth="1"/>
    <col min="156" max="156" width="14.625" style="44" customWidth="1"/>
    <col min="157" max="157" width="15" style="44" customWidth="1"/>
    <col min="158" max="158" width="14.625" style="44" customWidth="1"/>
    <col min="159" max="159" width="15" style="44" customWidth="1"/>
    <col min="160" max="160" width="14" style="44" customWidth="1"/>
    <col min="161" max="161" width="14.375" style="44" customWidth="1"/>
    <col min="162" max="162" width="14.625" style="44" customWidth="1"/>
    <col min="163" max="165" width="15" style="44" customWidth="1"/>
    <col min="166" max="167" width="14.625" style="44" customWidth="1"/>
    <col min="168" max="168" width="14" style="44" customWidth="1"/>
    <col min="169" max="170" width="15" style="44" customWidth="1"/>
    <col min="171" max="172" width="14.625" style="44" customWidth="1"/>
    <col min="173" max="173" width="15" style="44" customWidth="1"/>
    <col min="174" max="174" width="11.75" style="44" bestFit="1" customWidth="1"/>
    <col min="175" max="175" width="6.75" style="44" customWidth="1"/>
    <col min="176" max="176" width="12" style="44" customWidth="1"/>
    <col min="177" max="178" width="12.25" style="44" customWidth="1"/>
    <col min="179" max="180" width="12.5" style="44" customWidth="1"/>
    <col min="181" max="181" width="12.25" style="44" customWidth="1"/>
    <col min="182" max="184" width="12.5" style="44" customWidth="1"/>
    <col min="185" max="186" width="13" style="44" customWidth="1"/>
    <col min="187" max="187" width="13.375" style="44" customWidth="1"/>
    <col min="188" max="188" width="13" style="44" customWidth="1"/>
    <col min="189" max="190" width="12.5" style="44" customWidth="1"/>
    <col min="191" max="192" width="13.375" style="44" customWidth="1"/>
    <col min="193" max="194" width="13" style="44" customWidth="1"/>
    <col min="195" max="195" width="13.375" style="44" customWidth="1"/>
    <col min="196" max="197" width="13" style="44" customWidth="1"/>
    <col min="198" max="198" width="13.375" style="44" customWidth="1"/>
    <col min="199" max="199" width="13" style="44" customWidth="1"/>
    <col min="200" max="205" width="13.75" style="44" customWidth="1"/>
    <col min="206" max="206" width="7.625" style="44" customWidth="1"/>
    <col min="207" max="207" width="12.25" style="44" customWidth="1"/>
    <col min="208" max="209" width="12.5" style="44" customWidth="1"/>
    <col min="210" max="211" width="12.25" style="44" customWidth="1"/>
    <col min="212" max="212" width="13.375" style="44" customWidth="1"/>
    <col min="213" max="213" width="13" style="44" customWidth="1"/>
    <col min="214" max="214" width="12.5" style="44" customWidth="1"/>
    <col min="215" max="216" width="13.375" style="44" customWidth="1"/>
    <col min="217" max="217" width="13" style="44" customWidth="1"/>
    <col min="218" max="218" width="13.75" style="44" customWidth="1"/>
    <col min="219" max="219" width="13" style="44" customWidth="1"/>
    <col min="220" max="221" width="13.375" style="44" customWidth="1"/>
    <col min="222" max="223" width="13.75" style="44" customWidth="1"/>
    <col min="224" max="224" width="13.375" style="44" customWidth="1"/>
    <col min="225" max="225" width="13" style="44" customWidth="1"/>
    <col min="226" max="226" width="13.375" style="44" customWidth="1"/>
    <col min="227" max="229" width="13.75" style="44" customWidth="1"/>
    <col min="230" max="232" width="13.375" style="44" customWidth="1"/>
    <col min="233" max="233" width="13.75" style="44" customWidth="1"/>
    <col min="234" max="235" width="13.375" style="44" customWidth="1"/>
    <col min="236" max="236" width="13.75" style="44" customWidth="1"/>
    <col min="237" max="237" width="12.5" style="44" customWidth="1"/>
    <col min="238" max="238" width="12" style="44" customWidth="1"/>
    <col min="239" max="239" width="13.25" style="44" customWidth="1"/>
    <col min="240" max="241" width="13.5" style="44" customWidth="1"/>
    <col min="242" max="243" width="14.625" style="44" customWidth="1"/>
    <col min="244" max="244" width="15.375" style="44" customWidth="1"/>
    <col min="245" max="245" width="14.625" style="44" customWidth="1"/>
    <col min="246" max="246" width="15.375" style="44" customWidth="1"/>
    <col min="247" max="247" width="15" style="44" customWidth="1"/>
    <col min="248" max="248" width="14.625" style="44" customWidth="1"/>
    <col min="249" max="249" width="15" style="44" customWidth="1"/>
    <col min="250" max="250" width="14.625" style="44" customWidth="1"/>
    <col min="251" max="251" width="15.375" style="44" customWidth="1"/>
    <col min="252" max="253" width="15.5" style="44" customWidth="1"/>
    <col min="254" max="258" width="16.125" style="44" customWidth="1"/>
    <col min="259" max="262" width="15.875" style="44" customWidth="1"/>
    <col min="263" max="263" width="16.125" style="44" customWidth="1"/>
    <col min="264" max="267" width="16.375" style="44" customWidth="1"/>
    <col min="268" max="268" width="14.75" style="44" bestFit="1" customWidth="1"/>
    <col min="269" max="16384" width="12.625" style="44"/>
  </cols>
  <sheetData>
    <row r="1" spans="1:268" ht="25.5" customHeight="1">
      <c r="A1" s="147"/>
      <c r="B1" s="148"/>
      <c r="C1" s="148"/>
      <c r="D1" s="149"/>
      <c r="E1" s="150"/>
      <c r="F1" s="592" t="s">
        <v>105</v>
      </c>
      <c r="G1" s="616"/>
      <c r="H1" s="616"/>
      <c r="I1" s="616"/>
      <c r="J1" s="616"/>
      <c r="K1" s="616"/>
      <c r="L1" s="616"/>
      <c r="M1" s="616"/>
      <c r="N1" s="616"/>
      <c r="O1" s="616"/>
      <c r="P1" s="616"/>
      <c r="Q1" s="616"/>
      <c r="R1" s="617"/>
      <c r="S1" s="151"/>
      <c r="T1" s="592" t="s">
        <v>106</v>
      </c>
      <c r="U1" s="616"/>
      <c r="V1" s="616"/>
      <c r="W1" s="616"/>
      <c r="X1" s="616"/>
      <c r="Y1" s="616"/>
      <c r="Z1" s="616"/>
      <c r="AA1" s="616"/>
      <c r="AB1" s="616"/>
      <c r="AC1" s="616"/>
      <c r="AD1" s="616"/>
      <c r="AE1" s="616"/>
      <c r="AF1" s="616"/>
      <c r="AG1" s="616"/>
      <c r="AH1" s="616"/>
      <c r="AI1" s="618"/>
      <c r="AJ1" s="152"/>
      <c r="AK1" s="152"/>
      <c r="AL1" s="592" t="s">
        <v>107</v>
      </c>
      <c r="AM1" s="616"/>
      <c r="AN1" s="616"/>
      <c r="AO1" s="616"/>
      <c r="AP1" s="616"/>
      <c r="AQ1" s="616"/>
      <c r="AR1" s="616"/>
      <c r="AS1" s="616"/>
      <c r="AT1" s="616"/>
      <c r="AU1" s="616"/>
      <c r="AV1" s="616"/>
      <c r="AW1" s="616"/>
      <c r="AX1" s="617"/>
      <c r="AY1" s="153"/>
      <c r="AZ1" s="153"/>
      <c r="BA1" s="154"/>
      <c r="BB1" s="593" t="s">
        <v>108</v>
      </c>
      <c r="BC1" s="619"/>
      <c r="BD1" s="620"/>
      <c r="BE1" s="153"/>
      <c r="BF1" s="153"/>
      <c r="BG1" s="153"/>
      <c r="BH1" s="153"/>
      <c r="BI1" s="592" t="s">
        <v>109</v>
      </c>
      <c r="BJ1" s="616"/>
      <c r="BK1" s="616"/>
      <c r="BL1" s="616"/>
      <c r="BM1" s="616"/>
      <c r="BN1" s="616"/>
      <c r="BO1" s="616"/>
      <c r="BP1" s="616"/>
      <c r="BQ1" s="616"/>
      <c r="BR1" s="616"/>
      <c r="BS1" s="616"/>
      <c r="BT1" s="616"/>
      <c r="BU1" s="616"/>
      <c r="BV1" s="616"/>
      <c r="BW1" s="616"/>
      <c r="BX1" s="617"/>
      <c r="BY1" s="153"/>
      <c r="BZ1" s="592" t="s">
        <v>110</v>
      </c>
      <c r="CA1" s="616"/>
      <c r="CB1" s="616"/>
      <c r="CC1" s="616"/>
      <c r="CD1" s="616"/>
      <c r="CE1" s="616"/>
      <c r="CF1" s="616"/>
      <c r="CG1" s="616"/>
      <c r="CH1" s="616"/>
      <c r="CI1" s="616"/>
      <c r="CJ1" s="616"/>
      <c r="CK1" s="616"/>
      <c r="CL1" s="616"/>
      <c r="CM1" s="616"/>
      <c r="CN1" s="616"/>
      <c r="CO1" s="616"/>
      <c r="CP1" s="616"/>
      <c r="CQ1" s="616"/>
      <c r="CR1" s="616"/>
      <c r="CS1" s="616"/>
      <c r="CT1" s="616"/>
      <c r="CU1" s="616"/>
      <c r="CV1" s="616"/>
      <c r="CW1" s="616"/>
      <c r="CX1" s="616"/>
      <c r="CY1" s="616"/>
      <c r="CZ1" s="616"/>
      <c r="DA1" s="616"/>
      <c r="DB1" s="616"/>
      <c r="DC1" s="616"/>
      <c r="DD1" s="617"/>
      <c r="DE1" s="153"/>
      <c r="DF1" s="153"/>
      <c r="DG1" s="592" t="s">
        <v>111</v>
      </c>
      <c r="DH1" s="616"/>
      <c r="DI1" s="616"/>
      <c r="DJ1" s="616"/>
      <c r="DK1" s="616"/>
      <c r="DL1" s="616"/>
      <c r="DM1" s="616"/>
      <c r="DN1" s="616"/>
      <c r="DO1" s="616"/>
      <c r="DP1" s="616"/>
      <c r="DQ1" s="616"/>
      <c r="DR1" s="616"/>
      <c r="DS1" s="616"/>
      <c r="DT1" s="616"/>
      <c r="DU1" s="616"/>
      <c r="DV1" s="616"/>
      <c r="DW1" s="616"/>
      <c r="DX1" s="616"/>
      <c r="DY1" s="616"/>
      <c r="DZ1" s="616"/>
      <c r="EA1" s="616"/>
      <c r="EB1" s="616"/>
      <c r="EC1" s="616"/>
      <c r="ED1" s="616"/>
      <c r="EE1" s="616"/>
      <c r="EF1" s="616"/>
      <c r="EG1" s="616"/>
      <c r="EH1" s="616"/>
      <c r="EI1" s="616"/>
      <c r="EJ1" s="616"/>
      <c r="EK1" s="617"/>
      <c r="EL1" s="153"/>
      <c r="EM1" s="153"/>
      <c r="EN1" s="592" t="s">
        <v>112</v>
      </c>
      <c r="EO1" s="616"/>
      <c r="EP1" s="616"/>
      <c r="EQ1" s="616"/>
      <c r="ER1" s="616"/>
      <c r="ES1" s="616"/>
      <c r="ET1" s="616"/>
      <c r="EU1" s="616"/>
      <c r="EV1" s="616"/>
      <c r="EW1" s="616"/>
      <c r="EX1" s="616"/>
      <c r="EY1" s="616"/>
      <c r="EZ1" s="616"/>
      <c r="FA1" s="616"/>
      <c r="FB1" s="616"/>
      <c r="FC1" s="616"/>
      <c r="FD1" s="616"/>
      <c r="FE1" s="616"/>
      <c r="FF1" s="616"/>
      <c r="FG1" s="616"/>
      <c r="FH1" s="616"/>
      <c r="FI1" s="616"/>
      <c r="FJ1" s="616"/>
      <c r="FK1" s="616"/>
      <c r="FL1" s="616"/>
      <c r="FM1" s="616"/>
      <c r="FN1" s="616"/>
      <c r="FO1" s="616"/>
      <c r="FP1" s="616"/>
      <c r="FQ1" s="617"/>
      <c r="FR1" s="153"/>
      <c r="FS1" s="153"/>
      <c r="FT1" s="592" t="s">
        <v>113</v>
      </c>
      <c r="FU1" s="616"/>
      <c r="FV1" s="616"/>
      <c r="FW1" s="616"/>
      <c r="FX1" s="616"/>
      <c r="FY1" s="616"/>
      <c r="FZ1" s="616"/>
      <c r="GA1" s="616"/>
      <c r="GB1" s="616"/>
      <c r="GC1" s="616"/>
      <c r="GD1" s="616"/>
      <c r="GE1" s="616"/>
      <c r="GF1" s="616"/>
      <c r="GG1" s="616"/>
      <c r="GH1" s="616"/>
      <c r="GI1" s="616"/>
      <c r="GJ1" s="616"/>
      <c r="GK1" s="616"/>
      <c r="GL1" s="616"/>
      <c r="GM1" s="616"/>
      <c r="GN1" s="616"/>
      <c r="GO1" s="616"/>
      <c r="GP1" s="616"/>
      <c r="GQ1" s="616"/>
      <c r="GR1" s="616"/>
      <c r="GS1" s="616"/>
      <c r="GT1" s="616"/>
      <c r="GU1" s="616"/>
      <c r="GV1" s="616"/>
      <c r="GW1" s="617"/>
      <c r="GX1" s="153"/>
      <c r="GY1" s="592" t="s">
        <v>114</v>
      </c>
      <c r="GZ1" s="616"/>
      <c r="HA1" s="616"/>
      <c r="HB1" s="616"/>
      <c r="HC1" s="616"/>
      <c r="HD1" s="616"/>
      <c r="HE1" s="616"/>
      <c r="HF1" s="616"/>
      <c r="HG1" s="616"/>
      <c r="HH1" s="616"/>
      <c r="HI1" s="616"/>
      <c r="HJ1" s="616"/>
      <c r="HK1" s="616"/>
      <c r="HL1" s="616"/>
      <c r="HM1" s="616"/>
      <c r="HN1" s="616"/>
      <c r="HO1" s="616"/>
      <c r="HP1" s="616"/>
      <c r="HQ1" s="616"/>
      <c r="HR1" s="616"/>
      <c r="HS1" s="616"/>
      <c r="HT1" s="616"/>
      <c r="HU1" s="616"/>
      <c r="HV1" s="616"/>
      <c r="HW1" s="616"/>
      <c r="HX1" s="616"/>
      <c r="HY1" s="616"/>
      <c r="HZ1" s="616"/>
      <c r="IA1" s="616"/>
      <c r="IB1" s="617"/>
      <c r="IC1" s="153"/>
      <c r="ID1" s="594" t="s">
        <v>115</v>
      </c>
      <c r="IE1" s="616"/>
      <c r="IF1" s="616"/>
      <c r="IG1" s="616"/>
      <c r="IH1" s="616"/>
      <c r="II1" s="616"/>
      <c r="IJ1" s="616"/>
      <c r="IK1" s="616"/>
      <c r="IL1" s="616"/>
      <c r="IM1" s="616"/>
      <c r="IN1" s="616"/>
      <c r="IO1" s="616"/>
      <c r="IP1" s="616"/>
      <c r="IQ1" s="616"/>
      <c r="IR1" s="616"/>
      <c r="IS1" s="616"/>
      <c r="IT1" s="616"/>
      <c r="IU1" s="616"/>
      <c r="IV1" s="616"/>
      <c r="IW1" s="616"/>
      <c r="IX1" s="616"/>
      <c r="IY1" s="616"/>
      <c r="IZ1" s="616"/>
      <c r="JA1" s="616"/>
      <c r="JB1" s="616"/>
      <c r="JC1" s="616"/>
      <c r="JD1" s="616"/>
      <c r="JE1" s="616"/>
      <c r="JF1" s="616"/>
      <c r="JG1" s="617"/>
      <c r="JH1" s="153"/>
    </row>
    <row r="2" spans="1:268" ht="54.75" customHeight="1">
      <c r="A2" s="155" t="s">
        <v>116</v>
      </c>
      <c r="B2" s="156" t="s">
        <v>117</v>
      </c>
      <c r="C2" s="156" t="s">
        <v>118</v>
      </c>
      <c r="D2" s="157" t="s">
        <v>119</v>
      </c>
      <c r="E2" s="158" t="s">
        <v>120</v>
      </c>
      <c r="F2" s="155" t="s">
        <v>121</v>
      </c>
      <c r="G2" s="156" t="s">
        <v>122</v>
      </c>
      <c r="H2" s="156" t="s">
        <v>123</v>
      </c>
      <c r="I2" s="156" t="s">
        <v>124</v>
      </c>
      <c r="J2" s="156" t="s">
        <v>125</v>
      </c>
      <c r="K2" s="156" t="s">
        <v>126</v>
      </c>
      <c r="L2" s="156" t="s">
        <v>127</v>
      </c>
      <c r="M2" s="156" t="s">
        <v>128</v>
      </c>
      <c r="N2" s="156" t="s">
        <v>129</v>
      </c>
      <c r="O2" s="156" t="s">
        <v>130</v>
      </c>
      <c r="P2" s="156" t="s">
        <v>131</v>
      </c>
      <c r="Q2" s="156" t="s">
        <v>132</v>
      </c>
      <c r="R2" s="157" t="s">
        <v>133</v>
      </c>
      <c r="S2" s="158" t="s">
        <v>134</v>
      </c>
      <c r="T2" s="155" t="s">
        <v>121</v>
      </c>
      <c r="U2" s="156" t="s">
        <v>122</v>
      </c>
      <c r="V2" s="156" t="s">
        <v>123</v>
      </c>
      <c r="W2" s="156" t="s">
        <v>135</v>
      </c>
      <c r="X2" s="156" t="s">
        <v>136</v>
      </c>
      <c r="Y2" s="156" t="s">
        <v>137</v>
      </c>
      <c r="Z2" s="156" t="s">
        <v>138</v>
      </c>
      <c r="AA2" s="156" t="s">
        <v>139</v>
      </c>
      <c r="AB2" s="156" t="s">
        <v>140</v>
      </c>
      <c r="AC2" s="156" t="s">
        <v>127</v>
      </c>
      <c r="AD2" s="156" t="s">
        <v>128</v>
      </c>
      <c r="AE2" s="156" t="s">
        <v>129</v>
      </c>
      <c r="AF2" s="156" t="s">
        <v>130</v>
      </c>
      <c r="AG2" s="156" t="s">
        <v>131</v>
      </c>
      <c r="AH2" s="159" t="s">
        <v>132</v>
      </c>
      <c r="AI2" s="159" t="s">
        <v>133</v>
      </c>
      <c r="AJ2" s="160" t="s">
        <v>141</v>
      </c>
      <c r="AK2" s="160" t="s">
        <v>142</v>
      </c>
      <c r="AL2" s="155" t="s">
        <v>121</v>
      </c>
      <c r="AM2" s="156" t="s">
        <v>122</v>
      </c>
      <c r="AN2" s="156" t="s">
        <v>123</v>
      </c>
      <c r="AO2" s="156" t="s">
        <v>124</v>
      </c>
      <c r="AP2" s="156" t="s">
        <v>125</v>
      </c>
      <c r="AQ2" s="156" t="s">
        <v>126</v>
      </c>
      <c r="AR2" s="156" t="s">
        <v>127</v>
      </c>
      <c r="AS2" s="156" t="s">
        <v>128</v>
      </c>
      <c r="AT2" s="156" t="s">
        <v>129</v>
      </c>
      <c r="AU2" s="156" t="s">
        <v>130</v>
      </c>
      <c r="AV2" s="156" t="s">
        <v>131</v>
      </c>
      <c r="AW2" s="156" t="s">
        <v>132</v>
      </c>
      <c r="AX2" s="157" t="s">
        <v>133</v>
      </c>
      <c r="AY2" s="158" t="s">
        <v>143</v>
      </c>
      <c r="AZ2" s="161" t="s">
        <v>144</v>
      </c>
      <c r="BA2" s="161" t="s">
        <v>145</v>
      </c>
      <c r="BB2" s="162" t="s">
        <v>146</v>
      </c>
      <c r="BC2" s="162" t="s">
        <v>147</v>
      </c>
      <c r="BD2" s="162" t="s">
        <v>148</v>
      </c>
      <c r="BE2" s="161" t="s">
        <v>149</v>
      </c>
      <c r="BF2" s="163" t="s">
        <v>150</v>
      </c>
      <c r="BG2" s="163" t="s">
        <v>151</v>
      </c>
      <c r="BH2" s="164" t="s">
        <v>152</v>
      </c>
      <c r="BI2" s="155" t="s">
        <v>121</v>
      </c>
      <c r="BJ2" s="156" t="s">
        <v>122</v>
      </c>
      <c r="BK2" s="156" t="s">
        <v>123</v>
      </c>
      <c r="BL2" s="156" t="s">
        <v>135</v>
      </c>
      <c r="BM2" s="156" t="s">
        <v>136</v>
      </c>
      <c r="BN2" s="156" t="s">
        <v>137</v>
      </c>
      <c r="BO2" s="156" t="s">
        <v>138</v>
      </c>
      <c r="BP2" s="156" t="s">
        <v>139</v>
      </c>
      <c r="BQ2" s="156" t="s">
        <v>140</v>
      </c>
      <c r="BR2" s="156" t="s">
        <v>127</v>
      </c>
      <c r="BS2" s="156" t="s">
        <v>128</v>
      </c>
      <c r="BT2" s="156" t="s">
        <v>129</v>
      </c>
      <c r="BU2" s="156" t="s">
        <v>130</v>
      </c>
      <c r="BV2" s="156" t="s">
        <v>131</v>
      </c>
      <c r="BW2" s="156" t="s">
        <v>132</v>
      </c>
      <c r="BX2" s="157" t="s">
        <v>133</v>
      </c>
      <c r="BY2" s="165" t="s">
        <v>153</v>
      </c>
      <c r="BZ2" s="166">
        <f>SUM(BY4:BY5)</f>
        <v>29461.820171132746</v>
      </c>
      <c r="CA2" s="167">
        <v>1</v>
      </c>
      <c r="CB2" s="167">
        <v>2</v>
      </c>
      <c r="CC2" s="167">
        <v>3</v>
      </c>
      <c r="CD2" s="167">
        <v>4</v>
      </c>
      <c r="CE2" s="167">
        <v>5</v>
      </c>
      <c r="CF2" s="167">
        <v>6</v>
      </c>
      <c r="CG2" s="167">
        <v>7</v>
      </c>
      <c r="CH2" s="167">
        <v>8</v>
      </c>
      <c r="CI2" s="167">
        <v>9</v>
      </c>
      <c r="CJ2" s="167">
        <v>10</v>
      </c>
      <c r="CK2" s="167">
        <v>11</v>
      </c>
      <c r="CL2" s="167">
        <v>12</v>
      </c>
      <c r="CM2" s="167">
        <v>13</v>
      </c>
      <c r="CN2" s="167">
        <v>14</v>
      </c>
      <c r="CO2" s="167">
        <v>15</v>
      </c>
      <c r="CP2" s="167">
        <v>16</v>
      </c>
      <c r="CQ2" s="167">
        <v>17</v>
      </c>
      <c r="CR2" s="167">
        <v>18</v>
      </c>
      <c r="CS2" s="167">
        <v>19</v>
      </c>
      <c r="CT2" s="167">
        <v>20</v>
      </c>
      <c r="CU2" s="167">
        <v>21</v>
      </c>
      <c r="CV2" s="167">
        <v>22</v>
      </c>
      <c r="CW2" s="167">
        <v>23</v>
      </c>
      <c r="CX2" s="167">
        <v>24</v>
      </c>
      <c r="CY2" s="167">
        <v>25</v>
      </c>
      <c r="CZ2" s="167">
        <v>26</v>
      </c>
      <c r="DA2" s="167">
        <v>27</v>
      </c>
      <c r="DB2" s="167">
        <v>28</v>
      </c>
      <c r="DC2" s="167">
        <v>29</v>
      </c>
      <c r="DD2" s="168">
        <v>30</v>
      </c>
      <c r="DE2" s="169" t="s">
        <v>154</v>
      </c>
      <c r="DF2" s="169" t="s">
        <v>155</v>
      </c>
      <c r="DG2" s="170">
        <v>0</v>
      </c>
      <c r="DH2" s="167">
        <v>1</v>
      </c>
      <c r="DI2" s="167">
        <v>2</v>
      </c>
      <c r="DJ2" s="167">
        <v>3</v>
      </c>
      <c r="DK2" s="167">
        <v>4</v>
      </c>
      <c r="DL2" s="167">
        <v>5</v>
      </c>
      <c r="DM2" s="167">
        <v>6</v>
      </c>
      <c r="DN2" s="167">
        <v>7</v>
      </c>
      <c r="DO2" s="167">
        <v>8</v>
      </c>
      <c r="DP2" s="167">
        <v>9</v>
      </c>
      <c r="DQ2" s="167">
        <v>10</v>
      </c>
      <c r="DR2" s="167">
        <v>11</v>
      </c>
      <c r="DS2" s="167">
        <v>12</v>
      </c>
      <c r="DT2" s="167">
        <v>13</v>
      </c>
      <c r="DU2" s="167">
        <v>14</v>
      </c>
      <c r="DV2" s="167">
        <v>15</v>
      </c>
      <c r="DW2" s="167">
        <v>16</v>
      </c>
      <c r="DX2" s="167">
        <v>17</v>
      </c>
      <c r="DY2" s="167">
        <v>18</v>
      </c>
      <c r="DZ2" s="167">
        <v>19</v>
      </c>
      <c r="EA2" s="167">
        <v>20</v>
      </c>
      <c r="EB2" s="167">
        <v>21</v>
      </c>
      <c r="EC2" s="167">
        <v>22</v>
      </c>
      <c r="ED2" s="167">
        <v>23</v>
      </c>
      <c r="EE2" s="167">
        <v>24</v>
      </c>
      <c r="EF2" s="167">
        <v>25</v>
      </c>
      <c r="EG2" s="167">
        <v>26</v>
      </c>
      <c r="EH2" s="167">
        <v>27</v>
      </c>
      <c r="EI2" s="167">
        <v>28</v>
      </c>
      <c r="EJ2" s="167">
        <v>29</v>
      </c>
      <c r="EK2" s="168">
        <v>30</v>
      </c>
      <c r="EL2" s="171" t="s">
        <v>156</v>
      </c>
      <c r="EM2" s="169"/>
      <c r="EN2" s="170">
        <v>1</v>
      </c>
      <c r="EO2" s="167">
        <v>2</v>
      </c>
      <c r="EP2" s="167">
        <v>3</v>
      </c>
      <c r="EQ2" s="167">
        <v>4</v>
      </c>
      <c r="ER2" s="172">
        <v>5</v>
      </c>
      <c r="ES2" s="167">
        <v>6</v>
      </c>
      <c r="ET2" s="167">
        <v>7</v>
      </c>
      <c r="EU2" s="167">
        <v>8</v>
      </c>
      <c r="EV2" s="167">
        <v>9</v>
      </c>
      <c r="EW2" s="172">
        <v>10</v>
      </c>
      <c r="EX2" s="167">
        <v>11</v>
      </c>
      <c r="EY2" s="167">
        <v>12</v>
      </c>
      <c r="EZ2" s="167">
        <v>13</v>
      </c>
      <c r="FA2" s="167">
        <v>14</v>
      </c>
      <c r="FB2" s="167">
        <v>15</v>
      </c>
      <c r="FC2" s="167">
        <v>16</v>
      </c>
      <c r="FD2" s="167">
        <v>17</v>
      </c>
      <c r="FE2" s="167">
        <v>18</v>
      </c>
      <c r="FF2" s="167">
        <v>19</v>
      </c>
      <c r="FG2" s="167">
        <v>20</v>
      </c>
      <c r="FH2" s="167">
        <v>21</v>
      </c>
      <c r="FI2" s="167">
        <v>22</v>
      </c>
      <c r="FJ2" s="167">
        <v>23</v>
      </c>
      <c r="FK2" s="167">
        <v>24</v>
      </c>
      <c r="FL2" s="167">
        <v>25</v>
      </c>
      <c r="FM2" s="167">
        <v>26</v>
      </c>
      <c r="FN2" s="167">
        <v>27</v>
      </c>
      <c r="FO2" s="167">
        <v>28</v>
      </c>
      <c r="FP2" s="167">
        <v>29</v>
      </c>
      <c r="FQ2" s="173">
        <v>30</v>
      </c>
      <c r="FR2" s="174" t="s">
        <v>157</v>
      </c>
      <c r="FS2" s="169" t="s">
        <v>158</v>
      </c>
      <c r="FT2" s="170">
        <v>1</v>
      </c>
      <c r="FU2" s="167">
        <v>2</v>
      </c>
      <c r="FV2" s="167">
        <v>3</v>
      </c>
      <c r="FW2" s="167">
        <v>4</v>
      </c>
      <c r="FX2" s="167">
        <v>5</v>
      </c>
      <c r="FY2" s="167">
        <v>6</v>
      </c>
      <c r="FZ2" s="167">
        <v>7</v>
      </c>
      <c r="GA2" s="167">
        <v>8</v>
      </c>
      <c r="GB2" s="167">
        <v>9</v>
      </c>
      <c r="GC2" s="172">
        <v>10</v>
      </c>
      <c r="GD2" s="167">
        <v>11</v>
      </c>
      <c r="GE2" s="167">
        <v>12</v>
      </c>
      <c r="GF2" s="167">
        <v>13</v>
      </c>
      <c r="GG2" s="167">
        <v>14</v>
      </c>
      <c r="GH2" s="167">
        <v>15</v>
      </c>
      <c r="GI2" s="167">
        <v>16</v>
      </c>
      <c r="GJ2" s="167">
        <v>17</v>
      </c>
      <c r="GK2" s="167">
        <v>18</v>
      </c>
      <c r="GL2" s="167">
        <v>19</v>
      </c>
      <c r="GM2" s="167">
        <v>20</v>
      </c>
      <c r="GN2" s="167">
        <v>21</v>
      </c>
      <c r="GO2" s="167">
        <v>22</v>
      </c>
      <c r="GP2" s="167">
        <v>23</v>
      </c>
      <c r="GQ2" s="167">
        <v>24</v>
      </c>
      <c r="GR2" s="167">
        <v>25</v>
      </c>
      <c r="GS2" s="167">
        <v>26</v>
      </c>
      <c r="GT2" s="167">
        <v>27</v>
      </c>
      <c r="GU2" s="167">
        <v>28</v>
      </c>
      <c r="GV2" s="167">
        <v>29</v>
      </c>
      <c r="GW2" s="168">
        <v>30</v>
      </c>
      <c r="GX2" s="169"/>
      <c r="GY2" s="170">
        <v>1</v>
      </c>
      <c r="GZ2" s="167">
        <v>2</v>
      </c>
      <c r="HA2" s="167">
        <v>3</v>
      </c>
      <c r="HB2" s="167">
        <v>4</v>
      </c>
      <c r="HC2" s="167">
        <v>5</v>
      </c>
      <c r="HD2" s="167">
        <v>6</v>
      </c>
      <c r="HE2" s="167">
        <v>7</v>
      </c>
      <c r="HF2" s="167">
        <v>8</v>
      </c>
      <c r="HG2" s="167">
        <v>9</v>
      </c>
      <c r="HH2" s="172">
        <v>10</v>
      </c>
      <c r="HI2" s="167">
        <v>11</v>
      </c>
      <c r="HJ2" s="167">
        <v>12</v>
      </c>
      <c r="HK2" s="167">
        <v>13</v>
      </c>
      <c r="HL2" s="167">
        <v>14</v>
      </c>
      <c r="HM2" s="167">
        <v>15</v>
      </c>
      <c r="HN2" s="167">
        <v>16</v>
      </c>
      <c r="HO2" s="167">
        <v>17</v>
      </c>
      <c r="HP2" s="167">
        <v>18</v>
      </c>
      <c r="HQ2" s="167">
        <v>19</v>
      </c>
      <c r="HR2" s="167">
        <v>20</v>
      </c>
      <c r="HS2" s="167">
        <v>21</v>
      </c>
      <c r="HT2" s="167">
        <v>22</v>
      </c>
      <c r="HU2" s="167">
        <v>23</v>
      </c>
      <c r="HV2" s="167">
        <v>24</v>
      </c>
      <c r="HW2" s="167">
        <v>25</v>
      </c>
      <c r="HX2" s="167">
        <v>26</v>
      </c>
      <c r="HY2" s="167">
        <v>27</v>
      </c>
      <c r="HZ2" s="167">
        <v>28</v>
      </c>
      <c r="IA2" s="167">
        <v>29</v>
      </c>
      <c r="IB2" s="168">
        <v>30</v>
      </c>
      <c r="IC2" s="158"/>
      <c r="ID2" s="170">
        <v>1</v>
      </c>
      <c r="IE2" s="167">
        <v>2</v>
      </c>
      <c r="IF2" s="167">
        <v>3</v>
      </c>
      <c r="IG2" s="167">
        <v>4</v>
      </c>
      <c r="IH2" s="172">
        <v>5</v>
      </c>
      <c r="II2" s="167">
        <v>6</v>
      </c>
      <c r="IJ2" s="167">
        <v>7</v>
      </c>
      <c r="IK2" s="167">
        <v>8</v>
      </c>
      <c r="IL2" s="167">
        <v>9</v>
      </c>
      <c r="IM2" s="172">
        <v>10</v>
      </c>
      <c r="IN2" s="167">
        <v>11</v>
      </c>
      <c r="IO2" s="167">
        <v>12</v>
      </c>
      <c r="IP2" s="167">
        <v>13</v>
      </c>
      <c r="IQ2" s="167">
        <v>14</v>
      </c>
      <c r="IR2" s="167">
        <v>15</v>
      </c>
      <c r="IS2" s="167">
        <v>16</v>
      </c>
      <c r="IT2" s="167">
        <v>17</v>
      </c>
      <c r="IU2" s="167">
        <v>18</v>
      </c>
      <c r="IV2" s="167">
        <v>19</v>
      </c>
      <c r="IW2" s="167">
        <v>20</v>
      </c>
      <c r="IX2" s="167">
        <v>21</v>
      </c>
      <c r="IY2" s="167">
        <v>22</v>
      </c>
      <c r="IZ2" s="167">
        <v>23</v>
      </c>
      <c r="JA2" s="167">
        <v>24</v>
      </c>
      <c r="JB2" s="167">
        <v>25</v>
      </c>
      <c r="JC2" s="167">
        <v>26</v>
      </c>
      <c r="JD2" s="167">
        <v>27</v>
      </c>
      <c r="JE2" s="167">
        <v>28</v>
      </c>
      <c r="JF2" s="167">
        <v>29</v>
      </c>
      <c r="JG2" s="168">
        <v>30</v>
      </c>
      <c r="JH2" s="158" t="s">
        <v>159</v>
      </c>
    </row>
    <row r="3" spans="1:268" ht="14.25" customHeight="1">
      <c r="A3" s="175" t="s">
        <v>39</v>
      </c>
      <c r="B3" s="176" t="s">
        <v>160</v>
      </c>
      <c r="C3" s="177" t="s">
        <v>161</v>
      </c>
      <c r="D3" s="177" t="s">
        <v>68</v>
      </c>
      <c r="E3" s="178" t="s">
        <v>39</v>
      </c>
      <c r="F3" s="179">
        <v>196198.2096384</v>
      </c>
      <c r="G3" s="180">
        <v>196059.60818688001</v>
      </c>
      <c r="H3" s="180">
        <v>196022.61061632002</v>
      </c>
      <c r="I3" s="180">
        <v>195874.43441664003</v>
      </c>
      <c r="J3" s="180">
        <v>195938.66889216</v>
      </c>
      <c r="K3" s="180">
        <v>192944.93331456001</v>
      </c>
      <c r="L3" s="180">
        <v>192323.59723008002</v>
      </c>
      <c r="M3" s="180">
        <v>192528.38529024</v>
      </c>
      <c r="N3" s="180">
        <v>192320.34367488002</v>
      </c>
      <c r="O3" s="180">
        <v>191477.11512576</v>
      </c>
      <c r="P3" s="180">
        <v>191314.15848960003</v>
      </c>
      <c r="Q3" s="180">
        <v>176963.090003697</v>
      </c>
      <c r="R3" s="181">
        <v>174137.5656242008</v>
      </c>
      <c r="S3" s="182">
        <f t="shared" ref="S3:S26" si="0">R3/R$27*100</f>
        <v>3.1997152673779978</v>
      </c>
      <c r="T3" s="183">
        <f>314.6652672</f>
        <v>314.66526720000002</v>
      </c>
      <c r="U3" s="182">
        <v>45.735690240000004</v>
      </c>
      <c r="V3" s="182">
        <v>29.37495552</v>
      </c>
      <c r="W3" s="180">
        <f>24.35518464/2</f>
        <v>12.17759232</v>
      </c>
      <c r="X3" s="180">
        <f>24.35518464/2</f>
        <v>12.17759232</v>
      </c>
      <c r="Y3" s="180">
        <f>14.13/2</f>
        <v>7.0650000000000004</v>
      </c>
      <c r="Z3" s="180">
        <f t="shared" ref="Z3" si="1">14.13/2</f>
        <v>7.0650000000000004</v>
      </c>
      <c r="AA3" s="180">
        <f t="shared" ref="AA3:AB3" si="2">374.43772416/2</f>
        <v>187.21886208000001</v>
      </c>
      <c r="AB3" s="180">
        <f t="shared" si="2"/>
        <v>187.21886208000001</v>
      </c>
      <c r="AC3" s="182">
        <v>194.74851840000002</v>
      </c>
      <c r="AD3" s="182">
        <v>262.70134272000001</v>
      </c>
      <c r="AE3" s="182">
        <v>222.26429952000004</v>
      </c>
      <c r="AF3" s="182">
        <v>458.10057215999996</v>
      </c>
      <c r="AG3" s="182">
        <v>159.33124608</v>
      </c>
      <c r="AH3" s="184">
        <v>123.632948612847</v>
      </c>
      <c r="AI3" s="184">
        <v>365.32776960000001</v>
      </c>
      <c r="AJ3" s="185">
        <f>SUM(X3:AG3)</f>
        <v>1697.8912953600002</v>
      </c>
      <c r="AK3" s="185">
        <f>AVERAGE(X3:AG3)</f>
        <v>169.78912953600002</v>
      </c>
      <c r="AL3" s="186">
        <f>-(1/(2002-2000))*LN(F3/(F3+T3))</f>
        <v>8.0126420395365647E-4</v>
      </c>
      <c r="AM3" s="187">
        <f>-(1/(2004-2002))*LN(G3/(G3+U3))</f>
        <v>1.1662360495660517E-4</v>
      </c>
      <c r="AN3" s="187">
        <f>-(1/(2006-2004))*LN(H3/(H3+V3))</f>
        <v>7.4921853801677887E-5</v>
      </c>
      <c r="AO3" s="187">
        <f>-(1/(2008-2006))*LN(I3/(I3+W3))</f>
        <v>3.1084234726821641E-5</v>
      </c>
      <c r="AP3" s="187">
        <f>-(1/(2010-2008))*LN(J3/(J3+Y3))</f>
        <v>1.8028275559265822E-5</v>
      </c>
      <c r="AQ3" s="187">
        <f>-(1/(2012-2010))*LN(K3/(K3+AA3))</f>
        <v>4.8492615539933787E-4</v>
      </c>
      <c r="AR3" s="187">
        <f>-(1/(2013-2012))*LN(L3/(L3+AC3))</f>
        <v>1.0120962050901394E-3</v>
      </c>
      <c r="AS3" s="187">
        <f>-(1/(2014-2013))*LN(M3/(M3+AD3))</f>
        <v>1.3635510404474702E-3</v>
      </c>
      <c r="AT3" s="187">
        <f>-(1/(2015-2014))*LN(N3/(N3+AE3))</f>
        <v>1.1550310222258693E-3</v>
      </c>
      <c r="AU3" s="187">
        <f>-(1/(2016-2015))*LN(O3/(O3+AF3))</f>
        <v>2.3895986295606156E-3</v>
      </c>
      <c r="AV3" s="187">
        <f>-(1/(2017-2016))*LN(P3/(P3+AG3))</f>
        <v>8.3247856100032366E-4</v>
      </c>
      <c r="AW3" s="187">
        <f>-(1/(2018-2017))*LN(Q3/(Q3+AH3))</f>
        <v>6.9839298942604906E-4</v>
      </c>
      <c r="AX3" s="187">
        <f>-(1/(2019-2018))*LN(R3/(R3+AI3))</f>
        <v>2.0957286732661081E-3</v>
      </c>
      <c r="AY3" s="188">
        <f t="shared" ref="AY3:AY26" si="3">AVERAGE(AO3:AV3)</f>
        <v>9.1084926550123041E-4</v>
      </c>
      <c r="AZ3" s="182">
        <f t="shared" ref="AZ3:AZ6" si="4">AY3/$B$33</f>
        <v>0.4119403342517195</v>
      </c>
      <c r="BA3" s="182">
        <f t="shared" ref="BA3:BA26" si="5">AY3/$B$31</f>
        <v>1.2568944122728984</v>
      </c>
      <c r="BB3" s="189">
        <f>IF(AY3&gt;B$33,B$33,AY3*0.7)</f>
        <v>6.3759448585086129E-4</v>
      </c>
      <c r="BC3" s="190">
        <f t="shared" ref="BC3:BC26" si="6">(BB3-AY3)/10</f>
        <v>-2.7325477965036914E-5</v>
      </c>
      <c r="BD3" s="191">
        <f>IF(AZ3&lt;1,(0),$AX$28)</f>
        <v>0</v>
      </c>
      <c r="BE3" s="192">
        <f>'Emission Factors'!I9</f>
        <v>295</v>
      </c>
      <c r="BF3" s="182">
        <f>P3*BE3</f>
        <v>56437676.754432008</v>
      </c>
      <c r="BG3" s="182">
        <f>R3*BE3</f>
        <v>51370581.859139234</v>
      </c>
      <c r="BH3" s="182">
        <f>AVERAGE(W3:AG3)</f>
        <v>155.46080797090912</v>
      </c>
      <c r="BI3" s="179">
        <f>$BE3*T3</f>
        <v>92826.253823999999</v>
      </c>
      <c r="BJ3" s="180">
        <f>$BE3*U3</f>
        <v>13492.028620800002</v>
      </c>
      <c r="BK3" s="180">
        <f>$BE3*V3</f>
        <v>8665.6118784000009</v>
      </c>
      <c r="BL3" s="180">
        <v>7184.7794688000004</v>
      </c>
      <c r="BM3" s="180">
        <v>7184.7794688000004</v>
      </c>
      <c r="BN3" s="180">
        <v>2084.1750000000002</v>
      </c>
      <c r="BO3" s="180">
        <v>2084.1750000000002</v>
      </c>
      <c r="BP3" s="180">
        <v>55229.5643136</v>
      </c>
      <c r="BQ3" s="180">
        <v>55229.5643136</v>
      </c>
      <c r="BR3" s="180">
        <v>57450.812928000007</v>
      </c>
      <c r="BS3" s="180">
        <v>77496.896102400002</v>
      </c>
      <c r="BT3" s="180">
        <v>65567.968358400016</v>
      </c>
      <c r="BU3" s="180">
        <v>135139.66878719997</v>
      </c>
      <c r="BV3" s="180">
        <v>47002.717593599999</v>
      </c>
      <c r="BW3" s="180">
        <v>36471.719840789869</v>
      </c>
      <c r="BX3" s="181">
        <v>107771.69203200001</v>
      </c>
      <c r="BY3" s="182">
        <f t="shared" ref="BY3:BY27" si="7">SUM(BM3:BV3)/10</f>
        <v>50447.032186559998</v>
      </c>
      <c r="BZ3" s="179">
        <f t="shared" ref="BZ3:BZ26" si="8">$BG3*$AY3</f>
        <v>46790.856754767803</v>
      </c>
      <c r="CA3" s="180">
        <f t="shared" ref="CA3:CA26" si="9">($AY3-(($AY3-$BB3)/10))*BG3</f>
        <v>45387.131052124765</v>
      </c>
      <c r="CB3" s="180">
        <f t="shared" ref="CB3:CB26" si="10">($AY3-(2*($AY3-$BB3)/10))*($BG3-CA3)</f>
        <v>43944.544964598623</v>
      </c>
      <c r="CC3" s="180">
        <f t="shared" ref="CC3:CC26" si="11">($AY3-(3*($AY3-$BB3)/10))*($BG3-SUM(CA3:CB3))</f>
        <v>42505.635047586598</v>
      </c>
      <c r="CD3" s="180">
        <f t="shared" ref="CD3:CD26" si="12">($AY3-(4*($AY3-$BB3)/10))*($BG3-SUM(CA3:CC3))</f>
        <v>41070.280096400915</v>
      </c>
      <c r="CE3" s="180">
        <f t="shared" ref="CE3:CE26" si="13">($AY3-(5*($AY3-$BB3)/10))*($BG3-SUM(CA3:CD3))</f>
        <v>39638.359402005553</v>
      </c>
      <c r="CF3" s="180">
        <f t="shared" ref="CF3:CF26" si="14">($AY3-(6*($AY3-$BB3)/10))*($BG3-SUM(CA3:CE3))</f>
        <v>38209.752734086243</v>
      </c>
      <c r="CG3" s="180">
        <f t="shared" ref="CG3:CG26" si="15">($AY3-(7*($AY3-$BB3)/10))*($BG3-SUM(CA3:CF3))</f>
        <v>36784.340324213736</v>
      </c>
      <c r="CH3" s="180">
        <f t="shared" ref="CH3:CH26" si="16">($AY3-(8*($AY3-$BB3)/10))*($BG3-SUM(CA3:CG3))</f>
        <v>35362.002849097393</v>
      </c>
      <c r="CI3" s="180">
        <f t="shared" ref="CI3:CI26" si="17">($AY3-(9*($AY3-$BB3)/10))*($BG3-SUM(CA3:CH3))</f>
        <v>33942.62141392551</v>
      </c>
      <c r="CJ3" s="180">
        <f t="shared" ref="CJ3:CJ26" si="18">($AY3-(10*($AY3-$BB3)/10))*($BG3-SUM(CA3:CI3))</f>
        <v>32526.077535789318</v>
      </c>
      <c r="CK3" s="180">
        <f t="shared" ref="CK3:CK26" si="19">($BB3-(1*($BB3-$BD3)/20))*($BG3-SUM(CA3:CJ3))</f>
        <v>30880.072133700829</v>
      </c>
      <c r="CL3" s="180">
        <f t="shared" ref="CL3:CL26" si="20">($BB3-(2*($BB3-$BD3)/20))*($BG3-SUM(CA3:CK3))</f>
        <v>29237.085111951914</v>
      </c>
      <c r="CM3" s="180">
        <f t="shared" ref="CM3:CM26" si="21">($BB3-(3*($BB3-$BD3)/20))*($BG3-SUM(CA3:CL3))</f>
        <v>27596.957412120089</v>
      </c>
      <c r="CN3" s="180">
        <f t="shared" ref="CN3:CN26" si="22">($BB3-(4*($BB3-$BD3)/20))*($BG3-SUM(CA3:CM3))</f>
        <v>25959.530441815245</v>
      </c>
      <c r="CO3" s="180">
        <f t="shared" ref="CO3:CO26" si="23">($BB3-(5*($BB3-$BD3)/20))*($BG3-SUM(CA3:CN3))</f>
        <v>24324.646049103056</v>
      </c>
      <c r="CP3" s="180">
        <f t="shared" ref="CP3:CP26" si="24">($BB3-(6*($BB3-$BD3)/20))*($BG3-SUM(CA3:CO3))</f>
        <v>22692.146497029025</v>
      </c>
      <c r="CQ3" s="180">
        <f t="shared" ref="CQ3:CQ26" si="25">($BB3-(7*($BB3-$BD3)/20))*($BG3-SUM(CA3:CP3))</f>
        <v>21061.874438237275</v>
      </c>
      <c r="CR3" s="180">
        <f t="shared" ref="CR3:CR26" si="26">($BB3-(8*($BB3-$BD3)/20))*($BG3-SUM(CA3:CQ3))</f>
        <v>19433.672889678455</v>
      </c>
      <c r="CS3" s="180">
        <f t="shared" ref="CS3:CS26" si="27">($BB3-(9*($BB3-$BD3)/20))*($BG3-SUM(CA3:CR3))</f>
        <v>17807.385207401061</v>
      </c>
      <c r="CT3" s="180">
        <f t="shared" ref="CT3:CT26" si="28">($BB3-(10*($BB3-$BD3)/20))*($BG3-SUM(CA3:CS3))</f>
        <v>16182.855061420405</v>
      </c>
      <c r="CU3" s="180">
        <f t="shared" ref="CU3:CU26" si="29">($BB3-(11*($BB3-$BD3)/20))*($BG3-SUM(CA3:CT3))</f>
        <v>14559.926410659747</v>
      </c>
      <c r="CV3" s="180">
        <f t="shared" ref="CV3:CV26" si="30">($BB3-(12*($BB3-$BD3)/20))*($BG3-SUM(CA3:CU3))</f>
        <v>12938.443477957799</v>
      </c>
      <c r="CW3" s="180">
        <f t="shared" ref="CW3:CW26" si="31">($BB3-(13*($BB3-$BD3)/20))*($BG3-SUM(CA3:CV3))</f>
        <v>11318.250725137108</v>
      </c>
      <c r="CX3" s="180">
        <f t="shared" ref="CX3:CX26" si="32">($BB3-(14*($BB3-$BD3)/20))*($BG3-SUM(CA3:CW3))</f>
        <v>9699.1928281276887</v>
      </c>
      <c r="CY3" s="180">
        <f t="shared" ref="CY3:CY26" si="33">($BB3-(15*($BB3-$BD3)/20))*($BG3-SUM(CA3:CX3))</f>
        <v>8081.1146521403034</v>
      </c>
      <c r="CZ3" s="180">
        <f t="shared" ref="CZ3:CZ26" si="34">($BB3-(16*($BB3-$BD3)/20))*($BG3-SUM(CA3:CY3))</f>
        <v>6463.8612268838942</v>
      </c>
      <c r="DA3" s="180">
        <f t="shared" ref="DA3:DA26" si="35">($BB3-(17*($BB3-$BD3)/20))*($BG3-SUM(CA3:CZ3))</f>
        <v>4847.2777218215888</v>
      </c>
      <c r="DB3" s="180">
        <f t="shared" ref="DB3:DB26" si="36">($BB3-(18*($BB3-$BD3)/20))*($BG3-SUM(CA3:DA3))</f>
        <v>3231.2094214597087</v>
      </c>
      <c r="DC3" s="180">
        <f t="shared" ref="DC3:DC26" si="37">($BB3-(19*($BB3-$BD3)/20))*($BG3-SUM(CA3:DB3))</f>
        <v>1615.5017006643693</v>
      </c>
      <c r="DD3" s="181">
        <f t="shared" ref="DD3:DD26" si="38">($BB3-(20*($BB3-$BD3)/20))*($BG3-SUM(CA3:DC3))</f>
        <v>0</v>
      </c>
      <c r="DE3" s="182">
        <f>AVERAGE(CA3:DD3)</f>
        <v>23243.391627571269</v>
      </c>
      <c r="DF3" s="182">
        <f>SUM(CA3:DD3)</f>
        <v>697301.7488271381</v>
      </c>
      <c r="DG3" s="179">
        <f t="shared" ref="DG3:DG26" si="39">BY3</f>
        <v>50447.032186559998</v>
      </c>
      <c r="DH3" s="180">
        <f t="shared" ref="DH3:EK3" si="40">DG3</f>
        <v>50447.032186559998</v>
      </c>
      <c r="DI3" s="180">
        <f t="shared" si="40"/>
        <v>50447.032186559998</v>
      </c>
      <c r="DJ3" s="180">
        <f t="shared" si="40"/>
        <v>50447.032186559998</v>
      </c>
      <c r="DK3" s="180">
        <f t="shared" si="40"/>
        <v>50447.032186559998</v>
      </c>
      <c r="DL3" s="180">
        <f t="shared" si="40"/>
        <v>50447.032186559998</v>
      </c>
      <c r="DM3" s="180">
        <f t="shared" si="40"/>
        <v>50447.032186559998</v>
      </c>
      <c r="DN3" s="180">
        <f t="shared" si="40"/>
        <v>50447.032186559998</v>
      </c>
      <c r="DO3" s="180">
        <f t="shared" si="40"/>
        <v>50447.032186559998</v>
      </c>
      <c r="DP3" s="180">
        <f t="shared" si="40"/>
        <v>50447.032186559998</v>
      </c>
      <c r="DQ3" s="180">
        <f t="shared" si="40"/>
        <v>50447.032186559998</v>
      </c>
      <c r="DR3" s="180">
        <f t="shared" si="40"/>
        <v>50447.032186559998</v>
      </c>
      <c r="DS3" s="180">
        <f t="shared" si="40"/>
        <v>50447.032186559998</v>
      </c>
      <c r="DT3" s="180">
        <f t="shared" si="40"/>
        <v>50447.032186559998</v>
      </c>
      <c r="DU3" s="180">
        <f t="shared" si="40"/>
        <v>50447.032186559998</v>
      </c>
      <c r="DV3" s="180">
        <f t="shared" si="40"/>
        <v>50447.032186559998</v>
      </c>
      <c r="DW3" s="180">
        <f t="shared" si="40"/>
        <v>50447.032186559998</v>
      </c>
      <c r="DX3" s="180">
        <f t="shared" si="40"/>
        <v>50447.032186559998</v>
      </c>
      <c r="DY3" s="180">
        <f t="shared" si="40"/>
        <v>50447.032186559998</v>
      </c>
      <c r="DZ3" s="180">
        <f t="shared" si="40"/>
        <v>50447.032186559998</v>
      </c>
      <c r="EA3" s="180">
        <f t="shared" si="40"/>
        <v>50447.032186559998</v>
      </c>
      <c r="EB3" s="180">
        <f t="shared" si="40"/>
        <v>50447.032186559998</v>
      </c>
      <c r="EC3" s="180">
        <f t="shared" si="40"/>
        <v>50447.032186559998</v>
      </c>
      <c r="ED3" s="180">
        <f t="shared" si="40"/>
        <v>50447.032186559998</v>
      </c>
      <c r="EE3" s="180">
        <f t="shared" si="40"/>
        <v>50447.032186559998</v>
      </c>
      <c r="EF3" s="180">
        <f t="shared" si="40"/>
        <v>50447.032186559998</v>
      </c>
      <c r="EG3" s="180">
        <f t="shared" si="40"/>
        <v>50447.032186559998</v>
      </c>
      <c r="EH3" s="180">
        <f t="shared" si="40"/>
        <v>50447.032186559998</v>
      </c>
      <c r="EI3" s="180">
        <f t="shared" si="40"/>
        <v>50447.032186559998</v>
      </c>
      <c r="EJ3" s="180">
        <f t="shared" si="40"/>
        <v>50447.032186559998</v>
      </c>
      <c r="EK3" s="180">
        <f t="shared" si="40"/>
        <v>50447.032186559998</v>
      </c>
      <c r="EL3" s="182">
        <f>SUM(DH3:EK3)</f>
        <v>1513410.9655968007</v>
      </c>
      <c r="EM3" s="192"/>
      <c r="EN3" s="179">
        <f>DH3-CA3</f>
        <v>5059.901134435233</v>
      </c>
      <c r="EO3" s="180">
        <f t="shared" ref="EO3:FQ3" si="41">DI3-CB3</f>
        <v>6502.4872219613753</v>
      </c>
      <c r="EP3" s="180">
        <f t="shared" si="41"/>
        <v>7941.3971389733997</v>
      </c>
      <c r="EQ3" s="180">
        <f t="shared" si="41"/>
        <v>9376.7520901590833</v>
      </c>
      <c r="ER3" s="180">
        <f t="shared" si="41"/>
        <v>10808.672784554445</v>
      </c>
      <c r="ES3" s="180">
        <f t="shared" si="41"/>
        <v>12237.279452473755</v>
      </c>
      <c r="ET3" s="180">
        <f t="shared" si="41"/>
        <v>13662.691862346262</v>
      </c>
      <c r="EU3" s="180">
        <f t="shared" si="41"/>
        <v>15085.029337462605</v>
      </c>
      <c r="EV3" s="180">
        <f t="shared" si="41"/>
        <v>16504.410772634488</v>
      </c>
      <c r="EW3" s="180">
        <f t="shared" si="41"/>
        <v>17920.95465077068</v>
      </c>
      <c r="EX3" s="180">
        <f t="shared" si="41"/>
        <v>19566.960052859169</v>
      </c>
      <c r="EY3" s="180">
        <f t="shared" si="41"/>
        <v>21209.947074608084</v>
      </c>
      <c r="EZ3" s="180">
        <f t="shared" si="41"/>
        <v>22850.074774439909</v>
      </c>
      <c r="FA3" s="180">
        <f t="shared" si="41"/>
        <v>24487.501744744754</v>
      </c>
      <c r="FB3" s="180">
        <f t="shared" si="41"/>
        <v>26122.386137456942</v>
      </c>
      <c r="FC3" s="180">
        <f t="shared" si="41"/>
        <v>27754.885689530973</v>
      </c>
      <c r="FD3" s="180">
        <f t="shared" si="41"/>
        <v>29385.157748322723</v>
      </c>
      <c r="FE3" s="180">
        <f t="shared" si="41"/>
        <v>31013.359296881543</v>
      </c>
      <c r="FF3" s="180">
        <f t="shared" si="41"/>
        <v>32639.646979158937</v>
      </c>
      <c r="FG3" s="180">
        <f t="shared" si="41"/>
        <v>34264.177125139591</v>
      </c>
      <c r="FH3" s="180">
        <f t="shared" si="41"/>
        <v>35887.105775900251</v>
      </c>
      <c r="FI3" s="180">
        <f t="shared" si="41"/>
        <v>37508.588708602198</v>
      </c>
      <c r="FJ3" s="180">
        <f t="shared" si="41"/>
        <v>39128.781461422892</v>
      </c>
      <c r="FK3" s="180">
        <f t="shared" si="41"/>
        <v>40747.839358432306</v>
      </c>
      <c r="FL3" s="180">
        <f t="shared" si="41"/>
        <v>42365.917534419692</v>
      </c>
      <c r="FM3" s="180">
        <f t="shared" si="41"/>
        <v>43983.170959676107</v>
      </c>
      <c r="FN3" s="180">
        <f t="shared" si="41"/>
        <v>45599.754464738406</v>
      </c>
      <c r="FO3" s="180">
        <f t="shared" si="41"/>
        <v>47215.822765100289</v>
      </c>
      <c r="FP3" s="180">
        <f t="shared" si="41"/>
        <v>48831.53048589563</v>
      </c>
      <c r="FQ3" s="181">
        <f t="shared" si="41"/>
        <v>50447.032186559998</v>
      </c>
      <c r="FR3" s="182">
        <f t="shared" ref="FR3:FR25" si="42">SUM(EN3:FQ3)</f>
        <v>816109.21676966164</v>
      </c>
      <c r="FS3" s="182">
        <f t="shared" ref="FS3:FS26" si="43">FQ3/$FQ$27*100</f>
        <v>2.4531774481526667</v>
      </c>
      <c r="FT3" s="179">
        <f t="shared" ref="FT3:FT26" si="44">CA3</f>
        <v>45387.131052124765</v>
      </c>
      <c r="FU3" s="180">
        <f t="shared" ref="FU3:GW3" si="45">FT3+CB3</f>
        <v>89331.676016723388</v>
      </c>
      <c r="FV3" s="180">
        <f t="shared" si="45"/>
        <v>131837.31106430999</v>
      </c>
      <c r="FW3" s="180">
        <f t="shared" si="45"/>
        <v>172907.5911607109</v>
      </c>
      <c r="FX3" s="180">
        <f t="shared" si="45"/>
        <v>212545.95056271646</v>
      </c>
      <c r="FY3" s="180">
        <f t="shared" si="45"/>
        <v>250755.70329680271</v>
      </c>
      <c r="FZ3" s="180">
        <f t="shared" si="45"/>
        <v>287540.04362101643</v>
      </c>
      <c r="GA3" s="180">
        <f t="shared" si="45"/>
        <v>322902.0464701138</v>
      </c>
      <c r="GB3" s="180">
        <f t="shared" si="45"/>
        <v>356844.66788403929</v>
      </c>
      <c r="GC3" s="180">
        <f t="shared" si="45"/>
        <v>389370.74541982863</v>
      </c>
      <c r="GD3" s="180">
        <f t="shared" si="45"/>
        <v>420250.81755352946</v>
      </c>
      <c r="GE3" s="180">
        <f t="shared" si="45"/>
        <v>449487.90266548138</v>
      </c>
      <c r="GF3" s="180">
        <f t="shared" si="45"/>
        <v>477084.86007760145</v>
      </c>
      <c r="GG3" s="180">
        <f t="shared" si="45"/>
        <v>503044.39051941672</v>
      </c>
      <c r="GH3" s="180">
        <f t="shared" si="45"/>
        <v>527369.03656851978</v>
      </c>
      <c r="GI3" s="180">
        <f t="shared" si="45"/>
        <v>550061.18306554877</v>
      </c>
      <c r="GJ3" s="180">
        <f t="shared" si="45"/>
        <v>571123.05750378605</v>
      </c>
      <c r="GK3" s="180">
        <f t="shared" si="45"/>
        <v>590556.73039346456</v>
      </c>
      <c r="GL3" s="180">
        <f t="shared" si="45"/>
        <v>608364.11560086557</v>
      </c>
      <c r="GM3" s="180">
        <f t="shared" si="45"/>
        <v>624546.97066228592</v>
      </c>
      <c r="GN3" s="180">
        <f t="shared" si="45"/>
        <v>639106.89707294572</v>
      </c>
      <c r="GO3" s="180">
        <f t="shared" si="45"/>
        <v>652045.34055090346</v>
      </c>
      <c r="GP3" s="180">
        <f t="shared" si="45"/>
        <v>663363.59127604053</v>
      </c>
      <c r="GQ3" s="180">
        <f t="shared" si="45"/>
        <v>673062.78410416818</v>
      </c>
      <c r="GR3" s="180">
        <f t="shared" si="45"/>
        <v>681143.89875630848</v>
      </c>
      <c r="GS3" s="180">
        <f t="shared" si="45"/>
        <v>687607.75998319243</v>
      </c>
      <c r="GT3" s="180">
        <f t="shared" si="45"/>
        <v>692455.03770501399</v>
      </c>
      <c r="GU3" s="180">
        <f t="shared" si="45"/>
        <v>695686.2471264737</v>
      </c>
      <c r="GV3" s="180">
        <f t="shared" si="45"/>
        <v>697301.7488271381</v>
      </c>
      <c r="GW3" s="181">
        <f t="shared" si="45"/>
        <v>697301.7488271381</v>
      </c>
      <c r="GX3" s="192"/>
      <c r="GY3" s="179">
        <f t="shared" ref="GY3:GY26" si="46">DH3</f>
        <v>50447.032186559998</v>
      </c>
      <c r="GZ3" s="180">
        <f t="shared" ref="GZ3:IB3" si="47">GY3+DI3</f>
        <v>100894.06437312</v>
      </c>
      <c r="HA3" s="180">
        <f t="shared" si="47"/>
        <v>151341.09655968001</v>
      </c>
      <c r="HB3" s="180">
        <f t="shared" si="47"/>
        <v>201788.12874623999</v>
      </c>
      <c r="HC3" s="180">
        <f t="shared" si="47"/>
        <v>252235.16093279998</v>
      </c>
      <c r="HD3" s="180">
        <f t="shared" si="47"/>
        <v>302682.19311935996</v>
      </c>
      <c r="HE3" s="180">
        <f t="shared" si="47"/>
        <v>353129.22530591994</v>
      </c>
      <c r="HF3" s="180">
        <f t="shared" si="47"/>
        <v>403576.25749247993</v>
      </c>
      <c r="HG3" s="180">
        <f t="shared" si="47"/>
        <v>454023.28967903991</v>
      </c>
      <c r="HH3" s="180">
        <f t="shared" si="47"/>
        <v>504470.32186559989</v>
      </c>
      <c r="HI3" s="180">
        <f t="shared" si="47"/>
        <v>554917.35405215994</v>
      </c>
      <c r="HJ3" s="180">
        <f t="shared" si="47"/>
        <v>605364.38623871992</v>
      </c>
      <c r="HK3" s="180">
        <f t="shared" si="47"/>
        <v>655811.4184252799</v>
      </c>
      <c r="HL3" s="180">
        <f t="shared" si="47"/>
        <v>706258.45061183989</v>
      </c>
      <c r="HM3" s="180">
        <f t="shared" si="47"/>
        <v>756705.48279839987</v>
      </c>
      <c r="HN3" s="180">
        <f t="shared" si="47"/>
        <v>807152.51498495985</v>
      </c>
      <c r="HO3" s="180">
        <f t="shared" si="47"/>
        <v>857599.54717151984</v>
      </c>
      <c r="HP3" s="180">
        <f t="shared" si="47"/>
        <v>908046.57935807982</v>
      </c>
      <c r="HQ3" s="180">
        <f t="shared" si="47"/>
        <v>958493.6115446398</v>
      </c>
      <c r="HR3" s="180">
        <f t="shared" si="47"/>
        <v>1008940.6437311998</v>
      </c>
      <c r="HS3" s="180">
        <f t="shared" si="47"/>
        <v>1059387.6759177598</v>
      </c>
      <c r="HT3" s="180">
        <f t="shared" si="47"/>
        <v>1109834.7081043199</v>
      </c>
      <c r="HU3" s="180">
        <f t="shared" si="47"/>
        <v>1160281.74029088</v>
      </c>
      <c r="HV3" s="180">
        <f t="shared" si="47"/>
        <v>1210728.7724774401</v>
      </c>
      <c r="HW3" s="180">
        <f t="shared" si="47"/>
        <v>1261175.8046640002</v>
      </c>
      <c r="HX3" s="180">
        <f t="shared" si="47"/>
        <v>1311622.8368505603</v>
      </c>
      <c r="HY3" s="180">
        <f t="shared" si="47"/>
        <v>1362069.8690371204</v>
      </c>
      <c r="HZ3" s="180">
        <f t="shared" si="47"/>
        <v>1412516.9012236805</v>
      </c>
      <c r="IA3" s="180">
        <f t="shared" si="47"/>
        <v>1462963.9334102406</v>
      </c>
      <c r="IB3" s="181">
        <f t="shared" si="47"/>
        <v>1513410.9655968007</v>
      </c>
      <c r="IC3" s="192"/>
      <c r="ID3" s="179">
        <f t="shared" ref="ID3:JG3" si="48">GY3-FT3</f>
        <v>5059.901134435233</v>
      </c>
      <c r="IE3" s="180">
        <f t="shared" si="48"/>
        <v>11562.388356396608</v>
      </c>
      <c r="IF3" s="180">
        <f t="shared" si="48"/>
        <v>19503.785495370015</v>
      </c>
      <c r="IG3" s="180">
        <f t="shared" si="48"/>
        <v>28880.537585529091</v>
      </c>
      <c r="IH3" s="180">
        <f t="shared" si="48"/>
        <v>39689.210370083514</v>
      </c>
      <c r="II3" s="180">
        <f t="shared" si="48"/>
        <v>51926.489822557254</v>
      </c>
      <c r="IJ3" s="180">
        <f t="shared" si="48"/>
        <v>65589.181684903509</v>
      </c>
      <c r="IK3" s="180">
        <f t="shared" si="48"/>
        <v>80674.211022366129</v>
      </c>
      <c r="IL3" s="180">
        <f t="shared" si="48"/>
        <v>97178.621795000625</v>
      </c>
      <c r="IM3" s="180">
        <f t="shared" si="48"/>
        <v>115099.57644577126</v>
      </c>
      <c r="IN3" s="180">
        <f t="shared" si="48"/>
        <v>134666.53649863048</v>
      </c>
      <c r="IO3" s="180">
        <f t="shared" si="48"/>
        <v>155876.48357323854</v>
      </c>
      <c r="IP3" s="180">
        <f t="shared" si="48"/>
        <v>178726.55834767845</v>
      </c>
      <c r="IQ3" s="180">
        <f t="shared" si="48"/>
        <v>203214.06009242317</v>
      </c>
      <c r="IR3" s="180">
        <f t="shared" si="48"/>
        <v>229336.44622988009</v>
      </c>
      <c r="IS3" s="180">
        <f t="shared" si="48"/>
        <v>257091.33191941108</v>
      </c>
      <c r="IT3" s="180">
        <f t="shared" si="48"/>
        <v>286476.48966773378</v>
      </c>
      <c r="IU3" s="180">
        <f t="shared" si="48"/>
        <v>317489.84896461526</v>
      </c>
      <c r="IV3" s="180">
        <f t="shared" si="48"/>
        <v>350129.49594377424</v>
      </c>
      <c r="IW3" s="180">
        <f t="shared" si="48"/>
        <v>384393.67306891386</v>
      </c>
      <c r="IX3" s="180">
        <f t="shared" si="48"/>
        <v>420280.77884481405</v>
      </c>
      <c r="IY3" s="180">
        <f t="shared" si="48"/>
        <v>457789.36755341641</v>
      </c>
      <c r="IZ3" s="180">
        <f t="shared" si="48"/>
        <v>496918.14901483944</v>
      </c>
      <c r="JA3" s="180">
        <f t="shared" si="48"/>
        <v>537665.98837327189</v>
      </c>
      <c r="JB3" s="180">
        <f t="shared" si="48"/>
        <v>580031.90590769169</v>
      </c>
      <c r="JC3" s="180">
        <f t="shared" si="48"/>
        <v>624015.07686736784</v>
      </c>
      <c r="JD3" s="180">
        <f t="shared" si="48"/>
        <v>669614.83133210638</v>
      </c>
      <c r="JE3" s="180">
        <f t="shared" si="48"/>
        <v>716830.65409720677</v>
      </c>
      <c r="JF3" s="180">
        <f t="shared" si="48"/>
        <v>765662.18458310247</v>
      </c>
      <c r="JG3" s="181">
        <f t="shared" si="48"/>
        <v>816109.21676966257</v>
      </c>
      <c r="JH3" s="182">
        <f t="shared" ref="JH3:JH25" si="49">JG3/JG$27*100</f>
        <v>1.9835685069932187</v>
      </c>
    </row>
    <row r="4" spans="1:268" ht="14.25" customHeight="1">
      <c r="A4" s="193" t="s">
        <v>39</v>
      </c>
      <c r="B4" s="194"/>
      <c r="C4" s="195" t="s">
        <v>162</v>
      </c>
      <c r="D4" s="196" t="s">
        <v>163</v>
      </c>
      <c r="E4" s="197" t="s">
        <v>39</v>
      </c>
      <c r="F4" s="198">
        <v>14511.625728397599</v>
      </c>
      <c r="G4" s="199">
        <v>14477.975258451999</v>
      </c>
      <c r="H4" s="199">
        <v>14464.868307451099</v>
      </c>
      <c r="I4" s="199">
        <v>14464.868307451099</v>
      </c>
      <c r="J4" s="199">
        <v>14474.721759976601</v>
      </c>
      <c r="K4" s="199">
        <v>13716.377743909399</v>
      </c>
      <c r="L4" s="199">
        <v>13684.4934588504</v>
      </c>
      <c r="M4" s="199">
        <v>13618.493918349401</v>
      </c>
      <c r="N4" s="199">
        <v>13546.823994791201</v>
      </c>
      <c r="O4" s="199">
        <v>13397.163064922601</v>
      </c>
      <c r="P4" s="199">
        <v>13328.2818543433</v>
      </c>
      <c r="Q4" s="199">
        <v>12013.032492583099</v>
      </c>
      <c r="R4" s="200">
        <v>11763.070823148553</v>
      </c>
      <c r="S4" s="182">
        <f t="shared" si="0"/>
        <v>0.21614220440696386</v>
      </c>
      <c r="T4" s="198">
        <v>125.677998249922</v>
      </c>
      <c r="U4" s="199">
        <v>2.6027987803238299</v>
      </c>
      <c r="V4" s="199">
        <v>4.1830694683775898</v>
      </c>
      <c r="W4" s="199">
        <f>2.09153473418879/2</f>
        <v>1.045767367094395</v>
      </c>
      <c r="X4" s="199">
        <f>2.09153473418879/2</f>
        <v>1.045767367094395</v>
      </c>
      <c r="Y4" s="199">
        <v>0</v>
      </c>
      <c r="Z4" s="199">
        <v>0</v>
      </c>
      <c r="AA4" s="199">
        <f t="shared" ref="AA4:AB4" si="50">35.1377835343718/2</f>
        <v>17.5688917671859</v>
      </c>
      <c r="AB4" s="199">
        <f t="shared" si="50"/>
        <v>17.5688917671859</v>
      </c>
      <c r="AC4" s="199">
        <v>22.588575129239</v>
      </c>
      <c r="AD4" s="199">
        <v>61.537599734799201</v>
      </c>
      <c r="AE4" s="199">
        <v>73.436108444851001</v>
      </c>
      <c r="AF4" s="199">
        <v>58.0052299615026</v>
      </c>
      <c r="AG4" s="199">
        <v>72.599494551175496</v>
      </c>
      <c r="AH4" s="201">
        <v>10.504152776881</v>
      </c>
      <c r="AI4" s="201">
        <v>36.439818240000001</v>
      </c>
      <c r="AJ4" s="202">
        <f>SUM(X4:AG4)</f>
        <v>324.35055872303349</v>
      </c>
      <c r="AK4" s="202">
        <f>AVERAGE(X4:AG4)</f>
        <v>32.435055872303352</v>
      </c>
      <c r="AL4" s="203">
        <f>-(1/(2002-2000))*LN(F4/(F4+T4))</f>
        <v>4.3116086724956483E-3</v>
      </c>
      <c r="AM4" s="204">
        <f>-(1/(2004-2002))*LN(G4/(G4+U4))</f>
        <v>8.9880138657442367E-5</v>
      </c>
      <c r="AN4" s="204">
        <f>-(1/(2006-2004))*LN(H4/(H4+V4))</f>
        <v>1.4457320484586867E-4</v>
      </c>
      <c r="AO4" s="204">
        <f>-(1/(2008-2006))*LN(I4/(I4+W4))</f>
        <v>3.614722041494921E-5</v>
      </c>
      <c r="AP4" s="204">
        <f>-(1/(2010-2008))*LN(J4/(J4+Y4))</f>
        <v>0</v>
      </c>
      <c r="AQ4" s="204">
        <f>-(1/(2012-2010))*LN(K4/(K4+AA4))</f>
        <v>6.4002501111341348E-4</v>
      </c>
      <c r="AR4" s="204">
        <f>-(1/(2013-2012))*LN(L4/(L4+AC4))</f>
        <v>1.6493085807087146E-3</v>
      </c>
      <c r="AS4" s="204">
        <f>-(1/(2014-2013))*LN(M4/(M4+AD4))</f>
        <v>4.5085002203098089E-3</v>
      </c>
      <c r="AT4" s="204">
        <f>-(1/(2015-2014))*LN(N4/(N4+AE4))</f>
        <v>5.406269369515276E-3</v>
      </c>
      <c r="AU4" s="204">
        <f>-(1/(2016-2015))*LN(O4/(O4+AF4))</f>
        <v>4.3203191117594389E-3</v>
      </c>
      <c r="AV4" s="204">
        <f>-(1/(2017-2016))*LN(P4/(P4+AG4))</f>
        <v>5.4322443638779982E-3</v>
      </c>
      <c r="AW4" s="204">
        <f>-(1/(2018-2017))*LN(Q4/(Q4+AH4))</f>
        <v>8.7401437245694191E-4</v>
      </c>
      <c r="AX4" s="205">
        <v>3.0930267420757915E-3</v>
      </c>
      <c r="AY4" s="206">
        <f t="shared" si="3"/>
        <v>2.7491017347124501E-3</v>
      </c>
      <c r="AZ4" s="207">
        <f t="shared" si="4"/>
        <v>1.2433076804055443</v>
      </c>
      <c r="BA4" s="207">
        <f t="shared" si="5"/>
        <v>3.793526261700809</v>
      </c>
      <c r="BB4" s="208">
        <f>IF(AY4&gt;B$33,B$33,AY4*0.7)</f>
        <v>2.2111194019293302E-3</v>
      </c>
      <c r="BC4" s="209">
        <f t="shared" si="6"/>
        <v>-5.3798233278311987E-5</v>
      </c>
      <c r="BD4" s="210">
        <v>0</v>
      </c>
      <c r="BE4" s="211">
        <f>'Emission Factors'!I9</f>
        <v>295</v>
      </c>
      <c r="BF4" s="207">
        <f>P4*BE4</f>
        <v>3931843.1470312737</v>
      </c>
      <c r="BG4" s="207">
        <f>R4*BE4</f>
        <v>3470105.8928288231</v>
      </c>
      <c r="BH4" s="207">
        <f>AVERAGE(W4:AG4)</f>
        <v>29.581484190011626</v>
      </c>
      <c r="BI4" s="198">
        <f>$BE4*T4</f>
        <v>37075.009483726986</v>
      </c>
      <c r="BJ4" s="199">
        <f>$BE4*U4</f>
        <v>767.82564019552979</v>
      </c>
      <c r="BK4" s="199">
        <f>$BE4*V4</f>
        <v>1234.0054931713889</v>
      </c>
      <c r="BL4" s="199">
        <v>617.00274658569447</v>
      </c>
      <c r="BM4" s="199">
        <v>617.00274658569447</v>
      </c>
      <c r="BN4" s="199">
        <v>0</v>
      </c>
      <c r="BO4" s="199">
        <v>0</v>
      </c>
      <c r="BP4" s="199">
        <v>5182.82307131984</v>
      </c>
      <c r="BQ4" s="199">
        <v>5182.82307131984</v>
      </c>
      <c r="BR4" s="199">
        <v>6663.6296631255054</v>
      </c>
      <c r="BS4" s="199">
        <v>18153.591921765765</v>
      </c>
      <c r="BT4" s="199">
        <v>21663.651991231047</v>
      </c>
      <c r="BU4" s="199">
        <v>17111.542838643269</v>
      </c>
      <c r="BV4" s="199">
        <v>21416.850892596773</v>
      </c>
      <c r="BW4" s="199">
        <v>3098.7250691798949</v>
      </c>
      <c r="BX4" s="200">
        <v>10749.746380800001</v>
      </c>
      <c r="BY4" s="207">
        <f t="shared" si="7"/>
        <v>9599.1916196587736</v>
      </c>
      <c r="BZ4" s="198">
        <f t="shared" si="8"/>
        <v>9539.6741296116124</v>
      </c>
      <c r="CA4" s="199">
        <f t="shared" si="9"/>
        <v>9352.9885632887635</v>
      </c>
      <c r="CB4" s="199">
        <f t="shared" si="10"/>
        <v>9141.5970284029845</v>
      </c>
      <c r="CC4" s="199">
        <f t="shared" si="11"/>
        <v>8931.758861400298</v>
      </c>
      <c r="CD4" s="199">
        <f t="shared" si="12"/>
        <v>8723.4360087148307</v>
      </c>
      <c r="CE4" s="199">
        <f t="shared" si="13"/>
        <v>8516.5908454315559</v>
      </c>
      <c r="CF4" s="199">
        <f t="shared" si="14"/>
        <v>8311.186164010167</v>
      </c>
      <c r="CG4" s="199">
        <f t="shared" si="15"/>
        <v>8107.1851631740983</v>
      </c>
      <c r="CH4" s="199">
        <f t="shared" si="16"/>
        <v>7904.551436959995</v>
      </c>
      <c r="CI4" s="199">
        <f t="shared" si="17"/>
        <v>7703.2489639231608</v>
      </c>
      <c r="CJ4" s="199">
        <f t="shared" si="18"/>
        <v>7503.2420964944467</v>
      </c>
      <c r="CK4" s="199">
        <f t="shared" si="19"/>
        <v>7112.3189557016385</v>
      </c>
      <c r="CL4" s="199">
        <f t="shared" si="20"/>
        <v>6723.8328112936688</v>
      </c>
      <c r="CM4" s="199">
        <f t="shared" si="21"/>
        <v>6337.6494263928525</v>
      </c>
      <c r="CN4" s="199">
        <f t="shared" si="22"/>
        <v>5953.6358792705196</v>
      </c>
      <c r="CO4" s="199">
        <f t="shared" si="23"/>
        <v>5571.6604869626035</v>
      </c>
      <c r="CP4" s="199">
        <f t="shared" si="24"/>
        <v>5191.5927298758497</v>
      </c>
      <c r="CQ4" s="199">
        <f t="shared" si="25"/>
        <v>4813.3031773240973</v>
      </c>
      <c r="CR4" s="199">
        <f t="shared" si="26"/>
        <v>4436.6634139350554</v>
      </c>
      <c r="CS4" s="199">
        <f t="shared" si="27"/>
        <v>4061.5459668688914</v>
      </c>
      <c r="CT4" s="199">
        <f t="shared" si="28"/>
        <v>3687.8242337907695</v>
      </c>
      <c r="CU4" s="199">
        <f t="shared" si="29"/>
        <v>3315.3724115402842</v>
      </c>
      <c r="CV4" s="199">
        <f t="shared" si="30"/>
        <v>2944.0654254414085</v>
      </c>
      <c r="CW4" s="199">
        <f t="shared" si="31"/>
        <v>2573.7788591972726</v>
      </c>
      <c r="CX4" s="199">
        <f t="shared" si="32"/>
        <v>2204.3888853146796</v>
      </c>
      <c r="CY4" s="199">
        <f t="shared" si="33"/>
        <v>1835.7721960038029</v>
      </c>
      <c r="CZ4" s="199">
        <f t="shared" si="34"/>
        <v>1467.8059344990218</v>
      </c>
      <c r="DA4" s="199">
        <f t="shared" si="35"/>
        <v>1100.3676267472613</v>
      </c>
      <c r="DB4" s="199">
        <f t="shared" si="36"/>
        <v>733.33511341063149</v>
      </c>
      <c r="DC4" s="199">
        <f t="shared" si="37"/>
        <v>366.58648213044756</v>
      </c>
      <c r="DD4" s="200">
        <f t="shared" si="38"/>
        <v>0</v>
      </c>
      <c r="DE4" s="207">
        <f t="shared" ref="DE4:DE26" si="51">AVERAGE(CA4:DD4)</f>
        <v>5154.2428382500348</v>
      </c>
      <c r="DF4" s="211">
        <f t="shared" ref="DF4:DF26" si="52">SUM(CA4:DD4)</f>
        <v>154627.28514750104</v>
      </c>
      <c r="DG4" s="198">
        <f t="shared" si="39"/>
        <v>9599.1916196587736</v>
      </c>
      <c r="DH4" s="199">
        <f t="shared" ref="DH4:EK4" si="53">DG4</f>
        <v>9599.1916196587736</v>
      </c>
      <c r="DI4" s="199">
        <f t="shared" si="53"/>
        <v>9599.1916196587736</v>
      </c>
      <c r="DJ4" s="199">
        <f t="shared" si="53"/>
        <v>9599.1916196587736</v>
      </c>
      <c r="DK4" s="199">
        <f t="shared" si="53"/>
        <v>9599.1916196587736</v>
      </c>
      <c r="DL4" s="199">
        <f t="shared" si="53"/>
        <v>9599.1916196587736</v>
      </c>
      <c r="DM4" s="199">
        <f t="shared" si="53"/>
        <v>9599.1916196587736</v>
      </c>
      <c r="DN4" s="199">
        <f t="shared" si="53"/>
        <v>9599.1916196587736</v>
      </c>
      <c r="DO4" s="199">
        <f t="shared" si="53"/>
        <v>9599.1916196587736</v>
      </c>
      <c r="DP4" s="199">
        <f t="shared" si="53"/>
        <v>9599.1916196587736</v>
      </c>
      <c r="DQ4" s="199">
        <f t="shared" si="53"/>
        <v>9599.1916196587736</v>
      </c>
      <c r="DR4" s="199">
        <f t="shared" si="53"/>
        <v>9599.1916196587736</v>
      </c>
      <c r="DS4" s="199">
        <f t="shared" si="53"/>
        <v>9599.1916196587736</v>
      </c>
      <c r="DT4" s="199">
        <f t="shared" si="53"/>
        <v>9599.1916196587736</v>
      </c>
      <c r="DU4" s="199">
        <f t="shared" si="53"/>
        <v>9599.1916196587736</v>
      </c>
      <c r="DV4" s="199">
        <f t="shared" si="53"/>
        <v>9599.1916196587736</v>
      </c>
      <c r="DW4" s="199">
        <f t="shared" si="53"/>
        <v>9599.1916196587736</v>
      </c>
      <c r="DX4" s="199">
        <f t="shared" si="53"/>
        <v>9599.1916196587736</v>
      </c>
      <c r="DY4" s="199">
        <f t="shared" si="53"/>
        <v>9599.1916196587736</v>
      </c>
      <c r="DZ4" s="199">
        <f t="shared" si="53"/>
        <v>9599.1916196587736</v>
      </c>
      <c r="EA4" s="199">
        <f t="shared" si="53"/>
        <v>9599.1916196587736</v>
      </c>
      <c r="EB4" s="199">
        <f t="shared" si="53"/>
        <v>9599.1916196587736</v>
      </c>
      <c r="EC4" s="199">
        <f t="shared" si="53"/>
        <v>9599.1916196587736</v>
      </c>
      <c r="ED4" s="199">
        <f t="shared" si="53"/>
        <v>9599.1916196587736</v>
      </c>
      <c r="EE4" s="199">
        <f t="shared" si="53"/>
        <v>9599.1916196587736</v>
      </c>
      <c r="EF4" s="199">
        <f t="shared" si="53"/>
        <v>9599.1916196587736</v>
      </c>
      <c r="EG4" s="199">
        <f t="shared" si="53"/>
        <v>9599.1916196587736</v>
      </c>
      <c r="EH4" s="199">
        <f t="shared" si="53"/>
        <v>9599.1916196587736</v>
      </c>
      <c r="EI4" s="199">
        <f t="shared" si="53"/>
        <v>9599.1916196587736</v>
      </c>
      <c r="EJ4" s="199">
        <f t="shared" si="53"/>
        <v>9599.1916196587736</v>
      </c>
      <c r="EK4" s="199">
        <f t="shared" si="53"/>
        <v>9599.1916196587736</v>
      </c>
      <c r="EL4" s="207">
        <f t="shared" ref="EL4:EL26" si="54">SUM(DH4:EK4)</f>
        <v>287975.74858976336</v>
      </c>
      <c r="EM4" s="211"/>
      <c r="EN4" s="198">
        <f t="shared" ref="EN4:FQ4" si="55">DH4-CA4</f>
        <v>246.20305637001002</v>
      </c>
      <c r="EO4" s="199">
        <f t="shared" si="55"/>
        <v>457.59459125578906</v>
      </c>
      <c r="EP4" s="199">
        <f t="shared" si="55"/>
        <v>667.43275825847559</v>
      </c>
      <c r="EQ4" s="199">
        <f t="shared" si="55"/>
        <v>875.75561094394288</v>
      </c>
      <c r="ER4" s="199">
        <f t="shared" si="55"/>
        <v>1082.6007742272177</v>
      </c>
      <c r="ES4" s="199">
        <f t="shared" si="55"/>
        <v>1288.0054556486066</v>
      </c>
      <c r="ET4" s="199">
        <f t="shared" si="55"/>
        <v>1492.0064564846753</v>
      </c>
      <c r="EU4" s="199">
        <f t="shared" si="55"/>
        <v>1694.6401826987785</v>
      </c>
      <c r="EV4" s="199">
        <f t="shared" si="55"/>
        <v>1895.9426557356128</v>
      </c>
      <c r="EW4" s="199">
        <f t="shared" si="55"/>
        <v>2095.9495231643268</v>
      </c>
      <c r="EX4" s="199">
        <f t="shared" si="55"/>
        <v>2486.872663957135</v>
      </c>
      <c r="EY4" s="199">
        <f t="shared" si="55"/>
        <v>2875.3588083651048</v>
      </c>
      <c r="EZ4" s="199">
        <f t="shared" si="55"/>
        <v>3261.542193265921</v>
      </c>
      <c r="FA4" s="199">
        <f t="shared" si="55"/>
        <v>3645.555740388254</v>
      </c>
      <c r="FB4" s="199">
        <f t="shared" si="55"/>
        <v>4027.5311326961701</v>
      </c>
      <c r="FC4" s="199">
        <f t="shared" si="55"/>
        <v>4407.5988897829238</v>
      </c>
      <c r="FD4" s="199">
        <f t="shared" si="55"/>
        <v>4785.8884423346763</v>
      </c>
      <c r="FE4" s="199">
        <f t="shared" si="55"/>
        <v>5162.5282057237182</v>
      </c>
      <c r="FF4" s="199">
        <f t="shared" si="55"/>
        <v>5537.6456527898827</v>
      </c>
      <c r="FG4" s="199">
        <f t="shared" si="55"/>
        <v>5911.367385868004</v>
      </c>
      <c r="FH4" s="199">
        <f t="shared" si="55"/>
        <v>6283.8192081184898</v>
      </c>
      <c r="FI4" s="199">
        <f t="shared" si="55"/>
        <v>6655.1261942173651</v>
      </c>
      <c r="FJ4" s="199">
        <f t="shared" si="55"/>
        <v>7025.4127604615005</v>
      </c>
      <c r="FK4" s="199">
        <f t="shared" si="55"/>
        <v>7394.8027343440936</v>
      </c>
      <c r="FL4" s="199">
        <f t="shared" si="55"/>
        <v>7763.4194236549702</v>
      </c>
      <c r="FM4" s="199">
        <f t="shared" si="55"/>
        <v>8131.385685159752</v>
      </c>
      <c r="FN4" s="199">
        <f t="shared" si="55"/>
        <v>8498.8239929115116</v>
      </c>
      <c r="FO4" s="199">
        <f t="shared" si="55"/>
        <v>8865.856506248143</v>
      </c>
      <c r="FP4" s="199">
        <f t="shared" si="55"/>
        <v>9232.6051375283259</v>
      </c>
      <c r="FQ4" s="200">
        <f t="shared" si="55"/>
        <v>9599.1916196587736</v>
      </c>
      <c r="FR4" s="207">
        <f t="shared" si="42"/>
        <v>133348.46344226217</v>
      </c>
      <c r="FS4" s="207">
        <f t="shared" si="43"/>
        <v>0.46679694287579371</v>
      </c>
      <c r="FT4" s="198">
        <f t="shared" si="44"/>
        <v>9352.9885632887635</v>
      </c>
      <c r="FU4" s="199">
        <f t="shared" ref="FU4:GW4" si="56">FT4+CB4</f>
        <v>18494.58559169175</v>
      </c>
      <c r="FV4" s="199">
        <f t="shared" si="56"/>
        <v>27426.344453092046</v>
      </c>
      <c r="FW4" s="199">
        <f t="shared" si="56"/>
        <v>36149.780461806877</v>
      </c>
      <c r="FX4" s="199">
        <f t="shared" si="56"/>
        <v>44666.371307238434</v>
      </c>
      <c r="FY4" s="199">
        <f t="shared" si="56"/>
        <v>52977.557471248598</v>
      </c>
      <c r="FZ4" s="199">
        <f t="shared" si="56"/>
        <v>61084.742634422699</v>
      </c>
      <c r="GA4" s="199">
        <f t="shared" si="56"/>
        <v>68989.294071382697</v>
      </c>
      <c r="GB4" s="199">
        <f t="shared" si="56"/>
        <v>76692.543035305862</v>
      </c>
      <c r="GC4" s="199">
        <f t="shared" si="56"/>
        <v>84195.785131800309</v>
      </c>
      <c r="GD4" s="199">
        <f t="shared" si="56"/>
        <v>91308.104087501953</v>
      </c>
      <c r="GE4" s="199">
        <f t="shared" si="56"/>
        <v>98031.936898795626</v>
      </c>
      <c r="GF4" s="199">
        <f t="shared" si="56"/>
        <v>104369.58632518847</v>
      </c>
      <c r="GG4" s="199">
        <f t="shared" si="56"/>
        <v>110323.22220445899</v>
      </c>
      <c r="GH4" s="199">
        <f t="shared" si="56"/>
        <v>115894.88269142159</v>
      </c>
      <c r="GI4" s="199">
        <f t="shared" si="56"/>
        <v>121086.47542129744</v>
      </c>
      <c r="GJ4" s="199">
        <f t="shared" si="56"/>
        <v>125899.77859862153</v>
      </c>
      <c r="GK4" s="199">
        <f t="shared" si="56"/>
        <v>130336.44201255658</v>
      </c>
      <c r="GL4" s="199">
        <f t="shared" si="56"/>
        <v>134397.98797942547</v>
      </c>
      <c r="GM4" s="199">
        <f t="shared" si="56"/>
        <v>138085.81221321624</v>
      </c>
      <c r="GN4" s="199">
        <f t="shared" si="56"/>
        <v>141401.18462475651</v>
      </c>
      <c r="GO4" s="199">
        <f t="shared" si="56"/>
        <v>144345.25005019791</v>
      </c>
      <c r="GP4" s="199">
        <f t="shared" si="56"/>
        <v>146919.02890939519</v>
      </c>
      <c r="GQ4" s="199">
        <f t="shared" si="56"/>
        <v>149123.41779470988</v>
      </c>
      <c r="GR4" s="199">
        <f t="shared" si="56"/>
        <v>150959.18999071367</v>
      </c>
      <c r="GS4" s="199">
        <f t="shared" si="56"/>
        <v>152426.99592521269</v>
      </c>
      <c r="GT4" s="199">
        <f t="shared" si="56"/>
        <v>153527.36355195995</v>
      </c>
      <c r="GU4" s="199">
        <f t="shared" si="56"/>
        <v>154260.69866537058</v>
      </c>
      <c r="GV4" s="199">
        <f t="shared" si="56"/>
        <v>154627.28514750104</v>
      </c>
      <c r="GW4" s="200">
        <f t="shared" si="56"/>
        <v>154627.28514750104</v>
      </c>
      <c r="GX4" s="211"/>
      <c r="GY4" s="198">
        <f t="shared" si="46"/>
        <v>9599.1916196587736</v>
      </c>
      <c r="GZ4" s="199">
        <f t="shared" ref="GZ4:IB4" si="57">GY4+DI4</f>
        <v>19198.383239317547</v>
      </c>
      <c r="HA4" s="199">
        <f t="shared" si="57"/>
        <v>28797.574858976321</v>
      </c>
      <c r="HB4" s="199">
        <f t="shared" si="57"/>
        <v>38396.766478635094</v>
      </c>
      <c r="HC4" s="199">
        <f t="shared" si="57"/>
        <v>47995.958098293864</v>
      </c>
      <c r="HD4" s="199">
        <f t="shared" si="57"/>
        <v>57595.149717952634</v>
      </c>
      <c r="HE4" s="199">
        <f t="shared" si="57"/>
        <v>67194.341337611404</v>
      </c>
      <c r="HF4" s="199">
        <f t="shared" si="57"/>
        <v>76793.532957270174</v>
      </c>
      <c r="HG4" s="199">
        <f t="shared" si="57"/>
        <v>86392.724576928944</v>
      </c>
      <c r="HH4" s="199">
        <f t="shared" si="57"/>
        <v>95991.916196587714</v>
      </c>
      <c r="HI4" s="199">
        <f t="shared" si="57"/>
        <v>105591.10781624648</v>
      </c>
      <c r="HJ4" s="199">
        <f t="shared" si="57"/>
        <v>115190.29943590525</v>
      </c>
      <c r="HK4" s="199">
        <f t="shared" si="57"/>
        <v>124789.49105556402</v>
      </c>
      <c r="HL4" s="199">
        <f t="shared" si="57"/>
        <v>134388.68267522281</v>
      </c>
      <c r="HM4" s="199">
        <f t="shared" si="57"/>
        <v>143987.87429488159</v>
      </c>
      <c r="HN4" s="199">
        <f t="shared" si="57"/>
        <v>153587.06591454038</v>
      </c>
      <c r="HO4" s="199">
        <f t="shared" si="57"/>
        <v>163186.25753419916</v>
      </c>
      <c r="HP4" s="199">
        <f t="shared" si="57"/>
        <v>172785.44915385795</v>
      </c>
      <c r="HQ4" s="199">
        <f t="shared" si="57"/>
        <v>182384.64077351673</v>
      </c>
      <c r="HR4" s="199">
        <f t="shared" si="57"/>
        <v>191983.83239317551</v>
      </c>
      <c r="HS4" s="199">
        <f t="shared" si="57"/>
        <v>201583.0240128343</v>
      </c>
      <c r="HT4" s="199">
        <f t="shared" si="57"/>
        <v>211182.21563249308</v>
      </c>
      <c r="HU4" s="199">
        <f t="shared" si="57"/>
        <v>220781.40725215187</v>
      </c>
      <c r="HV4" s="199">
        <f t="shared" si="57"/>
        <v>230380.59887181065</v>
      </c>
      <c r="HW4" s="199">
        <f t="shared" si="57"/>
        <v>239979.79049146944</v>
      </c>
      <c r="HX4" s="199">
        <f t="shared" si="57"/>
        <v>249578.98211112822</v>
      </c>
      <c r="HY4" s="199">
        <f t="shared" si="57"/>
        <v>259178.17373078701</v>
      </c>
      <c r="HZ4" s="199">
        <f t="shared" si="57"/>
        <v>268777.36535044579</v>
      </c>
      <c r="IA4" s="199">
        <f t="shared" si="57"/>
        <v>278376.55697010458</v>
      </c>
      <c r="IB4" s="200">
        <f t="shared" si="57"/>
        <v>287975.74858976336</v>
      </c>
      <c r="IC4" s="211"/>
      <c r="ID4" s="198">
        <f t="shared" ref="ID4:JG4" si="58">GY4-FT4</f>
        <v>246.20305637001002</v>
      </c>
      <c r="IE4" s="199">
        <f t="shared" si="58"/>
        <v>703.79764762579725</v>
      </c>
      <c r="IF4" s="199">
        <f t="shared" si="58"/>
        <v>1371.2304058842747</v>
      </c>
      <c r="IG4" s="199">
        <f t="shared" si="58"/>
        <v>2246.9860168282175</v>
      </c>
      <c r="IH4" s="199">
        <f t="shared" si="58"/>
        <v>3329.5867910554298</v>
      </c>
      <c r="II4" s="199">
        <f t="shared" si="58"/>
        <v>4617.5922467040364</v>
      </c>
      <c r="IJ4" s="199">
        <f t="shared" si="58"/>
        <v>6109.5987031887053</v>
      </c>
      <c r="IK4" s="199">
        <f t="shared" si="58"/>
        <v>7804.2388858874765</v>
      </c>
      <c r="IL4" s="199">
        <f t="shared" si="58"/>
        <v>9700.181541623082</v>
      </c>
      <c r="IM4" s="199">
        <f t="shared" si="58"/>
        <v>11796.131064787405</v>
      </c>
      <c r="IN4" s="199">
        <f t="shared" si="58"/>
        <v>14283.00372874453</v>
      </c>
      <c r="IO4" s="199">
        <f t="shared" si="58"/>
        <v>17158.362537109628</v>
      </c>
      <c r="IP4" s="199">
        <f t="shared" si="58"/>
        <v>20419.904730375551</v>
      </c>
      <c r="IQ4" s="199">
        <f t="shared" si="58"/>
        <v>24065.460470763821</v>
      </c>
      <c r="IR4" s="199">
        <f t="shared" si="58"/>
        <v>28092.991603460003</v>
      </c>
      <c r="IS4" s="199">
        <f t="shared" si="58"/>
        <v>32500.59049324294</v>
      </c>
      <c r="IT4" s="199">
        <f t="shared" si="58"/>
        <v>37286.47893557763</v>
      </c>
      <c r="IU4" s="199">
        <f t="shared" si="58"/>
        <v>42449.007141301365</v>
      </c>
      <c r="IV4" s="199">
        <f t="shared" si="58"/>
        <v>47986.652794091264</v>
      </c>
      <c r="IW4" s="199">
        <f t="shared" si="58"/>
        <v>53898.020179959276</v>
      </c>
      <c r="IX4" s="199">
        <f t="shared" si="58"/>
        <v>60181.839388077788</v>
      </c>
      <c r="IY4" s="199">
        <f t="shared" si="58"/>
        <v>66836.965582295175</v>
      </c>
      <c r="IZ4" s="199">
        <f t="shared" si="58"/>
        <v>73862.378342756681</v>
      </c>
      <c r="JA4" s="199">
        <f t="shared" si="58"/>
        <v>81257.181077100773</v>
      </c>
      <c r="JB4" s="199">
        <f t="shared" si="58"/>
        <v>89020.600500755769</v>
      </c>
      <c r="JC4" s="199">
        <f t="shared" si="58"/>
        <v>97151.986185915535</v>
      </c>
      <c r="JD4" s="199">
        <f t="shared" si="58"/>
        <v>105650.81017882706</v>
      </c>
      <c r="JE4" s="199">
        <f t="shared" si="58"/>
        <v>114516.66668507521</v>
      </c>
      <c r="JF4" s="199">
        <f t="shared" si="58"/>
        <v>123749.27182260354</v>
      </c>
      <c r="JG4" s="200">
        <f t="shared" si="58"/>
        <v>133348.46344226232</v>
      </c>
      <c r="JH4" s="207">
        <f t="shared" si="49"/>
        <v>0.32410590041732346</v>
      </c>
    </row>
    <row r="5" spans="1:268" ht="14.25" customHeight="1">
      <c r="A5" s="193" t="s">
        <v>39</v>
      </c>
      <c r="B5" s="194" t="s">
        <v>164</v>
      </c>
      <c r="C5" s="195" t="s">
        <v>162</v>
      </c>
      <c r="D5" s="196" t="s">
        <v>165</v>
      </c>
      <c r="E5" s="197" t="s">
        <v>39</v>
      </c>
      <c r="F5" s="198">
        <v>74138.957072637801</v>
      </c>
      <c r="G5" s="199">
        <v>74123.990979650902</v>
      </c>
      <c r="H5" s="199">
        <v>74121.016352473394</v>
      </c>
      <c r="I5" s="199">
        <v>74121.016352473394</v>
      </c>
      <c r="J5" s="199">
        <v>74126.872649729106</v>
      </c>
      <c r="K5" s="199">
        <v>72517.413432496003</v>
      </c>
      <c r="L5" s="199">
        <v>72386.343922486805</v>
      </c>
      <c r="M5" s="199">
        <v>72385.042523096694</v>
      </c>
      <c r="N5" s="199">
        <v>72340.6090296326</v>
      </c>
      <c r="O5" s="199">
        <v>72060.436332350597</v>
      </c>
      <c r="P5" s="199">
        <v>72022.602792936596</v>
      </c>
      <c r="Q5" s="199">
        <v>71197.054564595193</v>
      </c>
      <c r="R5" s="200">
        <v>70081.104431997665</v>
      </c>
      <c r="S5" s="182">
        <f t="shared" si="0"/>
        <v>1.2877151406244938</v>
      </c>
      <c r="T5" s="198">
        <v>26.585730399022001</v>
      </c>
      <c r="U5" s="199">
        <v>0.83661389367551797</v>
      </c>
      <c r="V5" s="199">
        <v>8.5520531353497393</v>
      </c>
      <c r="W5" s="199">
        <f>4.27602656767487/2</f>
        <v>2.1380132838374348</v>
      </c>
      <c r="X5" s="199">
        <f>4.27602656767487/2</f>
        <v>2.1380132838374348</v>
      </c>
      <c r="Y5" s="199">
        <f t="shared" ref="Y5:Z5" si="59">0.8472</f>
        <v>0.84719999999999995</v>
      </c>
      <c r="Z5" s="199">
        <f t="shared" si="59"/>
        <v>0.84719999999999995</v>
      </c>
      <c r="AA5" s="199">
        <f t="shared" ref="AA5:AB5" si="60">164.71997995478/2</f>
        <v>82.359989977390001</v>
      </c>
      <c r="AB5" s="199">
        <f t="shared" si="60"/>
        <v>82.359989977390001</v>
      </c>
      <c r="AC5" s="199">
        <v>112.01330465322199</v>
      </c>
      <c r="AD5" s="199">
        <v>38.112410711884699</v>
      </c>
      <c r="AE5" s="199">
        <v>48.151777435990901</v>
      </c>
      <c r="AF5" s="199">
        <v>272.45725804032702</v>
      </c>
      <c r="AG5" s="199">
        <v>31.884285058966999</v>
      </c>
      <c r="AH5" s="201">
        <v>44.8053242341296</v>
      </c>
      <c r="AI5" s="201">
        <v>48.245575680000002</v>
      </c>
      <c r="AJ5" s="202">
        <f>SUM(X5:AG5)</f>
        <v>671.17142913900898</v>
      </c>
      <c r="AK5" s="202">
        <f>AVERAGE(X5:AG5)</f>
        <v>67.117142913900892</v>
      </c>
      <c r="AL5" s="203">
        <f>-(1/(2002-2000))*LN(F5/(F5+T5))</f>
        <v>1.7926449100394651E-4</v>
      </c>
      <c r="AM5" s="204">
        <f>-(1/(2004-2002))*LN(G5/(G5+U5))</f>
        <v>5.6433090106638249E-6</v>
      </c>
      <c r="AN5" s="204">
        <f>-(1/(2006-2004))*LN(H5/(H5+V5))</f>
        <v>5.7686471583220881E-5</v>
      </c>
      <c r="AO5" s="204">
        <f>-(1/(2008-2006))*LN(I5/(I5+W5))</f>
        <v>1.4422241856990696E-5</v>
      </c>
      <c r="AP5" s="204">
        <f>-(1/(2010-2008))*LN(J5/(J5+Y5))</f>
        <v>5.7144941396596041E-6</v>
      </c>
      <c r="AQ5" s="204">
        <f>-(1/(2012-2010))*LN(K5/(K5+AA5))</f>
        <v>5.6754131336972521E-4</v>
      </c>
      <c r="AR5" s="204">
        <f>-(1/(2013-2012))*LN(L5/(L5+AC5))</f>
        <v>1.5462409223579738E-3</v>
      </c>
      <c r="AS5" s="204">
        <f>-(1/(2014-2013))*LN(M5/(M5+AD5))</f>
        <v>5.2638472491504278E-4</v>
      </c>
      <c r="AT5" s="204">
        <f>-(1/(2015-2014))*LN(N5/(N5+AE5))</f>
        <v>6.6540439258430542E-4</v>
      </c>
      <c r="AU5" s="204">
        <f>-(1/(2016-2015))*LN(O5/(O5+AF5))</f>
        <v>3.7738250311400916E-3</v>
      </c>
      <c r="AV5" s="204">
        <f>-(1/(2017-2016))*LN(P5/(P5+AG5))</f>
        <v>4.426003552407811E-4</v>
      </c>
      <c r="AW5" s="204">
        <f>-(1/(2018-2017))*LN(Q5/(Q5+AH5))</f>
        <v>6.2911636028452832E-4</v>
      </c>
      <c r="AX5" s="205">
        <v>6.8818802102756928E-4</v>
      </c>
      <c r="AY5" s="206">
        <f t="shared" si="3"/>
        <v>9.4276668445057125E-4</v>
      </c>
      <c r="AZ5" s="207">
        <f t="shared" si="4"/>
        <v>0.42637529372133975</v>
      </c>
      <c r="BA5" s="207">
        <f t="shared" si="5"/>
        <v>1.3009377321184974</v>
      </c>
      <c r="BB5" s="208">
        <f>IF(AY5&gt;B$33,B$33,AY5*0.7)</f>
        <v>6.5993667911539984E-4</v>
      </c>
      <c r="BC5" s="209">
        <f t="shared" si="6"/>
        <v>-2.8283000533517139E-5</v>
      </c>
      <c r="BD5" s="210">
        <v>0</v>
      </c>
      <c r="BE5" s="211">
        <f>'Emission Factors'!I9</f>
        <v>295</v>
      </c>
      <c r="BF5" s="207">
        <f>P5*BE5</f>
        <v>21246667.823916297</v>
      </c>
      <c r="BG5" s="207">
        <f>R5*BE5</f>
        <v>20673925.807439312</v>
      </c>
      <c r="BH5" s="207">
        <f>AVERAGE(W5:AG5)</f>
        <v>61.209949311167854</v>
      </c>
      <c r="BI5" s="198">
        <f>$BE5*T5</f>
        <v>7842.7904677114902</v>
      </c>
      <c r="BJ5" s="199">
        <f>$BE5*U5</f>
        <v>246.80109863427779</v>
      </c>
      <c r="BK5" s="199">
        <f>$BE5*V5</f>
        <v>2522.8556749281729</v>
      </c>
      <c r="BL5" s="199">
        <v>1261.4278374640865</v>
      </c>
      <c r="BM5" s="199">
        <v>1261.4278374640865</v>
      </c>
      <c r="BN5" s="199">
        <v>249.92399999999998</v>
      </c>
      <c r="BO5" s="199">
        <v>249.92399999999998</v>
      </c>
      <c r="BP5" s="199">
        <v>24296.197043330048</v>
      </c>
      <c r="BQ5" s="199">
        <v>24296.197043330048</v>
      </c>
      <c r="BR5" s="199">
        <v>33043.924872700489</v>
      </c>
      <c r="BS5" s="199">
        <v>11243.161160005986</v>
      </c>
      <c r="BT5" s="199">
        <v>14204.774343617315</v>
      </c>
      <c r="BU5" s="199">
        <v>80374.891121896464</v>
      </c>
      <c r="BV5" s="199">
        <v>9405.8640923952644</v>
      </c>
      <c r="BW5" s="199">
        <v>13217.570649068231</v>
      </c>
      <c r="BX5" s="200">
        <v>14232.4448256</v>
      </c>
      <c r="BY5" s="207">
        <f t="shared" si="7"/>
        <v>19862.628551473972</v>
      </c>
      <c r="BZ5" s="198">
        <f t="shared" si="8"/>
        <v>19490.688488056661</v>
      </c>
      <c r="CA5" s="199">
        <f t="shared" si="9"/>
        <v>18905.967833414958</v>
      </c>
      <c r="CB5" s="199">
        <f t="shared" si="10"/>
        <v>18304.492697159261</v>
      </c>
      <c r="CC5" s="199">
        <f t="shared" si="11"/>
        <v>17704.603012055388</v>
      </c>
      <c r="CD5" s="199">
        <f t="shared" si="12"/>
        <v>17106.246428193277</v>
      </c>
      <c r="CE5" s="199">
        <f t="shared" si="13"/>
        <v>16509.37081697883</v>
      </c>
      <c r="CF5" s="199">
        <f t="shared" si="14"/>
        <v>15913.924263559717</v>
      </c>
      <c r="CG5" s="199">
        <f t="shared" si="15"/>
        <v>15319.855059294474</v>
      </c>
      <c r="CH5" s="199">
        <f t="shared" si="16"/>
        <v>14727.111694263174</v>
      </c>
      <c r="CI5" s="199">
        <f t="shared" si="17"/>
        <v>14135.6428498183</v>
      </c>
      <c r="CJ5" s="199">
        <f t="shared" si="18"/>
        <v>13545.397391174243</v>
      </c>
      <c r="CK5" s="199">
        <f t="shared" si="19"/>
        <v>12859.635372272482</v>
      </c>
      <c r="CL5" s="199">
        <f t="shared" si="20"/>
        <v>12175.174567386361</v>
      </c>
      <c r="CM5" s="199">
        <f t="shared" si="21"/>
        <v>11491.946362678436</v>
      </c>
      <c r="CN5" s="199">
        <f t="shared" si="22"/>
        <v>10809.882352279674</v>
      </c>
      <c r="CO5" s="199">
        <f t="shared" si="23"/>
        <v>10128.914326866297</v>
      </c>
      <c r="CP5" s="199">
        <f t="shared" si="24"/>
        <v>9448.9742622831382</v>
      </c>
      <c r="CQ5" s="199">
        <f t="shared" si="25"/>
        <v>8769.9943082107111</v>
      </c>
      <c r="CR5" s="199">
        <f t="shared" si="26"/>
        <v>8091.9067768734976</v>
      </c>
      <c r="CS5" s="199">
        <f t="shared" si="27"/>
        <v>7414.6441317867157</v>
      </c>
      <c r="CT5" s="199">
        <f t="shared" si="28"/>
        <v>6738.1389765389831</v>
      </c>
      <c r="CU5" s="199">
        <f t="shared" si="29"/>
        <v>6062.3240436082679</v>
      </c>
      <c r="CV5" s="199">
        <f t="shared" si="30"/>
        <v>5387.132183208525</v>
      </c>
      <c r="CW5" s="199">
        <f t="shared" si="31"/>
        <v>4712.4963521644286</v>
      </c>
      <c r="CX5" s="199">
        <f t="shared" si="32"/>
        <v>4038.3496028116147</v>
      </c>
      <c r="CY5" s="199">
        <f t="shared" si="33"/>
        <v>3364.6250719198465</v>
      </c>
      <c r="CZ5" s="199">
        <f t="shared" si="34"/>
        <v>2691.2559696365915</v>
      </c>
      <c r="DA5" s="199">
        <f t="shared" si="35"/>
        <v>2018.1755684483578</v>
      </c>
      <c r="DB5" s="199">
        <f t="shared" si="36"/>
        <v>1345.3171921573191</v>
      </c>
      <c r="DC5" s="199">
        <f t="shared" si="37"/>
        <v>672.6142048706522</v>
      </c>
      <c r="DD5" s="200">
        <f t="shared" si="38"/>
        <v>0</v>
      </c>
      <c r="DE5" s="207">
        <f t="shared" si="51"/>
        <v>9679.8037890637879</v>
      </c>
      <c r="DF5" s="211">
        <f t="shared" si="52"/>
        <v>290394.11367191363</v>
      </c>
      <c r="DG5" s="198">
        <f t="shared" si="39"/>
        <v>19862.628551473972</v>
      </c>
      <c r="DH5" s="199">
        <f t="shared" ref="DH5:EK5" si="61">DG5</f>
        <v>19862.628551473972</v>
      </c>
      <c r="DI5" s="199">
        <f t="shared" si="61"/>
        <v>19862.628551473972</v>
      </c>
      <c r="DJ5" s="199">
        <f t="shared" si="61"/>
        <v>19862.628551473972</v>
      </c>
      <c r="DK5" s="199">
        <f t="shared" si="61"/>
        <v>19862.628551473972</v>
      </c>
      <c r="DL5" s="199">
        <f t="shared" si="61"/>
        <v>19862.628551473972</v>
      </c>
      <c r="DM5" s="199">
        <f t="shared" si="61"/>
        <v>19862.628551473972</v>
      </c>
      <c r="DN5" s="199">
        <f t="shared" si="61"/>
        <v>19862.628551473972</v>
      </c>
      <c r="DO5" s="199">
        <f t="shared" si="61"/>
        <v>19862.628551473972</v>
      </c>
      <c r="DP5" s="199">
        <f t="shared" si="61"/>
        <v>19862.628551473972</v>
      </c>
      <c r="DQ5" s="199">
        <f t="shared" si="61"/>
        <v>19862.628551473972</v>
      </c>
      <c r="DR5" s="199">
        <f t="shared" si="61"/>
        <v>19862.628551473972</v>
      </c>
      <c r="DS5" s="199">
        <f t="shared" si="61"/>
        <v>19862.628551473972</v>
      </c>
      <c r="DT5" s="199">
        <f t="shared" si="61"/>
        <v>19862.628551473972</v>
      </c>
      <c r="DU5" s="199">
        <f t="shared" si="61"/>
        <v>19862.628551473972</v>
      </c>
      <c r="DV5" s="199">
        <f t="shared" si="61"/>
        <v>19862.628551473972</v>
      </c>
      <c r="DW5" s="199">
        <f t="shared" si="61"/>
        <v>19862.628551473972</v>
      </c>
      <c r="DX5" s="199">
        <f t="shared" si="61"/>
        <v>19862.628551473972</v>
      </c>
      <c r="DY5" s="199">
        <f t="shared" si="61"/>
        <v>19862.628551473972</v>
      </c>
      <c r="DZ5" s="199">
        <f t="shared" si="61"/>
        <v>19862.628551473972</v>
      </c>
      <c r="EA5" s="199">
        <f t="shared" si="61"/>
        <v>19862.628551473972</v>
      </c>
      <c r="EB5" s="199">
        <f t="shared" si="61"/>
        <v>19862.628551473972</v>
      </c>
      <c r="EC5" s="199">
        <f t="shared" si="61"/>
        <v>19862.628551473972</v>
      </c>
      <c r="ED5" s="199">
        <f t="shared" si="61"/>
        <v>19862.628551473972</v>
      </c>
      <c r="EE5" s="199">
        <f t="shared" si="61"/>
        <v>19862.628551473972</v>
      </c>
      <c r="EF5" s="199">
        <f t="shared" si="61"/>
        <v>19862.628551473972</v>
      </c>
      <c r="EG5" s="199">
        <f t="shared" si="61"/>
        <v>19862.628551473972</v>
      </c>
      <c r="EH5" s="199">
        <f t="shared" si="61"/>
        <v>19862.628551473972</v>
      </c>
      <c r="EI5" s="199">
        <f t="shared" si="61"/>
        <v>19862.628551473972</v>
      </c>
      <c r="EJ5" s="199">
        <f t="shared" si="61"/>
        <v>19862.628551473972</v>
      </c>
      <c r="EK5" s="199">
        <f t="shared" si="61"/>
        <v>19862.628551473972</v>
      </c>
      <c r="EL5" s="207">
        <f t="shared" si="54"/>
        <v>595878.85654421884</v>
      </c>
      <c r="EM5" s="211"/>
      <c r="EN5" s="198">
        <f t="shared" ref="EN5:FQ5" si="62">DH5-CA5</f>
        <v>956.66071805901447</v>
      </c>
      <c r="EO5" s="199">
        <f t="shared" si="62"/>
        <v>1558.1358543147107</v>
      </c>
      <c r="EP5" s="199">
        <f t="shared" si="62"/>
        <v>2158.0255394185842</v>
      </c>
      <c r="EQ5" s="199">
        <f t="shared" si="62"/>
        <v>2756.3821232806949</v>
      </c>
      <c r="ER5" s="199">
        <f t="shared" si="62"/>
        <v>3353.2577344951424</v>
      </c>
      <c r="ES5" s="199">
        <f t="shared" si="62"/>
        <v>3948.7042879142555</v>
      </c>
      <c r="ET5" s="199">
        <f t="shared" si="62"/>
        <v>4542.7734921794981</v>
      </c>
      <c r="EU5" s="199">
        <f t="shared" si="62"/>
        <v>5135.5168572107978</v>
      </c>
      <c r="EV5" s="199">
        <f t="shared" si="62"/>
        <v>5726.9857016556725</v>
      </c>
      <c r="EW5" s="199">
        <f t="shared" si="62"/>
        <v>6317.2311602997288</v>
      </c>
      <c r="EX5" s="199">
        <f t="shared" si="62"/>
        <v>7002.9931792014904</v>
      </c>
      <c r="EY5" s="199">
        <f t="shared" si="62"/>
        <v>7687.4539840876114</v>
      </c>
      <c r="EZ5" s="199">
        <f t="shared" si="62"/>
        <v>8370.6821887955357</v>
      </c>
      <c r="FA5" s="199">
        <f t="shared" si="62"/>
        <v>9052.7461991942982</v>
      </c>
      <c r="FB5" s="199">
        <f t="shared" si="62"/>
        <v>9733.7142246076746</v>
      </c>
      <c r="FC5" s="199">
        <f t="shared" si="62"/>
        <v>10413.654289190834</v>
      </c>
      <c r="FD5" s="199">
        <f t="shared" si="62"/>
        <v>11092.634243263261</v>
      </c>
      <c r="FE5" s="199">
        <f t="shared" si="62"/>
        <v>11770.721774600475</v>
      </c>
      <c r="FF5" s="199">
        <f t="shared" si="62"/>
        <v>12447.984419687256</v>
      </c>
      <c r="FG5" s="199">
        <f t="shared" si="62"/>
        <v>13124.489574934989</v>
      </c>
      <c r="FH5" s="199">
        <f t="shared" si="62"/>
        <v>13800.304507865705</v>
      </c>
      <c r="FI5" s="199">
        <f t="shared" si="62"/>
        <v>14475.496368265447</v>
      </c>
      <c r="FJ5" s="199">
        <f t="shared" si="62"/>
        <v>15150.132199309544</v>
      </c>
      <c r="FK5" s="199">
        <f t="shared" si="62"/>
        <v>15824.278948662357</v>
      </c>
      <c r="FL5" s="199">
        <f t="shared" si="62"/>
        <v>16498.003479554125</v>
      </c>
      <c r="FM5" s="199">
        <f t="shared" si="62"/>
        <v>17171.372581837379</v>
      </c>
      <c r="FN5" s="199">
        <f t="shared" si="62"/>
        <v>17844.452983025614</v>
      </c>
      <c r="FO5" s="199">
        <f t="shared" si="62"/>
        <v>18517.311359316653</v>
      </c>
      <c r="FP5" s="199">
        <f t="shared" si="62"/>
        <v>19190.014346603319</v>
      </c>
      <c r="FQ5" s="200">
        <f t="shared" si="62"/>
        <v>19862.628551473972</v>
      </c>
      <c r="FR5" s="207">
        <f t="shared" si="42"/>
        <v>305484.74287230562</v>
      </c>
      <c r="FS5" s="207">
        <f t="shared" si="43"/>
        <v>0.96589532250999022</v>
      </c>
      <c r="FT5" s="198">
        <f t="shared" si="44"/>
        <v>18905.967833414958</v>
      </c>
      <c r="FU5" s="199">
        <f t="shared" ref="FU5:GW5" si="63">FT5+CB5</f>
        <v>37210.460530574215</v>
      </c>
      <c r="FV5" s="199">
        <f t="shared" si="63"/>
        <v>54915.063542629607</v>
      </c>
      <c r="FW5" s="199">
        <f t="shared" si="63"/>
        <v>72021.309970822884</v>
      </c>
      <c r="FX5" s="199">
        <f t="shared" si="63"/>
        <v>88530.680787801713</v>
      </c>
      <c r="FY5" s="199">
        <f t="shared" si="63"/>
        <v>104444.60505136143</v>
      </c>
      <c r="FZ5" s="199">
        <f t="shared" si="63"/>
        <v>119764.4601106559</v>
      </c>
      <c r="GA5" s="199">
        <f t="shared" si="63"/>
        <v>134491.57180491908</v>
      </c>
      <c r="GB5" s="199">
        <f t="shared" si="63"/>
        <v>148627.21465473738</v>
      </c>
      <c r="GC5" s="199">
        <f t="shared" si="63"/>
        <v>162172.61204591164</v>
      </c>
      <c r="GD5" s="199">
        <f t="shared" si="63"/>
        <v>175032.24741818412</v>
      </c>
      <c r="GE5" s="199">
        <f t="shared" si="63"/>
        <v>187207.42198557049</v>
      </c>
      <c r="GF5" s="199">
        <f t="shared" si="63"/>
        <v>198699.36834824891</v>
      </c>
      <c r="GG5" s="199">
        <f t="shared" si="63"/>
        <v>209509.25070052859</v>
      </c>
      <c r="GH5" s="199">
        <f t="shared" si="63"/>
        <v>219638.16502739489</v>
      </c>
      <c r="GI5" s="199">
        <f t="shared" si="63"/>
        <v>229087.13928967802</v>
      </c>
      <c r="GJ5" s="199">
        <f t="shared" si="63"/>
        <v>237857.13359788872</v>
      </c>
      <c r="GK5" s="199">
        <f t="shared" si="63"/>
        <v>245949.04037476223</v>
      </c>
      <c r="GL5" s="199">
        <f t="shared" si="63"/>
        <v>253363.68450654895</v>
      </c>
      <c r="GM5" s="199">
        <f t="shared" si="63"/>
        <v>260101.82348308794</v>
      </c>
      <c r="GN5" s="199">
        <f t="shared" si="63"/>
        <v>266164.14752669621</v>
      </c>
      <c r="GO5" s="199">
        <f t="shared" si="63"/>
        <v>271551.27970990475</v>
      </c>
      <c r="GP5" s="199">
        <f t="shared" si="63"/>
        <v>276263.77606206917</v>
      </c>
      <c r="GQ5" s="199">
        <f t="shared" si="63"/>
        <v>280302.12566488079</v>
      </c>
      <c r="GR5" s="199">
        <f t="shared" si="63"/>
        <v>283666.75073680066</v>
      </c>
      <c r="GS5" s="199">
        <f t="shared" si="63"/>
        <v>286358.00670643727</v>
      </c>
      <c r="GT5" s="199">
        <f t="shared" si="63"/>
        <v>288376.18227488565</v>
      </c>
      <c r="GU5" s="199">
        <f t="shared" si="63"/>
        <v>289721.49946704297</v>
      </c>
      <c r="GV5" s="199">
        <f t="shared" si="63"/>
        <v>290394.11367191363</v>
      </c>
      <c r="GW5" s="200">
        <f t="shared" si="63"/>
        <v>290394.11367191363</v>
      </c>
      <c r="GX5" s="211"/>
      <c r="GY5" s="198">
        <f t="shared" si="46"/>
        <v>19862.628551473972</v>
      </c>
      <c r="GZ5" s="199">
        <f t="shared" ref="GZ5:IB5" si="64">GY5+DI5</f>
        <v>39725.257102947944</v>
      </c>
      <c r="HA5" s="199">
        <f t="shared" si="64"/>
        <v>59587.885654421916</v>
      </c>
      <c r="HB5" s="199">
        <f t="shared" si="64"/>
        <v>79450.514205895888</v>
      </c>
      <c r="HC5" s="199">
        <f t="shared" si="64"/>
        <v>99313.14275736986</v>
      </c>
      <c r="HD5" s="199">
        <f t="shared" si="64"/>
        <v>119175.77130884383</v>
      </c>
      <c r="HE5" s="199">
        <f t="shared" si="64"/>
        <v>139038.39986031782</v>
      </c>
      <c r="HF5" s="199">
        <f t="shared" si="64"/>
        <v>158901.02841179178</v>
      </c>
      <c r="HG5" s="199">
        <f t="shared" si="64"/>
        <v>178763.65696326573</v>
      </c>
      <c r="HH5" s="199">
        <f t="shared" si="64"/>
        <v>198626.28551473969</v>
      </c>
      <c r="HI5" s="199">
        <f t="shared" si="64"/>
        <v>218488.91406621365</v>
      </c>
      <c r="HJ5" s="199">
        <f t="shared" si="64"/>
        <v>238351.54261768761</v>
      </c>
      <c r="HK5" s="199">
        <f t="shared" si="64"/>
        <v>258214.17116916156</v>
      </c>
      <c r="HL5" s="199">
        <f t="shared" si="64"/>
        <v>278076.79972063552</v>
      </c>
      <c r="HM5" s="199">
        <f t="shared" si="64"/>
        <v>297939.42827210948</v>
      </c>
      <c r="HN5" s="199">
        <f t="shared" si="64"/>
        <v>317802.05682358344</v>
      </c>
      <c r="HO5" s="199">
        <f t="shared" si="64"/>
        <v>337664.68537505739</v>
      </c>
      <c r="HP5" s="199">
        <f t="shared" si="64"/>
        <v>357527.31392653135</v>
      </c>
      <c r="HQ5" s="199">
        <f t="shared" si="64"/>
        <v>377389.94247800531</v>
      </c>
      <c r="HR5" s="199">
        <f t="shared" si="64"/>
        <v>397252.57102947927</v>
      </c>
      <c r="HS5" s="199">
        <f t="shared" si="64"/>
        <v>417115.19958095322</v>
      </c>
      <c r="HT5" s="199">
        <f t="shared" si="64"/>
        <v>436977.82813242718</v>
      </c>
      <c r="HU5" s="199">
        <f t="shared" si="64"/>
        <v>456840.45668390114</v>
      </c>
      <c r="HV5" s="199">
        <f t="shared" si="64"/>
        <v>476703.0852353751</v>
      </c>
      <c r="HW5" s="199">
        <f t="shared" si="64"/>
        <v>496565.71378684905</v>
      </c>
      <c r="HX5" s="199">
        <f t="shared" si="64"/>
        <v>516428.34233832301</v>
      </c>
      <c r="HY5" s="199">
        <f t="shared" si="64"/>
        <v>536290.97088979697</v>
      </c>
      <c r="HZ5" s="199">
        <f t="shared" si="64"/>
        <v>556153.59944127093</v>
      </c>
      <c r="IA5" s="199">
        <f t="shared" si="64"/>
        <v>576016.22799274488</v>
      </c>
      <c r="IB5" s="200">
        <f t="shared" si="64"/>
        <v>595878.85654421884</v>
      </c>
      <c r="IC5" s="211"/>
      <c r="ID5" s="198">
        <f t="shared" ref="ID5:JG5" si="65">GY5-FT5</f>
        <v>956.66071805901447</v>
      </c>
      <c r="IE5" s="199">
        <f t="shared" si="65"/>
        <v>2514.7965723737288</v>
      </c>
      <c r="IF5" s="199">
        <f t="shared" si="65"/>
        <v>4672.8221117923094</v>
      </c>
      <c r="IG5" s="199">
        <f t="shared" si="65"/>
        <v>7429.2042350730044</v>
      </c>
      <c r="IH5" s="199">
        <f t="shared" si="65"/>
        <v>10782.461969568147</v>
      </c>
      <c r="II5" s="199">
        <f t="shared" si="65"/>
        <v>14731.1662574824</v>
      </c>
      <c r="IJ5" s="199">
        <f t="shared" si="65"/>
        <v>19273.93974966192</v>
      </c>
      <c r="IK5" s="199">
        <f t="shared" si="65"/>
        <v>24409.4566068727</v>
      </c>
      <c r="IL5" s="199">
        <f t="shared" si="65"/>
        <v>30136.442308528349</v>
      </c>
      <c r="IM5" s="199">
        <f t="shared" si="65"/>
        <v>36453.673468828056</v>
      </c>
      <c r="IN5" s="199">
        <f t="shared" si="65"/>
        <v>43456.666648029524</v>
      </c>
      <c r="IO5" s="199">
        <f t="shared" si="65"/>
        <v>51144.120632117119</v>
      </c>
      <c r="IP5" s="199">
        <f t="shared" si="65"/>
        <v>59514.80282091265</v>
      </c>
      <c r="IQ5" s="199">
        <f t="shared" si="65"/>
        <v>68567.549020106933</v>
      </c>
      <c r="IR5" s="199">
        <f t="shared" si="65"/>
        <v>78301.263244714588</v>
      </c>
      <c r="IS5" s="199">
        <f t="shared" si="65"/>
        <v>88714.91753390542</v>
      </c>
      <c r="IT5" s="199">
        <f t="shared" si="65"/>
        <v>99807.551777168672</v>
      </c>
      <c r="IU5" s="199">
        <f t="shared" si="65"/>
        <v>111578.27355176912</v>
      </c>
      <c r="IV5" s="199">
        <f t="shared" si="65"/>
        <v>124026.25797145636</v>
      </c>
      <c r="IW5" s="199">
        <f t="shared" si="65"/>
        <v>137150.74754639133</v>
      </c>
      <c r="IX5" s="199">
        <f t="shared" si="65"/>
        <v>150951.05205425702</v>
      </c>
      <c r="IY5" s="199">
        <f t="shared" si="65"/>
        <v>165426.54842252244</v>
      </c>
      <c r="IZ5" s="199">
        <f t="shared" si="65"/>
        <v>180576.68062183197</v>
      </c>
      <c r="JA5" s="199">
        <f t="shared" si="65"/>
        <v>196400.95957049431</v>
      </c>
      <c r="JB5" s="199">
        <f t="shared" si="65"/>
        <v>212898.96305004839</v>
      </c>
      <c r="JC5" s="199">
        <f t="shared" si="65"/>
        <v>230070.33563188574</v>
      </c>
      <c r="JD5" s="199">
        <f t="shared" si="65"/>
        <v>247914.78861491132</v>
      </c>
      <c r="JE5" s="199">
        <f t="shared" si="65"/>
        <v>266432.09997422795</v>
      </c>
      <c r="JF5" s="199">
        <f t="shared" si="65"/>
        <v>285622.11432083126</v>
      </c>
      <c r="JG5" s="200">
        <f t="shared" si="65"/>
        <v>305484.74287230521</v>
      </c>
      <c r="JH5" s="207">
        <f t="shared" si="49"/>
        <v>0.74248630315303521</v>
      </c>
    </row>
    <row r="6" spans="1:268" ht="14.25" customHeight="1">
      <c r="A6" s="175" t="s">
        <v>39</v>
      </c>
      <c r="B6" s="176" t="s">
        <v>164</v>
      </c>
      <c r="C6" s="177" t="s">
        <v>161</v>
      </c>
      <c r="D6" s="212" t="s">
        <v>166</v>
      </c>
      <c r="E6" s="178" t="s">
        <v>39</v>
      </c>
      <c r="F6" s="179">
        <v>15232.587694080001</v>
      </c>
      <c r="G6" s="180">
        <v>15229.984849920002</v>
      </c>
      <c r="H6" s="180">
        <v>15223.291822080002</v>
      </c>
      <c r="I6" s="180">
        <v>15208.13955072</v>
      </c>
      <c r="J6" s="180">
        <v>15260.196433920002</v>
      </c>
      <c r="K6" s="180">
        <v>14762.774323200003</v>
      </c>
      <c r="L6" s="180">
        <v>14708.114595840001</v>
      </c>
      <c r="M6" s="180">
        <v>14413.714329599999</v>
      </c>
      <c r="N6" s="180">
        <v>14372.533616640001</v>
      </c>
      <c r="O6" s="180">
        <v>13923.357081600001</v>
      </c>
      <c r="P6" s="180">
        <v>13920.28944384</v>
      </c>
      <c r="Q6" s="180">
        <v>13256.9844612576</v>
      </c>
      <c r="R6" s="181">
        <v>13069.304049853181</v>
      </c>
      <c r="S6" s="182">
        <f t="shared" si="0"/>
        <v>0.24014377111809493</v>
      </c>
      <c r="T6" s="182">
        <v>95.654522880000002</v>
      </c>
      <c r="U6" s="182">
        <v>0</v>
      </c>
      <c r="V6" s="182">
        <v>0</v>
      </c>
      <c r="W6" s="180">
        <v>0</v>
      </c>
      <c r="X6" s="180">
        <v>0</v>
      </c>
      <c r="Y6" s="180">
        <v>0</v>
      </c>
      <c r="Z6" s="180">
        <v>0</v>
      </c>
      <c r="AA6" s="180">
        <v>0</v>
      </c>
      <c r="AB6" s="180">
        <v>0</v>
      </c>
      <c r="AC6" s="182">
        <v>53.823098880000003</v>
      </c>
      <c r="AD6" s="182">
        <v>293.09884416</v>
      </c>
      <c r="AE6" s="182">
        <v>41.087754240000002</v>
      </c>
      <c r="AF6" s="182">
        <v>51.68504832</v>
      </c>
      <c r="AG6" s="182">
        <v>3.0676377600000002</v>
      </c>
      <c r="AH6" s="184">
        <v>37.647627209175198</v>
      </c>
      <c r="AI6" s="184">
        <v>6.0423168000000009</v>
      </c>
      <c r="AJ6" s="185">
        <f>SUM(X6:AG6)</f>
        <v>442.76238336</v>
      </c>
      <c r="AK6" s="185">
        <f>AVERAGE(X6:AG6)</f>
        <v>44.276238335999999</v>
      </c>
      <c r="AL6" s="186">
        <f>-(1/(2002-2000))*LN(F6/(F6+T6))</f>
        <v>3.1299815982473319E-3</v>
      </c>
      <c r="AM6" s="187">
        <f>-(1/(2004-2002))*LN(G6/(G6+U6))</f>
        <v>0</v>
      </c>
      <c r="AN6" s="187">
        <f>-(1/(2006-2004))*LN(H6/(H6+V6))</f>
        <v>0</v>
      </c>
      <c r="AO6" s="187">
        <f>-(1/(2008-2006))*LN(I6/(I6+W6))</f>
        <v>0</v>
      </c>
      <c r="AP6" s="187">
        <f>-(1/(2010-2008))*LN(J6/(J6+Y6))</f>
        <v>0</v>
      </c>
      <c r="AQ6" s="187">
        <f>-(1/(2012-2010))*LN(K6/(K6+AA6))</f>
        <v>0</v>
      </c>
      <c r="AR6" s="187">
        <f>-(1/(2013-2012))*LN(L6/(L6+AC6))</f>
        <v>3.6527358820936471E-3</v>
      </c>
      <c r="AS6" s="187">
        <f>-(1/(2014-2013))*LN(M6/(M6+AD6))</f>
        <v>2.0130730266558448E-2</v>
      </c>
      <c r="AT6" s="187">
        <f>-(1/(2015-2014))*LN(N6/(N6+AE6))</f>
        <v>2.8546905386080037E-3</v>
      </c>
      <c r="AU6" s="187">
        <f>-(1/(2016-2015))*LN(O6/(O6+AF6))</f>
        <v>3.7052382152265107E-3</v>
      </c>
      <c r="AV6" s="187">
        <f>-(1/(2017-2016))*LN(P6/(P6+AG6))</f>
        <v>2.2034741531488889E-4</v>
      </c>
      <c r="AW6" s="187">
        <f>-(1/(2018-2017))*LN(Q6/(Q6+AH6))</f>
        <v>2.8358086874491371E-3</v>
      </c>
      <c r="AX6" s="213">
        <v>4.6222204629392625E-4</v>
      </c>
      <c r="AY6" s="188">
        <f t="shared" si="3"/>
        <v>3.8204677897251873E-3</v>
      </c>
      <c r="AZ6" s="182">
        <f t="shared" si="4"/>
        <v>1.727843275397795</v>
      </c>
      <c r="BA6" s="182">
        <f t="shared" si="5"/>
        <v>5.2719201727980005</v>
      </c>
      <c r="BB6" s="189">
        <f>IF(AY6&gt;B$33,B$33,AY6*0.7)</f>
        <v>2.2111194019293302E-3</v>
      </c>
      <c r="BC6" s="190">
        <f t="shared" si="6"/>
        <v>-1.6093483877958572E-4</v>
      </c>
      <c r="BD6" s="191">
        <v>0</v>
      </c>
      <c r="BE6" s="192">
        <f>'Emission Factors'!I9</f>
        <v>295</v>
      </c>
      <c r="BF6" s="182">
        <f>P6*BE6</f>
        <v>4106485.3859327999</v>
      </c>
      <c r="BG6" s="182">
        <f>R6*BE6</f>
        <v>3855444.6947066882</v>
      </c>
      <c r="BH6" s="182">
        <f>AVERAGE(W6:AG6)</f>
        <v>40.251125760000001</v>
      </c>
      <c r="BI6" s="179">
        <f>$BE6*T6</f>
        <v>28218.0842496</v>
      </c>
      <c r="BJ6" s="180">
        <f>$BE6*U6</f>
        <v>0</v>
      </c>
      <c r="BK6" s="180">
        <f>$BE6*V6</f>
        <v>0</v>
      </c>
      <c r="BL6" s="180">
        <v>0</v>
      </c>
      <c r="BM6" s="180">
        <v>0</v>
      </c>
      <c r="BN6" s="180">
        <v>0</v>
      </c>
      <c r="BO6" s="180">
        <v>0</v>
      </c>
      <c r="BP6" s="180">
        <v>0</v>
      </c>
      <c r="BQ6" s="180">
        <v>0</v>
      </c>
      <c r="BR6" s="180">
        <v>15877.8141696</v>
      </c>
      <c r="BS6" s="180">
        <v>86464.159027200003</v>
      </c>
      <c r="BT6" s="180">
        <v>12120.887500800001</v>
      </c>
      <c r="BU6" s="180">
        <v>15247.0892544</v>
      </c>
      <c r="BV6" s="180">
        <v>904.95313920000001</v>
      </c>
      <c r="BW6" s="180">
        <v>11106.050026706684</v>
      </c>
      <c r="BX6" s="181">
        <v>1782.4834560000004</v>
      </c>
      <c r="BY6" s="182">
        <f t="shared" si="7"/>
        <v>13061.490309119999</v>
      </c>
      <c r="BZ6" s="179">
        <f t="shared" si="8"/>
        <v>14729.60227119376</v>
      </c>
      <c r="CA6" s="180">
        <f t="shared" si="9"/>
        <v>14109.12690082753</v>
      </c>
      <c r="CB6" s="180">
        <f t="shared" si="10"/>
        <v>13439.289365721756</v>
      </c>
      <c r="CC6" s="180">
        <f t="shared" si="11"/>
        <v>12776.228822882247</v>
      </c>
      <c r="CD6" s="180">
        <f t="shared" si="12"/>
        <v>12119.600343057815</v>
      </c>
      <c r="CE6" s="180">
        <f t="shared" si="13"/>
        <v>11469.064399849316</v>
      </c>
      <c r="CF6" s="180">
        <f t="shared" si="14"/>
        <v>10824.286576729626</v>
      </c>
      <c r="CG6" s="180">
        <f t="shared" si="15"/>
        <v>10184.937280069895</v>
      </c>
      <c r="CH6" s="180">
        <f t="shared" si="16"/>
        <v>9550.6914578268406</v>
      </c>
      <c r="CI6" s="180">
        <f t="shared" si="17"/>
        <v>8921.2283235543837</v>
      </c>
      <c r="CJ6" s="180">
        <f t="shared" si="18"/>
        <v>8296.2310854109164</v>
      </c>
      <c r="CK6" s="180">
        <f t="shared" si="19"/>
        <v>7863.9927715003205</v>
      </c>
      <c r="CL6" s="180">
        <f t="shared" si="20"/>
        <v>7434.4490108112404</v>
      </c>
      <c r="CM6" s="180">
        <f t="shared" si="21"/>
        <v>7007.4513794832819</v>
      </c>
      <c r="CN6" s="180">
        <f t="shared" si="22"/>
        <v>6582.8529077981339</v>
      </c>
      <c r="CO6" s="180">
        <f t="shared" si="23"/>
        <v>6160.5079957223916</v>
      </c>
      <c r="CP6" s="180">
        <f t="shared" si="24"/>
        <v>5740.2723295456744</v>
      </c>
      <c r="CQ6" s="180">
        <f t="shared" si="25"/>
        <v>5322.0027995471282</v>
      </c>
      <c r="CR6" s="180">
        <f t="shared" si="26"/>
        <v>4905.557418624413</v>
      </c>
      <c r="CS6" s="180">
        <f t="shared" si="27"/>
        <v>4490.7952418202995</v>
      </c>
      <c r="CT6" s="180">
        <f t="shared" si="28"/>
        <v>4077.5762866829045</v>
      </c>
      <c r="CU6" s="180">
        <f t="shared" si="29"/>
        <v>3665.7614543964651</v>
      </c>
      <c r="CV6" s="180">
        <f t="shared" si="30"/>
        <v>3255.2124516203266</v>
      </c>
      <c r="CW6" s="180">
        <f t="shared" si="31"/>
        <v>2845.7917129745729</v>
      </c>
      <c r="CX6" s="180">
        <f t="shared" si="32"/>
        <v>2437.3623241113687</v>
      </c>
      <c r="CY6" s="180">
        <f t="shared" si="33"/>
        <v>2029.787945311713</v>
      </c>
      <c r="CZ6" s="180">
        <f t="shared" si="34"/>
        <v>1622.9327355478347</v>
      </c>
      <c r="DA6" s="180">
        <f t="shared" si="35"/>
        <v>1216.6612769519377</v>
      </c>
      <c r="DB6" s="180">
        <f t="shared" si="36"/>
        <v>810.83849963245325</v>
      </c>
      <c r="DC6" s="180">
        <f t="shared" si="37"/>
        <v>405.32960677930902</v>
      </c>
      <c r="DD6" s="181">
        <f t="shared" si="38"/>
        <v>0</v>
      </c>
      <c r="DE6" s="182">
        <f t="shared" si="51"/>
        <v>6318.8606901597368</v>
      </c>
      <c r="DF6" s="192">
        <f t="shared" si="52"/>
        <v>189565.8207047921</v>
      </c>
      <c r="DG6" s="179">
        <f t="shared" si="39"/>
        <v>13061.490309119999</v>
      </c>
      <c r="DH6" s="180">
        <f t="shared" ref="DH6:EK6" si="66">DG6</f>
        <v>13061.490309119999</v>
      </c>
      <c r="DI6" s="180">
        <f t="shared" si="66"/>
        <v>13061.490309119999</v>
      </c>
      <c r="DJ6" s="180">
        <f t="shared" si="66"/>
        <v>13061.490309119999</v>
      </c>
      <c r="DK6" s="180">
        <f t="shared" si="66"/>
        <v>13061.490309119999</v>
      </c>
      <c r="DL6" s="180">
        <f t="shared" si="66"/>
        <v>13061.490309119999</v>
      </c>
      <c r="DM6" s="180">
        <f t="shared" si="66"/>
        <v>13061.490309119999</v>
      </c>
      <c r="DN6" s="180">
        <f t="shared" si="66"/>
        <v>13061.490309119999</v>
      </c>
      <c r="DO6" s="180">
        <f t="shared" si="66"/>
        <v>13061.490309119999</v>
      </c>
      <c r="DP6" s="180">
        <f t="shared" si="66"/>
        <v>13061.490309119999</v>
      </c>
      <c r="DQ6" s="180">
        <f t="shared" si="66"/>
        <v>13061.490309119999</v>
      </c>
      <c r="DR6" s="180">
        <f t="shared" si="66"/>
        <v>13061.490309119999</v>
      </c>
      <c r="DS6" s="180">
        <f t="shared" si="66"/>
        <v>13061.490309119999</v>
      </c>
      <c r="DT6" s="180">
        <f t="shared" si="66"/>
        <v>13061.490309119999</v>
      </c>
      <c r="DU6" s="180">
        <f t="shared" si="66"/>
        <v>13061.490309119999</v>
      </c>
      <c r="DV6" s="180">
        <f t="shared" si="66"/>
        <v>13061.490309119999</v>
      </c>
      <c r="DW6" s="180">
        <f t="shared" si="66"/>
        <v>13061.490309119999</v>
      </c>
      <c r="DX6" s="180">
        <f t="shared" si="66"/>
        <v>13061.490309119999</v>
      </c>
      <c r="DY6" s="180">
        <f t="shared" si="66"/>
        <v>13061.490309119999</v>
      </c>
      <c r="DZ6" s="180">
        <f t="shared" si="66"/>
        <v>13061.490309119999</v>
      </c>
      <c r="EA6" s="180">
        <f t="shared" si="66"/>
        <v>13061.490309119999</v>
      </c>
      <c r="EB6" s="180">
        <f t="shared" si="66"/>
        <v>13061.490309119999</v>
      </c>
      <c r="EC6" s="180">
        <f t="shared" si="66"/>
        <v>13061.490309119999</v>
      </c>
      <c r="ED6" s="180">
        <f t="shared" si="66"/>
        <v>13061.490309119999</v>
      </c>
      <c r="EE6" s="180">
        <f t="shared" si="66"/>
        <v>13061.490309119999</v>
      </c>
      <c r="EF6" s="180">
        <f t="shared" si="66"/>
        <v>13061.490309119999</v>
      </c>
      <c r="EG6" s="180">
        <f t="shared" si="66"/>
        <v>13061.490309119999</v>
      </c>
      <c r="EH6" s="180">
        <f t="shared" si="66"/>
        <v>13061.490309119999</v>
      </c>
      <c r="EI6" s="180">
        <f t="shared" si="66"/>
        <v>13061.490309119999</v>
      </c>
      <c r="EJ6" s="180">
        <f t="shared" si="66"/>
        <v>13061.490309119999</v>
      </c>
      <c r="EK6" s="180">
        <f t="shared" si="66"/>
        <v>13061.490309119999</v>
      </c>
      <c r="EL6" s="182">
        <f t="shared" si="54"/>
        <v>391844.7092735999</v>
      </c>
      <c r="EM6" s="192"/>
      <c r="EN6" s="179">
        <f t="shared" ref="EN6:FQ6" si="67">DH6-CA6</f>
        <v>-1047.6365917075309</v>
      </c>
      <c r="EO6" s="180">
        <f t="shared" si="67"/>
        <v>-377.79905660175609</v>
      </c>
      <c r="EP6" s="180">
        <f t="shared" si="67"/>
        <v>285.26148623775225</v>
      </c>
      <c r="EQ6" s="180">
        <f t="shared" si="67"/>
        <v>941.88996606218461</v>
      </c>
      <c r="ER6" s="180">
        <f t="shared" si="67"/>
        <v>1592.4259092706834</v>
      </c>
      <c r="ES6" s="180">
        <f t="shared" si="67"/>
        <v>2237.2037323903733</v>
      </c>
      <c r="ET6" s="180">
        <f t="shared" si="67"/>
        <v>2876.5530290501047</v>
      </c>
      <c r="EU6" s="180">
        <f t="shared" si="67"/>
        <v>3510.7988512931588</v>
      </c>
      <c r="EV6" s="180">
        <f t="shared" si="67"/>
        <v>4140.2619855656158</v>
      </c>
      <c r="EW6" s="180">
        <f t="shared" si="67"/>
        <v>4765.259223709083</v>
      </c>
      <c r="EX6" s="180">
        <f t="shared" si="67"/>
        <v>5197.497537619679</v>
      </c>
      <c r="EY6" s="180">
        <f t="shared" si="67"/>
        <v>5627.041298308759</v>
      </c>
      <c r="EZ6" s="180">
        <f t="shared" si="67"/>
        <v>6054.0389296367175</v>
      </c>
      <c r="FA6" s="180">
        <f t="shared" si="67"/>
        <v>6478.6374013218656</v>
      </c>
      <c r="FB6" s="180">
        <f t="shared" si="67"/>
        <v>6900.9823133976079</v>
      </c>
      <c r="FC6" s="180">
        <f t="shared" si="67"/>
        <v>7321.217979574325</v>
      </c>
      <c r="FD6" s="180">
        <f t="shared" si="67"/>
        <v>7739.4875095728712</v>
      </c>
      <c r="FE6" s="180">
        <f t="shared" si="67"/>
        <v>8155.9328904955864</v>
      </c>
      <c r="FF6" s="180">
        <f t="shared" si="67"/>
        <v>8570.6950672997009</v>
      </c>
      <c r="FG6" s="180">
        <f t="shared" si="67"/>
        <v>8983.9140224370949</v>
      </c>
      <c r="FH6" s="180">
        <f t="shared" si="67"/>
        <v>9395.7288547235348</v>
      </c>
      <c r="FI6" s="180">
        <f t="shared" si="67"/>
        <v>9806.2778574996737</v>
      </c>
      <c r="FJ6" s="180">
        <f t="shared" si="67"/>
        <v>10215.698596145427</v>
      </c>
      <c r="FK6" s="180">
        <f t="shared" si="67"/>
        <v>10624.12798500863</v>
      </c>
      <c r="FL6" s="180">
        <f t="shared" si="67"/>
        <v>11031.702363808286</v>
      </c>
      <c r="FM6" s="180">
        <f t="shared" si="67"/>
        <v>11438.557573572165</v>
      </c>
      <c r="FN6" s="180">
        <f t="shared" si="67"/>
        <v>11844.829032168062</v>
      </c>
      <c r="FO6" s="180">
        <f t="shared" si="67"/>
        <v>12250.651809487546</v>
      </c>
      <c r="FP6" s="180">
        <f t="shared" si="67"/>
        <v>12656.16070234069</v>
      </c>
      <c r="FQ6" s="181">
        <f t="shared" si="67"/>
        <v>13061.490309119999</v>
      </c>
      <c r="FR6" s="182">
        <f t="shared" si="42"/>
        <v>202278.88856880789</v>
      </c>
      <c r="FS6" s="182">
        <f t="shared" si="43"/>
        <v>0.63516429166936006</v>
      </c>
      <c r="FT6" s="179">
        <f t="shared" si="44"/>
        <v>14109.12690082753</v>
      </c>
      <c r="FU6" s="180">
        <f t="shared" ref="FU6:GW6" si="68">FT6+CB6</f>
        <v>27548.416266549284</v>
      </c>
      <c r="FV6" s="180">
        <f t="shared" si="68"/>
        <v>40324.645089431535</v>
      </c>
      <c r="FW6" s="180">
        <f t="shared" si="68"/>
        <v>52444.245432489348</v>
      </c>
      <c r="FX6" s="180">
        <f t="shared" si="68"/>
        <v>63913.309832338666</v>
      </c>
      <c r="FY6" s="180">
        <f t="shared" si="68"/>
        <v>74737.596409068297</v>
      </c>
      <c r="FZ6" s="180">
        <f t="shared" si="68"/>
        <v>84922.533689138188</v>
      </c>
      <c r="GA6" s="180">
        <f t="shared" si="68"/>
        <v>94473.225146965036</v>
      </c>
      <c r="GB6" s="180">
        <f t="shared" si="68"/>
        <v>103394.45347051942</v>
      </c>
      <c r="GC6" s="180">
        <f t="shared" si="68"/>
        <v>111690.68455593035</v>
      </c>
      <c r="GD6" s="180">
        <f t="shared" si="68"/>
        <v>119554.67732743066</v>
      </c>
      <c r="GE6" s="180">
        <f t="shared" si="68"/>
        <v>126989.1263382419</v>
      </c>
      <c r="GF6" s="180">
        <f t="shared" si="68"/>
        <v>133996.57771772519</v>
      </c>
      <c r="GG6" s="180">
        <f t="shared" si="68"/>
        <v>140579.43062552332</v>
      </c>
      <c r="GH6" s="180">
        <f t="shared" si="68"/>
        <v>146739.9386212457</v>
      </c>
      <c r="GI6" s="180">
        <f t="shared" si="68"/>
        <v>152480.21095079137</v>
      </c>
      <c r="GJ6" s="180">
        <f t="shared" si="68"/>
        <v>157802.2137503385</v>
      </c>
      <c r="GK6" s="180">
        <f t="shared" si="68"/>
        <v>162707.77116896291</v>
      </c>
      <c r="GL6" s="180">
        <f t="shared" si="68"/>
        <v>167198.56641078321</v>
      </c>
      <c r="GM6" s="180">
        <f t="shared" si="68"/>
        <v>171276.14269746613</v>
      </c>
      <c r="GN6" s="180">
        <f t="shared" si="68"/>
        <v>174941.9041518626</v>
      </c>
      <c r="GO6" s="180">
        <f t="shared" si="68"/>
        <v>178197.11660348292</v>
      </c>
      <c r="GP6" s="180">
        <f t="shared" si="68"/>
        <v>181042.9083164575</v>
      </c>
      <c r="GQ6" s="180">
        <f t="shared" si="68"/>
        <v>183480.27064056887</v>
      </c>
      <c r="GR6" s="180">
        <f t="shared" si="68"/>
        <v>185510.05858588059</v>
      </c>
      <c r="GS6" s="180">
        <f t="shared" si="68"/>
        <v>187132.99132142842</v>
      </c>
      <c r="GT6" s="180">
        <f t="shared" si="68"/>
        <v>188349.65259838034</v>
      </c>
      <c r="GU6" s="180">
        <f t="shared" si="68"/>
        <v>189160.4910980128</v>
      </c>
      <c r="GV6" s="180">
        <f t="shared" si="68"/>
        <v>189565.8207047921</v>
      </c>
      <c r="GW6" s="181">
        <f t="shared" si="68"/>
        <v>189565.8207047921</v>
      </c>
      <c r="GX6" s="192"/>
      <c r="GY6" s="179">
        <f t="shared" si="46"/>
        <v>13061.490309119999</v>
      </c>
      <c r="GZ6" s="180">
        <f t="shared" ref="GZ6:IB6" si="69">GY6+DI6</f>
        <v>26122.980618239999</v>
      </c>
      <c r="HA6" s="180">
        <f t="shared" si="69"/>
        <v>39184.470927360002</v>
      </c>
      <c r="HB6" s="180">
        <f t="shared" si="69"/>
        <v>52245.961236479998</v>
      </c>
      <c r="HC6" s="180">
        <f t="shared" si="69"/>
        <v>65307.451545599994</v>
      </c>
      <c r="HD6" s="180">
        <f t="shared" si="69"/>
        <v>78368.941854719989</v>
      </c>
      <c r="HE6" s="180">
        <f t="shared" si="69"/>
        <v>91430.432163839985</v>
      </c>
      <c r="HF6" s="180">
        <f t="shared" si="69"/>
        <v>104491.92247295998</v>
      </c>
      <c r="HG6" s="180">
        <f t="shared" si="69"/>
        <v>117553.41278207998</v>
      </c>
      <c r="HH6" s="180">
        <f t="shared" si="69"/>
        <v>130614.90309119997</v>
      </c>
      <c r="HI6" s="180">
        <f t="shared" si="69"/>
        <v>143676.39340031997</v>
      </c>
      <c r="HJ6" s="180">
        <f t="shared" si="69"/>
        <v>156737.88370943998</v>
      </c>
      <c r="HK6" s="180">
        <f t="shared" si="69"/>
        <v>169799.37401855999</v>
      </c>
      <c r="HL6" s="180">
        <f t="shared" si="69"/>
        <v>182860.86432768</v>
      </c>
      <c r="HM6" s="180">
        <f t="shared" si="69"/>
        <v>195922.35463680001</v>
      </c>
      <c r="HN6" s="180">
        <f t="shared" si="69"/>
        <v>208983.84494592002</v>
      </c>
      <c r="HO6" s="180">
        <f t="shared" si="69"/>
        <v>222045.33525504003</v>
      </c>
      <c r="HP6" s="180">
        <f t="shared" si="69"/>
        <v>235106.82556416004</v>
      </c>
      <c r="HQ6" s="180">
        <f t="shared" si="69"/>
        <v>248168.31587328005</v>
      </c>
      <c r="HR6" s="180">
        <f t="shared" si="69"/>
        <v>261229.80618240006</v>
      </c>
      <c r="HS6" s="180">
        <f t="shared" si="69"/>
        <v>274291.29649152007</v>
      </c>
      <c r="HT6" s="180">
        <f t="shared" si="69"/>
        <v>287352.78680064005</v>
      </c>
      <c r="HU6" s="180">
        <f t="shared" si="69"/>
        <v>300414.27710976003</v>
      </c>
      <c r="HV6" s="180">
        <f t="shared" si="69"/>
        <v>313475.76741888002</v>
      </c>
      <c r="HW6" s="180">
        <f t="shared" si="69"/>
        <v>326537.257728</v>
      </c>
      <c r="HX6" s="180">
        <f t="shared" si="69"/>
        <v>339598.74803711998</v>
      </c>
      <c r="HY6" s="180">
        <f t="shared" si="69"/>
        <v>352660.23834623996</v>
      </c>
      <c r="HZ6" s="180">
        <f t="shared" si="69"/>
        <v>365721.72865535994</v>
      </c>
      <c r="IA6" s="180">
        <f t="shared" si="69"/>
        <v>378783.21896447992</v>
      </c>
      <c r="IB6" s="181">
        <f t="shared" si="69"/>
        <v>391844.7092735999</v>
      </c>
      <c r="IC6" s="192"/>
      <c r="ID6" s="179">
        <f t="shared" ref="ID6:JG6" si="70">GY6-FT6</f>
        <v>-1047.6365917075309</v>
      </c>
      <c r="IE6" s="180">
        <f t="shared" si="70"/>
        <v>-1425.4356483092852</v>
      </c>
      <c r="IF6" s="180">
        <f t="shared" si="70"/>
        <v>-1140.1741620715329</v>
      </c>
      <c r="IG6" s="180">
        <f t="shared" si="70"/>
        <v>-198.28419600935013</v>
      </c>
      <c r="IH6" s="180">
        <f t="shared" si="70"/>
        <v>1394.1417132613278</v>
      </c>
      <c r="II6" s="180">
        <f t="shared" si="70"/>
        <v>3631.345445651692</v>
      </c>
      <c r="IJ6" s="180">
        <f t="shared" si="70"/>
        <v>6507.8984747017967</v>
      </c>
      <c r="IK6" s="180">
        <f t="shared" si="70"/>
        <v>10018.697325994945</v>
      </c>
      <c r="IL6" s="180">
        <f t="shared" si="70"/>
        <v>14158.959311560553</v>
      </c>
      <c r="IM6" s="180">
        <f t="shared" si="70"/>
        <v>18924.218535269625</v>
      </c>
      <c r="IN6" s="180">
        <f t="shared" si="70"/>
        <v>24121.716072889307</v>
      </c>
      <c r="IO6" s="180">
        <f t="shared" si="70"/>
        <v>29748.75737119808</v>
      </c>
      <c r="IP6" s="180">
        <f t="shared" si="70"/>
        <v>35802.796300834802</v>
      </c>
      <c r="IQ6" s="180">
        <f t="shared" si="70"/>
        <v>42281.433702156675</v>
      </c>
      <c r="IR6" s="180">
        <f t="shared" si="70"/>
        <v>49182.416015554307</v>
      </c>
      <c r="IS6" s="180">
        <f t="shared" si="70"/>
        <v>56503.63399512865</v>
      </c>
      <c r="IT6" s="180">
        <f t="shared" si="70"/>
        <v>64243.121504701528</v>
      </c>
      <c r="IU6" s="180">
        <f t="shared" si="70"/>
        <v>72399.054395197134</v>
      </c>
      <c r="IV6" s="180">
        <f t="shared" si="70"/>
        <v>80969.749462496839</v>
      </c>
      <c r="IW6" s="180">
        <f t="shared" si="70"/>
        <v>89953.663484933932</v>
      </c>
      <c r="IX6" s="180">
        <f t="shared" si="70"/>
        <v>99349.392339657468</v>
      </c>
      <c r="IY6" s="180">
        <f t="shared" si="70"/>
        <v>109155.67019715713</v>
      </c>
      <c r="IZ6" s="180">
        <f t="shared" si="70"/>
        <v>119371.36879330254</v>
      </c>
      <c r="JA6" s="180">
        <f t="shared" si="70"/>
        <v>129995.49677831115</v>
      </c>
      <c r="JB6" s="180">
        <f t="shared" si="70"/>
        <v>141027.19914211941</v>
      </c>
      <c r="JC6" s="180">
        <f t="shared" si="70"/>
        <v>152465.75671569156</v>
      </c>
      <c r="JD6" s="180">
        <f t="shared" si="70"/>
        <v>164310.58574785962</v>
      </c>
      <c r="JE6" s="180">
        <f t="shared" si="70"/>
        <v>176561.23755734714</v>
      </c>
      <c r="JF6" s="180">
        <f t="shared" si="70"/>
        <v>189217.39825968782</v>
      </c>
      <c r="JG6" s="181">
        <f t="shared" si="70"/>
        <v>202278.8885688078</v>
      </c>
      <c r="JH6" s="182">
        <f t="shared" si="49"/>
        <v>0.49164257032024361</v>
      </c>
    </row>
    <row r="7" spans="1:268" ht="14.25" customHeight="1">
      <c r="A7" s="214" t="s">
        <v>39</v>
      </c>
      <c r="B7" s="215" t="s">
        <v>164</v>
      </c>
      <c r="C7" s="216" t="s">
        <v>167</v>
      </c>
      <c r="D7" s="217" t="s">
        <v>168</v>
      </c>
      <c r="E7" s="218" t="s">
        <v>39</v>
      </c>
      <c r="F7" s="219">
        <v>13365.464694062201</v>
      </c>
      <c r="G7" s="220">
        <v>13330.140996329201</v>
      </c>
      <c r="H7" s="220">
        <v>13291.284928823001</v>
      </c>
      <c r="I7" s="220">
        <v>13291.284928823001</v>
      </c>
      <c r="J7" s="220">
        <v>13280.5019053045</v>
      </c>
      <c r="K7" s="220">
        <v>10686.069263917399</v>
      </c>
      <c r="L7" s="220">
        <v>10515.4929867069</v>
      </c>
      <c r="M7" s="220">
        <v>10494.856510662899</v>
      </c>
      <c r="N7" s="220">
        <v>10423.8372867998</v>
      </c>
      <c r="O7" s="220">
        <v>10314.4267809269</v>
      </c>
      <c r="P7" s="220">
        <v>10213.661285288599</v>
      </c>
      <c r="Q7" s="220">
        <v>10203.6224589371</v>
      </c>
      <c r="R7" s="221">
        <v>10015.198394901538</v>
      </c>
      <c r="S7" s="182">
        <f t="shared" si="0"/>
        <v>0.18402567587939506</v>
      </c>
      <c r="T7" s="219">
        <v>11.247809014970899</v>
      </c>
      <c r="U7" s="220">
        <v>23.7970174201036</v>
      </c>
      <c r="V7" s="220">
        <v>29.095572080048601</v>
      </c>
      <c r="W7" s="220">
        <f>14.5477860400243/2</f>
        <v>7.2738930200121503</v>
      </c>
      <c r="X7" s="220">
        <f>14.5477860400243/2</f>
        <v>7.2738930200121503</v>
      </c>
      <c r="Y7" s="220">
        <f t="shared" ref="Y7:Z7" si="71">27.14/2</f>
        <v>13.57</v>
      </c>
      <c r="Z7" s="220">
        <f t="shared" si="71"/>
        <v>13.57</v>
      </c>
      <c r="AA7" s="220">
        <f t="shared" ref="AA7:AB7" si="72">96.1176406733873/2</f>
        <v>48.05882033669365</v>
      </c>
      <c r="AB7" s="220">
        <f t="shared" si="72"/>
        <v>48.05882033669365</v>
      </c>
      <c r="AC7" s="220">
        <v>165.277722550563</v>
      </c>
      <c r="AD7" s="220">
        <v>19.242119554536899</v>
      </c>
      <c r="AE7" s="220">
        <v>72.599494551175496</v>
      </c>
      <c r="AF7" s="220">
        <v>121.494928781545</v>
      </c>
      <c r="AG7" s="220">
        <v>88.588115630307598</v>
      </c>
      <c r="AH7" s="222">
        <v>47.036294735414003</v>
      </c>
      <c r="AI7" s="222">
        <v>91.28546304000001</v>
      </c>
      <c r="AJ7" s="223">
        <f>SUM(X7:AG7)</f>
        <v>597.73391476152744</v>
      </c>
      <c r="AK7" s="223">
        <f>AVERAGE(X7:AG7)</f>
        <v>59.773391476152746</v>
      </c>
      <c r="AL7" s="224">
        <f>-(1/(2002-2000))*LN(F7/(F7+T7))</f>
        <v>4.2060186780309408E-4</v>
      </c>
      <c r="AM7" s="225">
        <f>-(1/(2004-2002))*LN(G7/(G7+U7))</f>
        <v>8.9180607357097698E-4</v>
      </c>
      <c r="AN7" s="225">
        <f>-(1/(2006-2004))*LN(H7/(H7+V7))</f>
        <v>1.093339451091862E-3</v>
      </c>
      <c r="AO7" s="225">
        <f>-(1/(2008-2006))*LN(I7/(I7+W7))</f>
        <v>2.7355908028890019E-4</v>
      </c>
      <c r="AP7" s="225">
        <f>-(1/(2010-2008))*LN(J7/(J7+Y7))</f>
        <v>5.1063852523757218E-4</v>
      </c>
      <c r="AQ7" s="225">
        <f>-(1/(2012-2010))*LN(K7/(K7+AA7))</f>
        <v>2.2436254996106744E-3</v>
      </c>
      <c r="AR7" s="225">
        <f>-(1/(2013-2012))*LN(L7/(L7+AC7))</f>
        <v>1.5595302523280201E-2</v>
      </c>
      <c r="AS7" s="225">
        <f>-(1/(2014-2013))*LN(M7/(M7+AD7))</f>
        <v>1.8318021820772096E-3</v>
      </c>
      <c r="AT7" s="225">
        <f>-(1/(2015-2014))*LN(N7/(N7+AE7))</f>
        <v>6.9406151902074468E-3</v>
      </c>
      <c r="AU7" s="225">
        <f>-(1/(2016-2015))*LN(O7/(O7+AF7))</f>
        <v>1.171029173085378E-2</v>
      </c>
      <c r="AV7" s="225">
        <f>-(1/(2017-2016))*LN(P7/(P7+AG7))</f>
        <v>8.6360939638873771E-3</v>
      </c>
      <c r="AW7" s="225">
        <f>-(1/(2018-2017))*LN(Q7/(Q7+AH7))</f>
        <v>4.5991718953383208E-3</v>
      </c>
      <c r="AX7" s="226">
        <v>9.0734053108670453E-3</v>
      </c>
      <c r="AY7" s="227">
        <f t="shared" si="3"/>
        <v>5.9677410869303955E-3</v>
      </c>
      <c r="AZ7" s="228">
        <f>AY7/$B$41</f>
        <v>0.81253228562160174</v>
      </c>
      <c r="BA7" s="228">
        <f t="shared" si="5"/>
        <v>8.2349744465420276</v>
      </c>
      <c r="BB7" s="229">
        <f>AY7*0.7</f>
        <v>4.1774187608512765E-3</v>
      </c>
      <c r="BC7" s="230">
        <f t="shared" si="6"/>
        <v>-1.7903223260791191E-4</v>
      </c>
      <c r="BD7" s="231">
        <f>AY7*0.5</f>
        <v>2.9838705434651978E-3</v>
      </c>
      <c r="BE7" s="232">
        <f>'Emission Factors'!I9</f>
        <v>295</v>
      </c>
      <c r="BF7" s="228">
        <f>P7*BE7</f>
        <v>3013030.0791601366</v>
      </c>
      <c r="BG7" s="228">
        <f>R7*BE7</f>
        <v>2954483.5264959536</v>
      </c>
      <c r="BH7" s="228">
        <f>AVERAGE(W7:AG7)</f>
        <v>55.000709798321779</v>
      </c>
      <c r="BI7" s="219">
        <f>$BE7*T7</f>
        <v>3318.1036594164152</v>
      </c>
      <c r="BJ7" s="220">
        <f>$BE7*U7</f>
        <v>7020.1201389305625</v>
      </c>
      <c r="BK7" s="220">
        <f>$BE7*V7</f>
        <v>8583.1937636143375</v>
      </c>
      <c r="BL7" s="220">
        <v>4291.5968818071688</v>
      </c>
      <c r="BM7" s="220">
        <v>4291.5968818071688</v>
      </c>
      <c r="BN7" s="220">
        <v>4003.15</v>
      </c>
      <c r="BO7" s="220">
        <v>4003.15</v>
      </c>
      <c r="BP7" s="220">
        <v>14177.351999324626</v>
      </c>
      <c r="BQ7" s="220">
        <v>14177.351999324626</v>
      </c>
      <c r="BR7" s="220">
        <v>48756.928152416083</v>
      </c>
      <c r="BS7" s="220">
        <v>5676.4252685883848</v>
      </c>
      <c r="BT7" s="220">
        <v>21416.850892596773</v>
      </c>
      <c r="BU7" s="220">
        <v>35841.003990555771</v>
      </c>
      <c r="BV7" s="220">
        <v>26133.494110940741</v>
      </c>
      <c r="BW7" s="220">
        <v>13875.706946947132</v>
      </c>
      <c r="BX7" s="221">
        <v>26929.211596800003</v>
      </c>
      <c r="BY7" s="228">
        <f t="shared" si="7"/>
        <v>17847.730329555419</v>
      </c>
      <c r="BZ7" s="219">
        <f t="shared" si="8"/>
        <v>17631.59273172891</v>
      </c>
      <c r="CA7" s="220">
        <f t="shared" si="9"/>
        <v>17102.644949777041</v>
      </c>
      <c r="CB7" s="220">
        <f t="shared" si="10"/>
        <v>16477.756860280926</v>
      </c>
      <c r="CC7" s="220">
        <f t="shared" si="11"/>
        <v>15862.38616519957</v>
      </c>
      <c r="CD7" s="220">
        <f t="shared" si="12"/>
        <v>15256.147257539387</v>
      </c>
      <c r="CE7" s="220">
        <f t="shared" si="13"/>
        <v>14658.663302010575</v>
      </c>
      <c r="CF7" s="220">
        <f t="shared" si="14"/>
        <v>14069.56584692194</v>
      </c>
      <c r="CG7" s="220">
        <f t="shared" si="15"/>
        <v>13488.494447328003</v>
      </c>
      <c r="CH7" s="220">
        <f t="shared" si="16"/>
        <v>12915.096298890869</v>
      </c>
      <c r="CI7" s="220">
        <f t="shared" si="17"/>
        <v>12349.025881937989</v>
      </c>
      <c r="CJ7" s="220">
        <f t="shared" si="18"/>
        <v>11789.944615214323</v>
      </c>
      <c r="CK7" s="220">
        <f t="shared" si="19"/>
        <v>11572.96889254091</v>
      </c>
      <c r="CL7" s="220">
        <f t="shared" si="20"/>
        <v>11358.280857961199</v>
      </c>
      <c r="CM7" s="220">
        <f t="shared" si="21"/>
        <v>11145.832518765881</v>
      </c>
      <c r="CN7" s="220">
        <f t="shared" si="22"/>
        <v>10935.57661736818</v>
      </c>
      <c r="CO7" s="220">
        <f t="shared" si="23"/>
        <v>10727.46661413189</v>
      </c>
      <c r="CP7" s="220">
        <f t="shared" si="24"/>
        <v>10521.4566705282</v>
      </c>
      <c r="CQ7" s="220">
        <f t="shared" si="25"/>
        <v>10317.501632612943</v>
      </c>
      <c r="CR7" s="220">
        <f t="shared" si="26"/>
        <v>10115.557014816011</v>
      </c>
      <c r="CS7" s="220">
        <f t="shared" si="27"/>
        <v>9915.5789840349062</v>
      </c>
      <c r="CT7" s="220">
        <f t="shared" si="28"/>
        <v>9717.5243440245558</v>
      </c>
      <c r="CU7" s="220">
        <f t="shared" si="29"/>
        <v>9521.3505200757409</v>
      </c>
      <c r="CV7" s="220">
        <f t="shared" si="30"/>
        <v>9327.0155439745777</v>
      </c>
      <c r="CW7" s="220">
        <f t="shared" si="31"/>
        <v>9134.4780392357061</v>
      </c>
      <c r="CX7" s="220">
        <f t="shared" si="32"/>
        <v>8943.6972066020116</v>
      </c>
      <c r="CY7" s="220">
        <f t="shared" si="33"/>
        <v>8754.632809803792</v>
      </c>
      <c r="CZ7" s="220">
        <f t="shared" si="34"/>
        <v>8567.2451615705304</v>
      </c>
      <c r="DA7" s="220">
        <f t="shared" si="35"/>
        <v>8381.4951098884685</v>
      </c>
      <c r="DB7" s="220">
        <f t="shared" si="36"/>
        <v>8197.3440244974245</v>
      </c>
      <c r="DC7" s="220">
        <f t="shared" si="37"/>
        <v>8014.7537836203537</v>
      </c>
      <c r="DD7" s="221">
        <f t="shared" si="38"/>
        <v>7833.6867609193341</v>
      </c>
      <c r="DE7" s="228">
        <f t="shared" si="51"/>
        <v>11232.438957735778</v>
      </c>
      <c r="DF7" s="232">
        <f t="shared" si="52"/>
        <v>336973.16873207333</v>
      </c>
      <c r="DG7" s="219">
        <f t="shared" si="39"/>
        <v>17847.730329555419</v>
      </c>
      <c r="DH7" s="220">
        <f t="shared" ref="DH7:EK7" si="73">DG7</f>
        <v>17847.730329555419</v>
      </c>
      <c r="DI7" s="220">
        <f t="shared" si="73"/>
        <v>17847.730329555419</v>
      </c>
      <c r="DJ7" s="220">
        <f t="shared" si="73"/>
        <v>17847.730329555419</v>
      </c>
      <c r="DK7" s="220">
        <f t="shared" si="73"/>
        <v>17847.730329555419</v>
      </c>
      <c r="DL7" s="220">
        <f t="shared" si="73"/>
        <v>17847.730329555419</v>
      </c>
      <c r="DM7" s="220">
        <f t="shared" si="73"/>
        <v>17847.730329555419</v>
      </c>
      <c r="DN7" s="220">
        <f t="shared" si="73"/>
        <v>17847.730329555419</v>
      </c>
      <c r="DO7" s="220">
        <f t="shared" si="73"/>
        <v>17847.730329555419</v>
      </c>
      <c r="DP7" s="220">
        <f t="shared" si="73"/>
        <v>17847.730329555419</v>
      </c>
      <c r="DQ7" s="220">
        <f t="shared" si="73"/>
        <v>17847.730329555419</v>
      </c>
      <c r="DR7" s="220">
        <f t="shared" si="73"/>
        <v>17847.730329555419</v>
      </c>
      <c r="DS7" s="220">
        <f t="shared" si="73"/>
        <v>17847.730329555419</v>
      </c>
      <c r="DT7" s="220">
        <f t="shared" si="73"/>
        <v>17847.730329555419</v>
      </c>
      <c r="DU7" s="220">
        <f t="shared" si="73"/>
        <v>17847.730329555419</v>
      </c>
      <c r="DV7" s="220">
        <f t="shared" si="73"/>
        <v>17847.730329555419</v>
      </c>
      <c r="DW7" s="220">
        <f t="shared" si="73"/>
        <v>17847.730329555419</v>
      </c>
      <c r="DX7" s="220">
        <f t="shared" si="73"/>
        <v>17847.730329555419</v>
      </c>
      <c r="DY7" s="220">
        <f t="shared" si="73"/>
        <v>17847.730329555419</v>
      </c>
      <c r="DZ7" s="220">
        <f t="shared" si="73"/>
        <v>17847.730329555419</v>
      </c>
      <c r="EA7" s="220">
        <f t="shared" si="73"/>
        <v>17847.730329555419</v>
      </c>
      <c r="EB7" s="220">
        <f t="shared" si="73"/>
        <v>17847.730329555419</v>
      </c>
      <c r="EC7" s="220">
        <f t="shared" si="73"/>
        <v>17847.730329555419</v>
      </c>
      <c r="ED7" s="220">
        <f t="shared" si="73"/>
        <v>17847.730329555419</v>
      </c>
      <c r="EE7" s="220">
        <f t="shared" si="73"/>
        <v>17847.730329555419</v>
      </c>
      <c r="EF7" s="220">
        <f t="shared" si="73"/>
        <v>17847.730329555419</v>
      </c>
      <c r="EG7" s="220">
        <f t="shared" si="73"/>
        <v>17847.730329555419</v>
      </c>
      <c r="EH7" s="220">
        <f t="shared" si="73"/>
        <v>17847.730329555419</v>
      </c>
      <c r="EI7" s="220">
        <f t="shared" si="73"/>
        <v>17847.730329555419</v>
      </c>
      <c r="EJ7" s="220">
        <f t="shared" si="73"/>
        <v>17847.730329555419</v>
      </c>
      <c r="EK7" s="220">
        <f t="shared" si="73"/>
        <v>17847.730329555419</v>
      </c>
      <c r="EL7" s="228">
        <f t="shared" si="54"/>
        <v>535431.90988666238</v>
      </c>
      <c r="EM7" s="232"/>
      <c r="EN7" s="219">
        <f t="shared" ref="EN7:FQ7" si="74">DH7-CA7</f>
        <v>745.08537977837841</v>
      </c>
      <c r="EO7" s="220">
        <f t="shared" si="74"/>
        <v>1369.9734692744933</v>
      </c>
      <c r="EP7" s="220">
        <f t="shared" si="74"/>
        <v>1985.344164355849</v>
      </c>
      <c r="EQ7" s="220">
        <f t="shared" si="74"/>
        <v>2591.583072016032</v>
      </c>
      <c r="ER7" s="220">
        <f t="shared" si="74"/>
        <v>3189.0670275448447</v>
      </c>
      <c r="ES7" s="220">
        <f t="shared" si="74"/>
        <v>3778.1644826334796</v>
      </c>
      <c r="ET7" s="220">
        <f t="shared" si="74"/>
        <v>4359.2358822274164</v>
      </c>
      <c r="EU7" s="220">
        <f t="shared" si="74"/>
        <v>4932.6340306645507</v>
      </c>
      <c r="EV7" s="220">
        <f t="shared" si="74"/>
        <v>5498.7044476174306</v>
      </c>
      <c r="EW7" s="220">
        <f t="shared" si="74"/>
        <v>6057.7857143410965</v>
      </c>
      <c r="EX7" s="220">
        <f t="shared" si="74"/>
        <v>6274.7614370145093</v>
      </c>
      <c r="EY7" s="220">
        <f t="shared" si="74"/>
        <v>6489.4494715942201</v>
      </c>
      <c r="EZ7" s="220">
        <f t="shared" si="74"/>
        <v>6701.8978107895382</v>
      </c>
      <c r="FA7" s="220">
        <f t="shared" si="74"/>
        <v>6912.1537121872389</v>
      </c>
      <c r="FB7" s="220">
        <f t="shared" si="74"/>
        <v>7120.263715423529</v>
      </c>
      <c r="FC7" s="220">
        <f t="shared" si="74"/>
        <v>7326.2736590272198</v>
      </c>
      <c r="FD7" s="220">
        <f t="shared" si="74"/>
        <v>7530.2286969424767</v>
      </c>
      <c r="FE7" s="220">
        <f t="shared" si="74"/>
        <v>7732.1733147394079</v>
      </c>
      <c r="FF7" s="220">
        <f t="shared" si="74"/>
        <v>7932.1513455205131</v>
      </c>
      <c r="FG7" s="220">
        <f t="shared" si="74"/>
        <v>8130.2059855308635</v>
      </c>
      <c r="FH7" s="220">
        <f t="shared" si="74"/>
        <v>8326.3798094796784</v>
      </c>
      <c r="FI7" s="220">
        <f t="shared" si="74"/>
        <v>8520.7147855808416</v>
      </c>
      <c r="FJ7" s="220">
        <f t="shared" si="74"/>
        <v>8713.2522903197132</v>
      </c>
      <c r="FK7" s="220">
        <f t="shared" si="74"/>
        <v>8904.0331229534077</v>
      </c>
      <c r="FL7" s="220">
        <f t="shared" si="74"/>
        <v>9093.0975197516273</v>
      </c>
      <c r="FM7" s="220">
        <f t="shared" si="74"/>
        <v>9280.4851679848889</v>
      </c>
      <c r="FN7" s="220">
        <f t="shared" si="74"/>
        <v>9466.2352196669508</v>
      </c>
      <c r="FO7" s="220">
        <f t="shared" si="74"/>
        <v>9650.3863050579948</v>
      </c>
      <c r="FP7" s="220">
        <f t="shared" si="74"/>
        <v>9832.9765459350656</v>
      </c>
      <c r="FQ7" s="221">
        <f t="shared" si="74"/>
        <v>10014.043568636085</v>
      </c>
      <c r="FR7" s="228">
        <f t="shared" si="42"/>
        <v>198458.74115458934</v>
      </c>
      <c r="FS7" s="228">
        <f t="shared" si="43"/>
        <v>0.48697068554096595</v>
      </c>
      <c r="FT7" s="219">
        <f t="shared" si="44"/>
        <v>17102.644949777041</v>
      </c>
      <c r="FU7" s="220">
        <f t="shared" ref="FU7:GW7" si="75">FT7+CB7</f>
        <v>33580.401810057971</v>
      </c>
      <c r="FV7" s="220">
        <f t="shared" si="75"/>
        <v>49442.787975257539</v>
      </c>
      <c r="FW7" s="220">
        <f t="shared" si="75"/>
        <v>64698.935232796925</v>
      </c>
      <c r="FX7" s="220">
        <f t="shared" si="75"/>
        <v>79357.598534807505</v>
      </c>
      <c r="FY7" s="220">
        <f t="shared" si="75"/>
        <v>93427.164381729439</v>
      </c>
      <c r="FZ7" s="220">
        <f t="shared" si="75"/>
        <v>106915.65882905744</v>
      </c>
      <c r="GA7" s="220">
        <f t="shared" si="75"/>
        <v>119830.75512794832</v>
      </c>
      <c r="GB7" s="220">
        <f t="shared" si="75"/>
        <v>132179.7810098863</v>
      </c>
      <c r="GC7" s="220">
        <f t="shared" si="75"/>
        <v>143969.72562510063</v>
      </c>
      <c r="GD7" s="220">
        <f t="shared" si="75"/>
        <v>155542.69451764153</v>
      </c>
      <c r="GE7" s="220">
        <f t="shared" si="75"/>
        <v>166900.97537560272</v>
      </c>
      <c r="GF7" s="220">
        <f t="shared" si="75"/>
        <v>178046.8078943686</v>
      </c>
      <c r="GG7" s="220">
        <f t="shared" si="75"/>
        <v>188982.38451173677</v>
      </c>
      <c r="GH7" s="220">
        <f t="shared" si="75"/>
        <v>199709.85112586868</v>
      </c>
      <c r="GI7" s="220">
        <f t="shared" si="75"/>
        <v>210231.30779639687</v>
      </c>
      <c r="GJ7" s="220">
        <f t="shared" si="75"/>
        <v>220548.80942900982</v>
      </c>
      <c r="GK7" s="220">
        <f t="shared" si="75"/>
        <v>230664.36644382583</v>
      </c>
      <c r="GL7" s="220">
        <f t="shared" si="75"/>
        <v>240579.94542786074</v>
      </c>
      <c r="GM7" s="220">
        <f t="shared" si="75"/>
        <v>250297.46977188531</v>
      </c>
      <c r="GN7" s="220">
        <f t="shared" si="75"/>
        <v>259818.82029196105</v>
      </c>
      <c r="GO7" s="220">
        <f t="shared" si="75"/>
        <v>269145.83583593561</v>
      </c>
      <c r="GP7" s="220">
        <f t="shared" si="75"/>
        <v>278280.3138751713</v>
      </c>
      <c r="GQ7" s="220">
        <f t="shared" si="75"/>
        <v>287224.01108177332</v>
      </c>
      <c r="GR7" s="220">
        <f t="shared" si="75"/>
        <v>295978.64389157714</v>
      </c>
      <c r="GS7" s="220">
        <f t="shared" si="75"/>
        <v>304545.88905314769</v>
      </c>
      <c r="GT7" s="220">
        <f t="shared" si="75"/>
        <v>312927.38416303619</v>
      </c>
      <c r="GU7" s="220">
        <f t="shared" si="75"/>
        <v>321124.72818753362</v>
      </c>
      <c r="GV7" s="220">
        <f t="shared" si="75"/>
        <v>329139.48197115399</v>
      </c>
      <c r="GW7" s="221">
        <f t="shared" si="75"/>
        <v>336973.16873207333</v>
      </c>
      <c r="GX7" s="232"/>
      <c r="GY7" s="219">
        <f t="shared" si="46"/>
        <v>17847.730329555419</v>
      </c>
      <c r="GZ7" s="220">
        <f t="shared" ref="GZ7:IB7" si="76">GY7+DI7</f>
        <v>35695.460659110839</v>
      </c>
      <c r="HA7" s="220">
        <f t="shared" si="76"/>
        <v>53543.190988666262</v>
      </c>
      <c r="HB7" s="220">
        <f t="shared" si="76"/>
        <v>71390.921318221677</v>
      </c>
      <c r="HC7" s="220">
        <f t="shared" si="76"/>
        <v>89238.651647777093</v>
      </c>
      <c r="HD7" s="220">
        <f t="shared" si="76"/>
        <v>107086.38197733251</v>
      </c>
      <c r="HE7" s="220">
        <f t="shared" si="76"/>
        <v>124934.11230688792</v>
      </c>
      <c r="HF7" s="220">
        <f t="shared" si="76"/>
        <v>142781.84263644335</v>
      </c>
      <c r="HG7" s="220">
        <f t="shared" si="76"/>
        <v>160629.57296599878</v>
      </c>
      <c r="HH7" s="220">
        <f t="shared" si="76"/>
        <v>178477.30329555421</v>
      </c>
      <c r="HI7" s="220">
        <f t="shared" si="76"/>
        <v>196325.03362510965</v>
      </c>
      <c r="HJ7" s="220">
        <f t="shared" si="76"/>
        <v>214172.76395466508</v>
      </c>
      <c r="HK7" s="220">
        <f t="shared" si="76"/>
        <v>232020.49428422051</v>
      </c>
      <c r="HL7" s="220">
        <f t="shared" si="76"/>
        <v>249868.22461377594</v>
      </c>
      <c r="HM7" s="220">
        <f t="shared" si="76"/>
        <v>267715.95494333137</v>
      </c>
      <c r="HN7" s="220">
        <f t="shared" si="76"/>
        <v>285563.68527288677</v>
      </c>
      <c r="HO7" s="220">
        <f t="shared" si="76"/>
        <v>303411.41560244217</v>
      </c>
      <c r="HP7" s="220">
        <f t="shared" si="76"/>
        <v>321259.14593199757</v>
      </c>
      <c r="HQ7" s="220">
        <f t="shared" si="76"/>
        <v>339106.87626155297</v>
      </c>
      <c r="HR7" s="220">
        <f t="shared" si="76"/>
        <v>356954.60659110837</v>
      </c>
      <c r="HS7" s="220">
        <f t="shared" si="76"/>
        <v>374802.33692066377</v>
      </c>
      <c r="HT7" s="220">
        <f t="shared" si="76"/>
        <v>392650.06725021917</v>
      </c>
      <c r="HU7" s="220">
        <f t="shared" si="76"/>
        <v>410497.79757977457</v>
      </c>
      <c r="HV7" s="220">
        <f t="shared" si="76"/>
        <v>428345.52790932998</v>
      </c>
      <c r="HW7" s="220">
        <f t="shared" si="76"/>
        <v>446193.25823888538</v>
      </c>
      <c r="HX7" s="220">
        <f t="shared" si="76"/>
        <v>464040.98856844078</v>
      </c>
      <c r="HY7" s="220">
        <f t="shared" si="76"/>
        <v>481888.71889799618</v>
      </c>
      <c r="HZ7" s="220">
        <f t="shared" si="76"/>
        <v>499736.44922755158</v>
      </c>
      <c r="IA7" s="220">
        <f t="shared" si="76"/>
        <v>517584.17955710698</v>
      </c>
      <c r="IB7" s="221">
        <f t="shared" si="76"/>
        <v>535431.90988666238</v>
      </c>
      <c r="IC7" s="232"/>
      <c r="ID7" s="219">
        <f t="shared" ref="ID7:JG7" si="77">GY7-FT7</f>
        <v>745.08537977837841</v>
      </c>
      <c r="IE7" s="220">
        <f t="shared" si="77"/>
        <v>2115.058849052868</v>
      </c>
      <c r="IF7" s="220">
        <f t="shared" si="77"/>
        <v>4100.4030134087225</v>
      </c>
      <c r="IG7" s="220">
        <f t="shared" si="77"/>
        <v>6691.9860854247527</v>
      </c>
      <c r="IH7" s="220">
        <f t="shared" si="77"/>
        <v>9881.0531129695883</v>
      </c>
      <c r="II7" s="220">
        <f t="shared" si="77"/>
        <v>13659.21759560307</v>
      </c>
      <c r="IJ7" s="220">
        <f t="shared" si="77"/>
        <v>18018.453477830481</v>
      </c>
      <c r="IK7" s="220">
        <f t="shared" si="77"/>
        <v>22951.087508495038</v>
      </c>
      <c r="IL7" s="220">
        <f t="shared" si="77"/>
        <v>28449.791956112487</v>
      </c>
      <c r="IM7" s="220">
        <f t="shared" si="77"/>
        <v>34507.577670453582</v>
      </c>
      <c r="IN7" s="220">
        <f t="shared" si="77"/>
        <v>40782.339107468113</v>
      </c>
      <c r="IO7" s="220">
        <f t="shared" si="77"/>
        <v>47271.788579062355</v>
      </c>
      <c r="IP7" s="220">
        <f t="shared" si="77"/>
        <v>53973.686389851908</v>
      </c>
      <c r="IQ7" s="220">
        <f t="shared" si="77"/>
        <v>60885.840102039161</v>
      </c>
      <c r="IR7" s="220">
        <f t="shared" si="77"/>
        <v>68006.103817462688</v>
      </c>
      <c r="IS7" s="220">
        <f t="shared" si="77"/>
        <v>75332.377476489899</v>
      </c>
      <c r="IT7" s="220">
        <f t="shared" si="77"/>
        <v>82862.606173432345</v>
      </c>
      <c r="IU7" s="220">
        <f t="shared" si="77"/>
        <v>90594.779488171742</v>
      </c>
      <c r="IV7" s="220">
        <f t="shared" si="77"/>
        <v>98526.930833692226</v>
      </c>
      <c r="IW7" s="220">
        <f t="shared" si="77"/>
        <v>106657.13681922306</v>
      </c>
      <c r="IX7" s="220">
        <f t="shared" si="77"/>
        <v>114983.51662870272</v>
      </c>
      <c r="IY7" s="220">
        <f t="shared" si="77"/>
        <v>123504.23141428357</v>
      </c>
      <c r="IZ7" s="220">
        <f t="shared" si="77"/>
        <v>132217.48370460328</v>
      </c>
      <c r="JA7" s="220">
        <f t="shared" si="77"/>
        <v>141121.51682755665</v>
      </c>
      <c r="JB7" s="220">
        <f t="shared" si="77"/>
        <v>150214.61434730823</v>
      </c>
      <c r="JC7" s="220">
        <f t="shared" si="77"/>
        <v>159495.09951529308</v>
      </c>
      <c r="JD7" s="220">
        <f t="shared" si="77"/>
        <v>168961.33473495999</v>
      </c>
      <c r="JE7" s="220">
        <f t="shared" si="77"/>
        <v>178611.72104001796</v>
      </c>
      <c r="JF7" s="220">
        <f t="shared" si="77"/>
        <v>188444.69758595299</v>
      </c>
      <c r="JG7" s="221">
        <f t="shared" si="77"/>
        <v>198458.74115458905</v>
      </c>
      <c r="JH7" s="228">
        <f t="shared" si="49"/>
        <v>0.48235763155566336</v>
      </c>
    </row>
    <row r="8" spans="1:268" ht="14.25" customHeight="1">
      <c r="A8" s="175" t="s">
        <v>39</v>
      </c>
      <c r="B8" s="176" t="s">
        <v>169</v>
      </c>
      <c r="C8" s="177" t="s">
        <v>161</v>
      </c>
      <c r="D8" s="212" t="s">
        <v>74</v>
      </c>
      <c r="E8" s="178" t="s">
        <v>39</v>
      </c>
      <c r="F8" s="179">
        <v>60.050286146042701</v>
      </c>
      <c r="G8" s="180">
        <v>60.050286146042701</v>
      </c>
      <c r="H8" s="180">
        <v>60.050286146042701</v>
      </c>
      <c r="I8" s="180">
        <v>60.050286146042701</v>
      </c>
      <c r="J8" s="180">
        <v>60.050286146042701</v>
      </c>
      <c r="K8" s="180">
        <v>60.608028741826402</v>
      </c>
      <c r="L8" s="180">
        <v>60.608028741826402</v>
      </c>
      <c r="M8" s="180">
        <v>60.608028741826402</v>
      </c>
      <c r="N8" s="180">
        <v>60.608028741826402</v>
      </c>
      <c r="O8" s="180">
        <v>60.608028741826402</v>
      </c>
      <c r="P8" s="180">
        <v>60.608028741826402</v>
      </c>
      <c r="Q8" s="180">
        <v>59.120718284038198</v>
      </c>
      <c r="R8" s="181">
        <v>58.655932682224524</v>
      </c>
      <c r="S8" s="182">
        <f t="shared" si="0"/>
        <v>1.0777817104130154E-3</v>
      </c>
      <c r="T8" s="179">
        <v>0</v>
      </c>
      <c r="U8" s="180">
        <v>0</v>
      </c>
      <c r="V8" s="180">
        <v>0</v>
      </c>
      <c r="W8" s="180">
        <v>0</v>
      </c>
      <c r="X8" s="180">
        <v>0</v>
      </c>
      <c r="Y8" s="180">
        <v>0</v>
      </c>
      <c r="Z8" s="180">
        <v>0</v>
      </c>
      <c r="AA8" s="180">
        <v>0</v>
      </c>
      <c r="AB8" s="180">
        <v>0</v>
      </c>
      <c r="AC8" s="180">
        <v>0</v>
      </c>
      <c r="AD8" s="180">
        <v>0</v>
      </c>
      <c r="AE8" s="180">
        <v>0</v>
      </c>
      <c r="AF8" s="180">
        <v>0</v>
      </c>
      <c r="AG8" s="180">
        <v>0</v>
      </c>
      <c r="AH8" s="184">
        <v>0</v>
      </c>
      <c r="AI8" s="184">
        <v>0</v>
      </c>
      <c r="AJ8" s="185">
        <f>SUM(X8:AG8)</f>
        <v>0</v>
      </c>
      <c r="AK8" s="185">
        <f>AVERAGE(X8:AG8)</f>
        <v>0</v>
      </c>
      <c r="AL8" s="186">
        <f>-(1/(2002-2000))*LN(F8/(F8+T8))</f>
        <v>0</v>
      </c>
      <c r="AM8" s="187">
        <f>-(1/(2004-2002))*LN(G8/(G8+U8))</f>
        <v>0</v>
      </c>
      <c r="AN8" s="187">
        <f>-(1/(2006-2004))*LN(H8/(H8+V8))</f>
        <v>0</v>
      </c>
      <c r="AO8" s="187">
        <f>-(1/(2008-2006))*LN(I8/(I8+W8))</f>
        <v>0</v>
      </c>
      <c r="AP8" s="187">
        <f>-(1/(2010-2008))*LN(J8/(J8+Y8))</f>
        <v>0</v>
      </c>
      <c r="AQ8" s="187">
        <f>-(1/(2012-2010))*LN(K8/(K8+AA8))</f>
        <v>0</v>
      </c>
      <c r="AR8" s="187">
        <f>-(1/(2013-2012))*LN(L8/(L8+AC8))</f>
        <v>0</v>
      </c>
      <c r="AS8" s="187">
        <f>-(1/(2014-2013))*LN(M8/(M8+AD8))</f>
        <v>0</v>
      </c>
      <c r="AT8" s="187">
        <f>-(1/(2015-2014))*LN(N8/(N8+AE8))</f>
        <v>0</v>
      </c>
      <c r="AU8" s="187">
        <f>-(1/(2016-2015))*LN(O8/(O8+AF8))</f>
        <v>0</v>
      </c>
      <c r="AV8" s="187">
        <f>-(1/(2017-2016))*LN(P8/(P8+AG8))</f>
        <v>0</v>
      </c>
      <c r="AW8" s="187">
        <f>-(1/(2018-2017))*LN(Q8/(Q8+AH8))</f>
        <v>0</v>
      </c>
      <c r="AX8" s="213">
        <v>0</v>
      </c>
      <c r="AY8" s="188">
        <f t="shared" si="3"/>
        <v>0</v>
      </c>
      <c r="AZ8" s="182">
        <f t="shared" ref="AZ8:AZ9" si="78">AY8/$B$33</f>
        <v>0</v>
      </c>
      <c r="BA8" s="182">
        <f t="shared" si="5"/>
        <v>0</v>
      </c>
      <c r="BB8" s="189">
        <f>IF(AY8&gt;B$33,B$33,AY8*0.7)</f>
        <v>0</v>
      </c>
      <c r="BC8" s="190">
        <f t="shared" si="6"/>
        <v>0</v>
      </c>
      <c r="BD8" s="191">
        <v>0</v>
      </c>
      <c r="BE8" s="192">
        <f>'Emission Factors'!I9</f>
        <v>295</v>
      </c>
      <c r="BF8" s="182">
        <f>P8*BE8</f>
        <v>17879.368478838787</v>
      </c>
      <c r="BG8" s="182">
        <f>R8*BE8</f>
        <v>17303.500141256234</v>
      </c>
      <c r="BH8" s="182">
        <f>AVERAGE(W8:AG8)</f>
        <v>0</v>
      </c>
      <c r="BI8" s="179">
        <f>$BE8*T8</f>
        <v>0</v>
      </c>
      <c r="BJ8" s="180">
        <f>$BE8*U8</f>
        <v>0</v>
      </c>
      <c r="BK8" s="180">
        <f>$BE8*V8</f>
        <v>0</v>
      </c>
      <c r="BL8" s="180">
        <v>0</v>
      </c>
      <c r="BM8" s="180">
        <v>0</v>
      </c>
      <c r="BN8" s="180">
        <v>0</v>
      </c>
      <c r="BO8" s="180">
        <v>0</v>
      </c>
      <c r="BP8" s="180">
        <v>0</v>
      </c>
      <c r="BQ8" s="180">
        <v>0</v>
      </c>
      <c r="BR8" s="180">
        <v>0</v>
      </c>
      <c r="BS8" s="180">
        <v>0</v>
      </c>
      <c r="BT8" s="180">
        <v>0</v>
      </c>
      <c r="BU8" s="180">
        <v>0</v>
      </c>
      <c r="BV8" s="180">
        <v>0</v>
      </c>
      <c r="BW8" s="180">
        <v>0</v>
      </c>
      <c r="BX8" s="181">
        <v>0</v>
      </c>
      <c r="BY8" s="182">
        <f t="shared" si="7"/>
        <v>0</v>
      </c>
      <c r="BZ8" s="179">
        <f t="shared" si="8"/>
        <v>0</v>
      </c>
      <c r="CA8" s="180">
        <f t="shared" si="9"/>
        <v>0</v>
      </c>
      <c r="CB8" s="180">
        <f t="shared" si="10"/>
        <v>0</v>
      </c>
      <c r="CC8" s="180">
        <f t="shared" si="11"/>
        <v>0</v>
      </c>
      <c r="CD8" s="180">
        <f t="shared" si="12"/>
        <v>0</v>
      </c>
      <c r="CE8" s="180">
        <f t="shared" si="13"/>
        <v>0</v>
      </c>
      <c r="CF8" s="180">
        <f t="shared" si="14"/>
        <v>0</v>
      </c>
      <c r="CG8" s="180">
        <f t="shared" si="15"/>
        <v>0</v>
      </c>
      <c r="CH8" s="180">
        <f t="shared" si="16"/>
        <v>0</v>
      </c>
      <c r="CI8" s="180">
        <f t="shared" si="17"/>
        <v>0</v>
      </c>
      <c r="CJ8" s="180">
        <f t="shared" si="18"/>
        <v>0</v>
      </c>
      <c r="CK8" s="180">
        <f t="shared" si="19"/>
        <v>0</v>
      </c>
      <c r="CL8" s="180">
        <f t="shared" si="20"/>
        <v>0</v>
      </c>
      <c r="CM8" s="180">
        <f t="shared" si="21"/>
        <v>0</v>
      </c>
      <c r="CN8" s="180">
        <f t="shared" si="22"/>
        <v>0</v>
      </c>
      <c r="CO8" s="180">
        <f t="shared" si="23"/>
        <v>0</v>
      </c>
      <c r="CP8" s="180">
        <f t="shared" si="24"/>
        <v>0</v>
      </c>
      <c r="CQ8" s="180">
        <f t="shared" si="25"/>
        <v>0</v>
      </c>
      <c r="CR8" s="180">
        <f t="shared" si="26"/>
        <v>0</v>
      </c>
      <c r="CS8" s="180">
        <f t="shared" si="27"/>
        <v>0</v>
      </c>
      <c r="CT8" s="180">
        <f t="shared" si="28"/>
        <v>0</v>
      </c>
      <c r="CU8" s="180">
        <f t="shared" si="29"/>
        <v>0</v>
      </c>
      <c r="CV8" s="180">
        <f t="shared" si="30"/>
        <v>0</v>
      </c>
      <c r="CW8" s="180">
        <f t="shared" si="31"/>
        <v>0</v>
      </c>
      <c r="CX8" s="180">
        <f t="shared" si="32"/>
        <v>0</v>
      </c>
      <c r="CY8" s="180">
        <f t="shared" si="33"/>
        <v>0</v>
      </c>
      <c r="CZ8" s="180">
        <f t="shared" si="34"/>
        <v>0</v>
      </c>
      <c r="DA8" s="180">
        <f t="shared" si="35"/>
        <v>0</v>
      </c>
      <c r="DB8" s="180">
        <f t="shared" si="36"/>
        <v>0</v>
      </c>
      <c r="DC8" s="180">
        <f t="shared" si="37"/>
        <v>0</v>
      </c>
      <c r="DD8" s="181">
        <f t="shared" si="38"/>
        <v>0</v>
      </c>
      <c r="DE8" s="182">
        <f t="shared" si="51"/>
        <v>0</v>
      </c>
      <c r="DF8" s="192">
        <f t="shared" si="52"/>
        <v>0</v>
      </c>
      <c r="DG8" s="179">
        <f t="shared" si="39"/>
        <v>0</v>
      </c>
      <c r="DH8" s="180">
        <f t="shared" ref="DH8:EK8" si="79">DG8</f>
        <v>0</v>
      </c>
      <c r="DI8" s="180">
        <f t="shared" si="79"/>
        <v>0</v>
      </c>
      <c r="DJ8" s="180">
        <f t="shared" si="79"/>
        <v>0</v>
      </c>
      <c r="DK8" s="180">
        <f t="shared" si="79"/>
        <v>0</v>
      </c>
      <c r="DL8" s="180">
        <f t="shared" si="79"/>
        <v>0</v>
      </c>
      <c r="DM8" s="180">
        <f t="shared" si="79"/>
        <v>0</v>
      </c>
      <c r="DN8" s="180">
        <f t="shared" si="79"/>
        <v>0</v>
      </c>
      <c r="DO8" s="180">
        <f t="shared" si="79"/>
        <v>0</v>
      </c>
      <c r="DP8" s="180">
        <f t="shared" si="79"/>
        <v>0</v>
      </c>
      <c r="DQ8" s="180">
        <f t="shared" si="79"/>
        <v>0</v>
      </c>
      <c r="DR8" s="180">
        <f t="shared" si="79"/>
        <v>0</v>
      </c>
      <c r="DS8" s="180">
        <f t="shared" si="79"/>
        <v>0</v>
      </c>
      <c r="DT8" s="180">
        <f t="shared" si="79"/>
        <v>0</v>
      </c>
      <c r="DU8" s="180">
        <f t="shared" si="79"/>
        <v>0</v>
      </c>
      <c r="DV8" s="180">
        <f t="shared" si="79"/>
        <v>0</v>
      </c>
      <c r="DW8" s="180">
        <f t="shared" si="79"/>
        <v>0</v>
      </c>
      <c r="DX8" s="180">
        <f t="shared" si="79"/>
        <v>0</v>
      </c>
      <c r="DY8" s="180">
        <f t="shared" si="79"/>
        <v>0</v>
      </c>
      <c r="DZ8" s="180">
        <f t="shared" si="79"/>
        <v>0</v>
      </c>
      <c r="EA8" s="180">
        <f t="shared" si="79"/>
        <v>0</v>
      </c>
      <c r="EB8" s="180">
        <f t="shared" si="79"/>
        <v>0</v>
      </c>
      <c r="EC8" s="180">
        <f t="shared" si="79"/>
        <v>0</v>
      </c>
      <c r="ED8" s="180">
        <f t="shared" si="79"/>
        <v>0</v>
      </c>
      <c r="EE8" s="180">
        <f t="shared" si="79"/>
        <v>0</v>
      </c>
      <c r="EF8" s="180">
        <f t="shared" si="79"/>
        <v>0</v>
      </c>
      <c r="EG8" s="180">
        <f t="shared" si="79"/>
        <v>0</v>
      </c>
      <c r="EH8" s="180">
        <f t="shared" si="79"/>
        <v>0</v>
      </c>
      <c r="EI8" s="180">
        <f t="shared" si="79"/>
        <v>0</v>
      </c>
      <c r="EJ8" s="180">
        <f t="shared" si="79"/>
        <v>0</v>
      </c>
      <c r="EK8" s="180">
        <f t="shared" si="79"/>
        <v>0</v>
      </c>
      <c r="EL8" s="182">
        <f t="shared" si="54"/>
        <v>0</v>
      </c>
      <c r="EM8" s="192"/>
      <c r="EN8" s="179">
        <f t="shared" ref="EN8:FQ8" si="80">DH8-CA8</f>
        <v>0</v>
      </c>
      <c r="EO8" s="180">
        <f t="shared" si="80"/>
        <v>0</v>
      </c>
      <c r="EP8" s="180">
        <f t="shared" si="80"/>
        <v>0</v>
      </c>
      <c r="EQ8" s="180">
        <f t="shared" si="80"/>
        <v>0</v>
      </c>
      <c r="ER8" s="180">
        <f t="shared" si="80"/>
        <v>0</v>
      </c>
      <c r="ES8" s="180">
        <f t="shared" si="80"/>
        <v>0</v>
      </c>
      <c r="ET8" s="180">
        <f t="shared" si="80"/>
        <v>0</v>
      </c>
      <c r="EU8" s="180">
        <f t="shared" si="80"/>
        <v>0</v>
      </c>
      <c r="EV8" s="180">
        <f t="shared" si="80"/>
        <v>0</v>
      </c>
      <c r="EW8" s="180">
        <f t="shared" si="80"/>
        <v>0</v>
      </c>
      <c r="EX8" s="180">
        <f t="shared" si="80"/>
        <v>0</v>
      </c>
      <c r="EY8" s="180">
        <f t="shared" si="80"/>
        <v>0</v>
      </c>
      <c r="EZ8" s="180">
        <f t="shared" si="80"/>
        <v>0</v>
      </c>
      <c r="FA8" s="180">
        <f t="shared" si="80"/>
        <v>0</v>
      </c>
      <c r="FB8" s="180">
        <f t="shared" si="80"/>
        <v>0</v>
      </c>
      <c r="FC8" s="180">
        <f t="shared" si="80"/>
        <v>0</v>
      </c>
      <c r="FD8" s="180">
        <f t="shared" si="80"/>
        <v>0</v>
      </c>
      <c r="FE8" s="180">
        <f t="shared" si="80"/>
        <v>0</v>
      </c>
      <c r="FF8" s="180">
        <f t="shared" si="80"/>
        <v>0</v>
      </c>
      <c r="FG8" s="180">
        <f t="shared" si="80"/>
        <v>0</v>
      </c>
      <c r="FH8" s="180">
        <f t="shared" si="80"/>
        <v>0</v>
      </c>
      <c r="FI8" s="180">
        <f t="shared" si="80"/>
        <v>0</v>
      </c>
      <c r="FJ8" s="180">
        <f t="shared" si="80"/>
        <v>0</v>
      </c>
      <c r="FK8" s="180">
        <f t="shared" si="80"/>
        <v>0</v>
      </c>
      <c r="FL8" s="180">
        <f t="shared" si="80"/>
        <v>0</v>
      </c>
      <c r="FM8" s="180">
        <f t="shared" si="80"/>
        <v>0</v>
      </c>
      <c r="FN8" s="180">
        <f t="shared" si="80"/>
        <v>0</v>
      </c>
      <c r="FO8" s="180">
        <f t="shared" si="80"/>
        <v>0</v>
      </c>
      <c r="FP8" s="180">
        <f t="shared" si="80"/>
        <v>0</v>
      </c>
      <c r="FQ8" s="181">
        <f t="shared" si="80"/>
        <v>0</v>
      </c>
      <c r="FR8" s="182">
        <f t="shared" si="42"/>
        <v>0</v>
      </c>
      <c r="FS8" s="182">
        <f t="shared" si="43"/>
        <v>0</v>
      </c>
      <c r="FT8" s="179">
        <f t="shared" si="44"/>
        <v>0</v>
      </c>
      <c r="FU8" s="180">
        <f t="shared" ref="FU8:GW8" si="81">FT8+CB8</f>
        <v>0</v>
      </c>
      <c r="FV8" s="180">
        <f t="shared" si="81"/>
        <v>0</v>
      </c>
      <c r="FW8" s="180">
        <f t="shared" si="81"/>
        <v>0</v>
      </c>
      <c r="FX8" s="180">
        <f t="shared" si="81"/>
        <v>0</v>
      </c>
      <c r="FY8" s="180">
        <f t="shared" si="81"/>
        <v>0</v>
      </c>
      <c r="FZ8" s="180">
        <f t="shared" si="81"/>
        <v>0</v>
      </c>
      <c r="GA8" s="180">
        <f t="shared" si="81"/>
        <v>0</v>
      </c>
      <c r="GB8" s="180">
        <f t="shared" si="81"/>
        <v>0</v>
      </c>
      <c r="GC8" s="180">
        <f t="shared" si="81"/>
        <v>0</v>
      </c>
      <c r="GD8" s="180">
        <f t="shared" si="81"/>
        <v>0</v>
      </c>
      <c r="GE8" s="180">
        <f t="shared" si="81"/>
        <v>0</v>
      </c>
      <c r="GF8" s="180">
        <f t="shared" si="81"/>
        <v>0</v>
      </c>
      <c r="GG8" s="180">
        <f t="shared" si="81"/>
        <v>0</v>
      </c>
      <c r="GH8" s="180">
        <f t="shared" si="81"/>
        <v>0</v>
      </c>
      <c r="GI8" s="180">
        <f t="shared" si="81"/>
        <v>0</v>
      </c>
      <c r="GJ8" s="180">
        <f t="shared" si="81"/>
        <v>0</v>
      </c>
      <c r="GK8" s="180">
        <f t="shared" si="81"/>
        <v>0</v>
      </c>
      <c r="GL8" s="180">
        <f t="shared" si="81"/>
        <v>0</v>
      </c>
      <c r="GM8" s="180">
        <f t="shared" si="81"/>
        <v>0</v>
      </c>
      <c r="GN8" s="180">
        <f t="shared" si="81"/>
        <v>0</v>
      </c>
      <c r="GO8" s="180">
        <f t="shared" si="81"/>
        <v>0</v>
      </c>
      <c r="GP8" s="180">
        <f t="shared" si="81"/>
        <v>0</v>
      </c>
      <c r="GQ8" s="180">
        <f t="shared" si="81"/>
        <v>0</v>
      </c>
      <c r="GR8" s="180">
        <f t="shared" si="81"/>
        <v>0</v>
      </c>
      <c r="GS8" s="180">
        <f t="shared" si="81"/>
        <v>0</v>
      </c>
      <c r="GT8" s="180">
        <f t="shared" si="81"/>
        <v>0</v>
      </c>
      <c r="GU8" s="180">
        <f t="shared" si="81"/>
        <v>0</v>
      </c>
      <c r="GV8" s="180">
        <f t="shared" si="81"/>
        <v>0</v>
      </c>
      <c r="GW8" s="181">
        <f t="shared" si="81"/>
        <v>0</v>
      </c>
      <c r="GX8" s="192"/>
      <c r="GY8" s="179">
        <f t="shared" si="46"/>
        <v>0</v>
      </c>
      <c r="GZ8" s="180">
        <f t="shared" ref="GZ8:IB8" si="82">GY8+DI8</f>
        <v>0</v>
      </c>
      <c r="HA8" s="180">
        <f t="shared" si="82"/>
        <v>0</v>
      </c>
      <c r="HB8" s="180">
        <f t="shared" si="82"/>
        <v>0</v>
      </c>
      <c r="HC8" s="180">
        <f t="shared" si="82"/>
        <v>0</v>
      </c>
      <c r="HD8" s="180">
        <f t="shared" si="82"/>
        <v>0</v>
      </c>
      <c r="HE8" s="180">
        <f t="shared" si="82"/>
        <v>0</v>
      </c>
      <c r="HF8" s="180">
        <f t="shared" si="82"/>
        <v>0</v>
      </c>
      <c r="HG8" s="180">
        <f t="shared" si="82"/>
        <v>0</v>
      </c>
      <c r="HH8" s="180">
        <f t="shared" si="82"/>
        <v>0</v>
      </c>
      <c r="HI8" s="180">
        <f t="shared" si="82"/>
        <v>0</v>
      </c>
      <c r="HJ8" s="180">
        <f t="shared" si="82"/>
        <v>0</v>
      </c>
      <c r="HK8" s="180">
        <f t="shared" si="82"/>
        <v>0</v>
      </c>
      <c r="HL8" s="180">
        <f t="shared" si="82"/>
        <v>0</v>
      </c>
      <c r="HM8" s="180">
        <f t="shared" si="82"/>
        <v>0</v>
      </c>
      <c r="HN8" s="180">
        <f t="shared" si="82"/>
        <v>0</v>
      </c>
      <c r="HO8" s="180">
        <f t="shared" si="82"/>
        <v>0</v>
      </c>
      <c r="HP8" s="180">
        <f t="shared" si="82"/>
        <v>0</v>
      </c>
      <c r="HQ8" s="180">
        <f t="shared" si="82"/>
        <v>0</v>
      </c>
      <c r="HR8" s="180">
        <f t="shared" si="82"/>
        <v>0</v>
      </c>
      <c r="HS8" s="180">
        <f t="shared" si="82"/>
        <v>0</v>
      </c>
      <c r="HT8" s="180">
        <f t="shared" si="82"/>
        <v>0</v>
      </c>
      <c r="HU8" s="180">
        <f t="shared" si="82"/>
        <v>0</v>
      </c>
      <c r="HV8" s="180">
        <f t="shared" si="82"/>
        <v>0</v>
      </c>
      <c r="HW8" s="180">
        <f t="shared" si="82"/>
        <v>0</v>
      </c>
      <c r="HX8" s="180">
        <f t="shared" si="82"/>
        <v>0</v>
      </c>
      <c r="HY8" s="180">
        <f t="shared" si="82"/>
        <v>0</v>
      </c>
      <c r="HZ8" s="180">
        <f t="shared" si="82"/>
        <v>0</v>
      </c>
      <c r="IA8" s="180">
        <f t="shared" si="82"/>
        <v>0</v>
      </c>
      <c r="IB8" s="181">
        <f t="shared" si="82"/>
        <v>0</v>
      </c>
      <c r="IC8" s="192"/>
      <c r="ID8" s="179">
        <f t="shared" ref="ID8:JG8" si="83">GY8-FT8</f>
        <v>0</v>
      </c>
      <c r="IE8" s="180">
        <f t="shared" si="83"/>
        <v>0</v>
      </c>
      <c r="IF8" s="180">
        <f t="shared" si="83"/>
        <v>0</v>
      </c>
      <c r="IG8" s="180">
        <f t="shared" si="83"/>
        <v>0</v>
      </c>
      <c r="IH8" s="180">
        <f t="shared" si="83"/>
        <v>0</v>
      </c>
      <c r="II8" s="180">
        <f t="shared" si="83"/>
        <v>0</v>
      </c>
      <c r="IJ8" s="180">
        <f t="shared" si="83"/>
        <v>0</v>
      </c>
      <c r="IK8" s="180">
        <f t="shared" si="83"/>
        <v>0</v>
      </c>
      <c r="IL8" s="180">
        <f t="shared" si="83"/>
        <v>0</v>
      </c>
      <c r="IM8" s="180">
        <f t="shared" si="83"/>
        <v>0</v>
      </c>
      <c r="IN8" s="180">
        <f t="shared" si="83"/>
        <v>0</v>
      </c>
      <c r="IO8" s="180">
        <f t="shared" si="83"/>
        <v>0</v>
      </c>
      <c r="IP8" s="180">
        <f t="shared" si="83"/>
        <v>0</v>
      </c>
      <c r="IQ8" s="180">
        <f t="shared" si="83"/>
        <v>0</v>
      </c>
      <c r="IR8" s="180">
        <f t="shared" si="83"/>
        <v>0</v>
      </c>
      <c r="IS8" s="180">
        <f t="shared" si="83"/>
        <v>0</v>
      </c>
      <c r="IT8" s="180">
        <f t="shared" si="83"/>
        <v>0</v>
      </c>
      <c r="IU8" s="180">
        <f t="shared" si="83"/>
        <v>0</v>
      </c>
      <c r="IV8" s="180">
        <f t="shared" si="83"/>
        <v>0</v>
      </c>
      <c r="IW8" s="180">
        <f t="shared" si="83"/>
        <v>0</v>
      </c>
      <c r="IX8" s="180">
        <f t="shared" si="83"/>
        <v>0</v>
      </c>
      <c r="IY8" s="180">
        <f t="shared" si="83"/>
        <v>0</v>
      </c>
      <c r="IZ8" s="180">
        <f t="shared" si="83"/>
        <v>0</v>
      </c>
      <c r="JA8" s="180">
        <f t="shared" si="83"/>
        <v>0</v>
      </c>
      <c r="JB8" s="180">
        <f t="shared" si="83"/>
        <v>0</v>
      </c>
      <c r="JC8" s="180">
        <f t="shared" si="83"/>
        <v>0</v>
      </c>
      <c r="JD8" s="180">
        <f t="shared" si="83"/>
        <v>0</v>
      </c>
      <c r="JE8" s="180">
        <f t="shared" si="83"/>
        <v>0</v>
      </c>
      <c r="JF8" s="180">
        <f t="shared" si="83"/>
        <v>0</v>
      </c>
      <c r="JG8" s="181">
        <f t="shared" si="83"/>
        <v>0</v>
      </c>
      <c r="JH8" s="182">
        <f t="shared" si="49"/>
        <v>0</v>
      </c>
    </row>
    <row r="9" spans="1:268" ht="14.25" customHeight="1">
      <c r="A9" s="175" t="s">
        <v>39</v>
      </c>
      <c r="B9" s="176" t="s">
        <v>169</v>
      </c>
      <c r="C9" s="177" t="s">
        <v>161</v>
      </c>
      <c r="D9" s="212" t="s">
        <v>170</v>
      </c>
      <c r="E9" s="178" t="s">
        <v>39</v>
      </c>
      <c r="F9" s="179">
        <v>3879.3786249733798</v>
      </c>
      <c r="G9" s="180">
        <v>3877.7983542853199</v>
      </c>
      <c r="H9" s="180">
        <v>3875.7532981007798</v>
      </c>
      <c r="I9" s="180">
        <v>3875.7532981007798</v>
      </c>
      <c r="J9" s="180">
        <v>3864.5984461851099</v>
      </c>
      <c r="K9" s="180">
        <v>3981.4455200017901</v>
      </c>
      <c r="L9" s="180">
        <v>3968.7103973980602</v>
      </c>
      <c r="M9" s="180">
        <v>4046.3295753112898</v>
      </c>
      <c r="N9" s="180">
        <v>4046.7943608077799</v>
      </c>
      <c r="O9" s="180">
        <v>4064.08438127707</v>
      </c>
      <c r="P9" s="180">
        <v>4010.0763065853498</v>
      </c>
      <c r="Q9" s="180">
        <v>3964.1557094698201</v>
      </c>
      <c r="R9" s="181">
        <v>3980.4231972311472</v>
      </c>
      <c r="S9" s="182">
        <f t="shared" si="0"/>
        <v>7.3138847606791305E-2</v>
      </c>
      <c r="T9" s="179">
        <v>11.1548519156736</v>
      </c>
      <c r="U9" s="180">
        <v>0</v>
      </c>
      <c r="V9" s="180">
        <v>2.04505618454015</v>
      </c>
      <c r="W9" s="180">
        <f>1.02252809227008/2</f>
        <v>0.51126404613503995</v>
      </c>
      <c r="X9" s="180">
        <f>1.02252809227008/2</f>
        <v>0.51126404613503995</v>
      </c>
      <c r="Y9" s="180">
        <v>0</v>
      </c>
      <c r="Z9" s="180">
        <v>0</v>
      </c>
      <c r="AA9" s="180">
        <f t="shared" ref="AA9:AB9" si="84">8.45909603605246/2</f>
        <v>4.2295480180262297</v>
      </c>
      <c r="AB9" s="180">
        <f t="shared" si="84"/>
        <v>4.2295480180262297</v>
      </c>
      <c r="AC9" s="180">
        <v>0</v>
      </c>
      <c r="AD9" s="180">
        <v>0</v>
      </c>
      <c r="AE9" s="180">
        <v>0</v>
      </c>
      <c r="AF9" s="180">
        <v>0</v>
      </c>
      <c r="AG9" s="180">
        <v>2.2309703831347099</v>
      </c>
      <c r="AH9" s="184">
        <v>0</v>
      </c>
      <c r="AI9" s="184">
        <v>0</v>
      </c>
      <c r="AJ9" s="185">
        <f>SUM(X9:AG9)</f>
        <v>11.201330465322211</v>
      </c>
      <c r="AK9" s="185">
        <f>AVERAGE(X9:AG9)</f>
        <v>1.1201330465322212</v>
      </c>
      <c r="AL9" s="186">
        <f>-(1/(2002-2000))*LN(F9/(F9+T9))</f>
        <v>1.4356481042687331E-3</v>
      </c>
      <c r="AM9" s="187">
        <f>-(1/(2004-2002))*LN(G9/(G9+U9))</f>
        <v>0</v>
      </c>
      <c r="AN9" s="187">
        <f>-(1/(2006-2004))*LN(H9/(H9+V9))</f>
        <v>2.6375734936057426E-4</v>
      </c>
      <c r="AO9" s="187">
        <f>-(1/(2008-2006))*LN(I9/(I9+W9))</f>
        <v>6.5952382475580512E-5</v>
      </c>
      <c r="AP9" s="187">
        <f>-(1/(2010-2008))*LN(J9/(J9+Y9))</f>
        <v>0</v>
      </c>
      <c r="AQ9" s="187">
        <f>-(1/(2012-2010))*LN(K9/(K9+AA9))</f>
        <v>5.3087541083805898E-4</v>
      </c>
      <c r="AR9" s="187">
        <f>-(1/(2013-2012))*LN(L9/(L9+AC9))</f>
        <v>0</v>
      </c>
      <c r="AS9" s="187">
        <f>-(1/(2014-2013))*LN(M9/(M9+AD9))</f>
        <v>0</v>
      </c>
      <c r="AT9" s="187">
        <f>-(1/(2015-2014))*LN(N9/(N9+AE9))</f>
        <v>0</v>
      </c>
      <c r="AU9" s="187">
        <f>-(1/(2016-2015))*LN(O9/(O9+AF9))</f>
        <v>0</v>
      </c>
      <c r="AV9" s="187">
        <f>-(1/(2017-2016))*LN(P9/(P9+AG9))</f>
        <v>5.5618642948450912E-4</v>
      </c>
      <c r="AW9" s="187">
        <f>-(1/(2018-2017))*LN(Q9/(Q9+AH9))</f>
        <v>0</v>
      </c>
      <c r="AX9" s="213">
        <v>0</v>
      </c>
      <c r="AY9" s="188">
        <f t="shared" si="3"/>
        <v>1.4412677784976857E-4</v>
      </c>
      <c r="AZ9" s="182">
        <f t="shared" si="78"/>
        <v>6.5182720446489498E-2</v>
      </c>
      <c r="BA9" s="182">
        <f t="shared" si="5"/>
        <v>0.19888267861596773</v>
      </c>
      <c r="BB9" s="189">
        <f>IF(AY9&gt;B$33,B$33,AY9*0.7)</f>
        <v>1.00888744494838E-4</v>
      </c>
      <c r="BC9" s="190">
        <f t="shared" si="6"/>
        <v>-4.3238033354930578E-6</v>
      </c>
      <c r="BD9" s="191">
        <v>0</v>
      </c>
      <c r="BE9" s="192">
        <f>'Emission Factors'!I9</f>
        <v>295</v>
      </c>
      <c r="BF9" s="182">
        <f>P9*BE9</f>
        <v>1182972.5104426781</v>
      </c>
      <c r="BG9" s="182">
        <f>R9*BE9</f>
        <v>1174224.8431831885</v>
      </c>
      <c r="BH9" s="182">
        <f>AVERAGE(W9:AG9)</f>
        <v>1.0647813192233864</v>
      </c>
      <c r="BI9" s="179">
        <f>$BE9*T9</f>
        <v>3290.681315123712</v>
      </c>
      <c r="BJ9" s="180">
        <f>$BE9*U9</f>
        <v>0</v>
      </c>
      <c r="BK9" s="180">
        <f>$BE9*V9</f>
        <v>603.29157443934423</v>
      </c>
      <c r="BL9" s="180">
        <v>301.64578721967212</v>
      </c>
      <c r="BM9" s="180">
        <v>301.64578721967212</v>
      </c>
      <c r="BN9" s="180">
        <v>0</v>
      </c>
      <c r="BO9" s="180">
        <v>0</v>
      </c>
      <c r="BP9" s="180">
        <v>1247.7166653177378</v>
      </c>
      <c r="BQ9" s="180">
        <v>1247.7166653177378</v>
      </c>
      <c r="BR9" s="180">
        <v>0</v>
      </c>
      <c r="BS9" s="180">
        <v>0</v>
      </c>
      <c r="BT9" s="180">
        <v>0</v>
      </c>
      <c r="BU9" s="180">
        <v>0</v>
      </c>
      <c r="BV9" s="180">
        <v>658.13626302473938</v>
      </c>
      <c r="BW9" s="180">
        <v>0</v>
      </c>
      <c r="BX9" s="181">
        <v>0</v>
      </c>
      <c r="BY9" s="182">
        <f t="shared" si="7"/>
        <v>345.52153808798869</v>
      </c>
      <c r="BZ9" s="179">
        <f t="shared" si="8"/>
        <v>169.23724311914273</v>
      </c>
      <c r="CA9" s="180">
        <f t="shared" si="9"/>
        <v>164.16012582556846</v>
      </c>
      <c r="CB9" s="180">
        <f t="shared" si="10"/>
        <v>159.06076825420672</v>
      </c>
      <c r="CC9" s="180">
        <f t="shared" si="11"/>
        <v>153.96349908316222</v>
      </c>
      <c r="CD9" s="180">
        <f t="shared" si="12"/>
        <v>148.86825190170208</v>
      </c>
      <c r="CE9" s="180">
        <f t="shared" si="13"/>
        <v>143.77496034334848</v>
      </c>
      <c r="CF9" s="180">
        <f t="shared" si="14"/>
        <v>138.68355808443789</v>
      </c>
      <c r="CG9" s="180">
        <f t="shared" si="15"/>
        <v>133.59397884268134</v>
      </c>
      <c r="CH9" s="180">
        <f t="shared" si="16"/>
        <v>128.50615637572594</v>
      </c>
      <c r="CI9" s="180">
        <f t="shared" si="17"/>
        <v>123.42002447971785</v>
      </c>
      <c r="CJ9" s="180">
        <f t="shared" si="18"/>
        <v>118.33551698786623</v>
      </c>
      <c r="CK9" s="180">
        <f t="shared" si="19"/>
        <v>112.40739935282177</v>
      </c>
      <c r="CL9" s="180">
        <f t="shared" si="20"/>
        <v>106.48101386226199</v>
      </c>
      <c r="CM9" s="180">
        <f t="shared" si="21"/>
        <v>100.55627065559428</v>
      </c>
      <c r="CN9" s="180">
        <f t="shared" si="22"/>
        <v>94.63307991442953</v>
      </c>
      <c r="CO9" s="180">
        <f t="shared" si="23"/>
        <v>88.711351860312504</v>
      </c>
      <c r="CP9" s="180">
        <f t="shared" si="24"/>
        <v>82.790996752453523</v>
      </c>
      <c r="CQ9" s="180">
        <f t="shared" si="25"/>
        <v>76.871924885461681</v>
      </c>
      <c r="CR9" s="180">
        <f t="shared" si="26"/>
        <v>70.954046587079162</v>
      </c>
      <c r="CS9" s="180">
        <f t="shared" si="27"/>
        <v>65.037272215916886</v>
      </c>
      <c r="CT9" s="180">
        <f t="shared" si="28"/>
        <v>59.121512159191198</v>
      </c>
      <c r="CU9" s="180">
        <f t="shared" si="29"/>
        <v>53.20667683046161</v>
      </c>
      <c r="CV9" s="180">
        <f t="shared" si="30"/>
        <v>47.292676667369534</v>
      </c>
      <c r="CW9" s="180">
        <f t="shared" si="31"/>
        <v>41.379422129377872</v>
      </c>
      <c r="CX9" s="180">
        <f t="shared" si="32"/>
        <v>35.466823695511351</v>
      </c>
      <c r="CY9" s="180">
        <f t="shared" si="33"/>
        <v>29.554791862097662</v>
      </c>
      <c r="CZ9" s="180">
        <f t="shared" si="34"/>
        <v>23.643237140509175</v>
      </c>
      <c r="DA9" s="180">
        <f t="shared" si="35"/>
        <v>17.732070054905247</v>
      </c>
      <c r="DB9" s="180">
        <f t="shared" si="36"/>
        <v>11.821201139974985</v>
      </c>
      <c r="DC9" s="180">
        <f t="shared" si="37"/>
        <v>5.9105409386804197</v>
      </c>
      <c r="DD9" s="181">
        <f t="shared" si="38"/>
        <v>0</v>
      </c>
      <c r="DE9" s="182">
        <f t="shared" si="51"/>
        <v>84.531304962760913</v>
      </c>
      <c r="DF9" s="192">
        <f t="shared" si="52"/>
        <v>2535.9391488828273</v>
      </c>
      <c r="DG9" s="179">
        <f t="shared" si="39"/>
        <v>345.52153808798869</v>
      </c>
      <c r="DH9" s="180">
        <f t="shared" ref="DH9:EK9" si="85">DG9</f>
        <v>345.52153808798869</v>
      </c>
      <c r="DI9" s="180">
        <f t="shared" si="85"/>
        <v>345.52153808798869</v>
      </c>
      <c r="DJ9" s="180">
        <f t="shared" si="85"/>
        <v>345.52153808798869</v>
      </c>
      <c r="DK9" s="180">
        <f t="shared" si="85"/>
        <v>345.52153808798869</v>
      </c>
      <c r="DL9" s="180">
        <f t="shared" si="85"/>
        <v>345.52153808798869</v>
      </c>
      <c r="DM9" s="180">
        <f t="shared" si="85"/>
        <v>345.52153808798869</v>
      </c>
      <c r="DN9" s="180">
        <f t="shared" si="85"/>
        <v>345.52153808798869</v>
      </c>
      <c r="DO9" s="180">
        <f t="shared" si="85"/>
        <v>345.52153808798869</v>
      </c>
      <c r="DP9" s="180">
        <f t="shared" si="85"/>
        <v>345.52153808798869</v>
      </c>
      <c r="DQ9" s="180">
        <f t="shared" si="85"/>
        <v>345.52153808798869</v>
      </c>
      <c r="DR9" s="180">
        <f t="shared" si="85"/>
        <v>345.52153808798869</v>
      </c>
      <c r="DS9" s="180">
        <f t="shared" si="85"/>
        <v>345.52153808798869</v>
      </c>
      <c r="DT9" s="180">
        <f t="shared" si="85"/>
        <v>345.52153808798869</v>
      </c>
      <c r="DU9" s="180">
        <f t="shared" si="85"/>
        <v>345.52153808798869</v>
      </c>
      <c r="DV9" s="180">
        <f t="shared" si="85"/>
        <v>345.52153808798869</v>
      </c>
      <c r="DW9" s="180">
        <f t="shared" si="85"/>
        <v>345.52153808798869</v>
      </c>
      <c r="DX9" s="180">
        <f t="shared" si="85"/>
        <v>345.52153808798869</v>
      </c>
      <c r="DY9" s="180">
        <f t="shared" si="85"/>
        <v>345.52153808798869</v>
      </c>
      <c r="DZ9" s="180">
        <f t="shared" si="85"/>
        <v>345.52153808798869</v>
      </c>
      <c r="EA9" s="180">
        <f t="shared" si="85"/>
        <v>345.52153808798869</v>
      </c>
      <c r="EB9" s="180">
        <f t="shared" si="85"/>
        <v>345.52153808798869</v>
      </c>
      <c r="EC9" s="180">
        <f t="shared" si="85"/>
        <v>345.52153808798869</v>
      </c>
      <c r="ED9" s="180">
        <f t="shared" si="85"/>
        <v>345.52153808798869</v>
      </c>
      <c r="EE9" s="180">
        <f t="shared" si="85"/>
        <v>345.52153808798869</v>
      </c>
      <c r="EF9" s="180">
        <f t="shared" si="85"/>
        <v>345.52153808798869</v>
      </c>
      <c r="EG9" s="180">
        <f t="shared" si="85"/>
        <v>345.52153808798869</v>
      </c>
      <c r="EH9" s="180">
        <f t="shared" si="85"/>
        <v>345.52153808798869</v>
      </c>
      <c r="EI9" s="180">
        <f t="shared" si="85"/>
        <v>345.52153808798869</v>
      </c>
      <c r="EJ9" s="180">
        <f t="shared" si="85"/>
        <v>345.52153808798869</v>
      </c>
      <c r="EK9" s="180">
        <f t="shared" si="85"/>
        <v>345.52153808798869</v>
      </c>
      <c r="EL9" s="182">
        <f t="shared" si="54"/>
        <v>10365.646142639665</v>
      </c>
      <c r="EM9" s="192"/>
      <c r="EN9" s="179">
        <f t="shared" ref="EN9:FQ9" si="86">DH9-CA9</f>
        <v>181.36141226242023</v>
      </c>
      <c r="EO9" s="180">
        <f t="shared" si="86"/>
        <v>186.46076983378197</v>
      </c>
      <c r="EP9" s="180">
        <f t="shared" si="86"/>
        <v>191.55803900482647</v>
      </c>
      <c r="EQ9" s="180">
        <f t="shared" si="86"/>
        <v>196.65328618628661</v>
      </c>
      <c r="ER9" s="180">
        <f t="shared" si="86"/>
        <v>201.74657774464021</v>
      </c>
      <c r="ES9" s="180">
        <f t="shared" si="86"/>
        <v>206.8379800035508</v>
      </c>
      <c r="ET9" s="180">
        <f t="shared" si="86"/>
        <v>211.92755924530735</v>
      </c>
      <c r="EU9" s="180">
        <f t="shared" si="86"/>
        <v>217.01538171226275</v>
      </c>
      <c r="EV9" s="180">
        <f t="shared" si="86"/>
        <v>222.10151360827084</v>
      </c>
      <c r="EW9" s="180">
        <f t="shared" si="86"/>
        <v>227.18602110012245</v>
      </c>
      <c r="EX9" s="180">
        <f t="shared" si="86"/>
        <v>233.11413873516693</v>
      </c>
      <c r="EY9" s="180">
        <f t="shared" si="86"/>
        <v>239.0405242257267</v>
      </c>
      <c r="EZ9" s="180">
        <f t="shared" si="86"/>
        <v>244.9652674323944</v>
      </c>
      <c r="FA9" s="180">
        <f t="shared" si="86"/>
        <v>250.88845817355917</v>
      </c>
      <c r="FB9" s="180">
        <f t="shared" si="86"/>
        <v>256.81018622767618</v>
      </c>
      <c r="FC9" s="180">
        <f t="shared" si="86"/>
        <v>262.73054133553518</v>
      </c>
      <c r="FD9" s="180">
        <f t="shared" si="86"/>
        <v>268.64961320252701</v>
      </c>
      <c r="FE9" s="180">
        <f t="shared" si="86"/>
        <v>274.56749150090951</v>
      </c>
      <c r="FF9" s="180">
        <f t="shared" si="86"/>
        <v>280.48426587207177</v>
      </c>
      <c r="FG9" s="180">
        <f t="shared" si="86"/>
        <v>286.4000259287975</v>
      </c>
      <c r="FH9" s="180">
        <f t="shared" si="86"/>
        <v>292.31486125752707</v>
      </c>
      <c r="FI9" s="180">
        <f t="shared" si="86"/>
        <v>298.22886142061918</v>
      </c>
      <c r="FJ9" s="180">
        <f t="shared" si="86"/>
        <v>304.14211595861082</v>
      </c>
      <c r="FK9" s="180">
        <f t="shared" si="86"/>
        <v>310.05471439247731</v>
      </c>
      <c r="FL9" s="180">
        <f t="shared" si="86"/>
        <v>315.96674622589103</v>
      </c>
      <c r="FM9" s="180">
        <f t="shared" si="86"/>
        <v>321.87830094747949</v>
      </c>
      <c r="FN9" s="180">
        <f t="shared" si="86"/>
        <v>327.78946803308344</v>
      </c>
      <c r="FO9" s="180">
        <f t="shared" si="86"/>
        <v>333.70033694801373</v>
      </c>
      <c r="FP9" s="180">
        <f t="shared" si="86"/>
        <v>339.61099714930828</v>
      </c>
      <c r="FQ9" s="181">
        <f t="shared" si="86"/>
        <v>345.52153808798869</v>
      </c>
      <c r="FR9" s="182">
        <f t="shared" si="42"/>
        <v>7829.7069937568331</v>
      </c>
      <c r="FS9" s="182">
        <f t="shared" si="43"/>
        <v>1.6802289616440497E-2</v>
      </c>
      <c r="FT9" s="179">
        <f t="shared" si="44"/>
        <v>164.16012582556846</v>
      </c>
      <c r="FU9" s="180">
        <f t="shared" ref="FU9:GW9" si="87">FT9+CB9</f>
        <v>323.22089407977518</v>
      </c>
      <c r="FV9" s="180">
        <f t="shared" si="87"/>
        <v>477.1843931629374</v>
      </c>
      <c r="FW9" s="180">
        <f t="shared" si="87"/>
        <v>626.05264506463948</v>
      </c>
      <c r="FX9" s="180">
        <f t="shared" si="87"/>
        <v>769.8276054079879</v>
      </c>
      <c r="FY9" s="180">
        <f t="shared" si="87"/>
        <v>908.51116349242579</v>
      </c>
      <c r="FZ9" s="180">
        <f t="shared" si="87"/>
        <v>1042.1051423351071</v>
      </c>
      <c r="GA9" s="180">
        <f t="shared" si="87"/>
        <v>1170.6112987108331</v>
      </c>
      <c r="GB9" s="180">
        <f t="shared" si="87"/>
        <v>1294.0313231905509</v>
      </c>
      <c r="GC9" s="180">
        <f t="shared" si="87"/>
        <v>1412.3668401784171</v>
      </c>
      <c r="GD9" s="180">
        <f t="shared" si="87"/>
        <v>1524.7742395312389</v>
      </c>
      <c r="GE9" s="180">
        <f t="shared" si="87"/>
        <v>1631.2552533935009</v>
      </c>
      <c r="GF9" s="180">
        <f t="shared" si="87"/>
        <v>1731.8115240490952</v>
      </c>
      <c r="GG9" s="180">
        <f t="shared" si="87"/>
        <v>1826.4446039635247</v>
      </c>
      <c r="GH9" s="180">
        <f t="shared" si="87"/>
        <v>1915.1559558238373</v>
      </c>
      <c r="GI9" s="180">
        <f t="shared" si="87"/>
        <v>1997.9469525762909</v>
      </c>
      <c r="GJ9" s="180">
        <f t="shared" si="87"/>
        <v>2074.8188774617524</v>
      </c>
      <c r="GK9" s="180">
        <f t="shared" si="87"/>
        <v>2145.7729240488316</v>
      </c>
      <c r="GL9" s="180">
        <f t="shared" si="87"/>
        <v>2210.8101962647484</v>
      </c>
      <c r="GM9" s="180">
        <f t="shared" si="87"/>
        <v>2269.9317084239397</v>
      </c>
      <c r="GN9" s="180">
        <f t="shared" si="87"/>
        <v>2323.1383852544013</v>
      </c>
      <c r="GO9" s="180">
        <f t="shared" si="87"/>
        <v>2370.4310619217708</v>
      </c>
      <c r="GP9" s="180">
        <f t="shared" si="87"/>
        <v>2411.8104840511487</v>
      </c>
      <c r="GQ9" s="180">
        <f t="shared" si="87"/>
        <v>2447.27730774666</v>
      </c>
      <c r="GR9" s="180">
        <f t="shared" si="87"/>
        <v>2476.8320996087577</v>
      </c>
      <c r="GS9" s="180">
        <f t="shared" si="87"/>
        <v>2500.4753367492667</v>
      </c>
      <c r="GT9" s="180">
        <f t="shared" si="87"/>
        <v>2518.207406804172</v>
      </c>
      <c r="GU9" s="180">
        <f t="shared" si="87"/>
        <v>2530.0286079441471</v>
      </c>
      <c r="GV9" s="180">
        <f t="shared" si="87"/>
        <v>2535.9391488828273</v>
      </c>
      <c r="GW9" s="181">
        <f t="shared" si="87"/>
        <v>2535.9391488828273</v>
      </c>
      <c r="GX9" s="192"/>
      <c r="GY9" s="179">
        <f t="shared" si="46"/>
        <v>345.52153808798869</v>
      </c>
      <c r="GZ9" s="180">
        <f t="shared" ref="GZ9:IB9" si="88">GY9+DI9</f>
        <v>691.04307617597738</v>
      </c>
      <c r="HA9" s="180">
        <f t="shared" si="88"/>
        <v>1036.5646142639662</v>
      </c>
      <c r="HB9" s="180">
        <f t="shared" si="88"/>
        <v>1382.0861523519548</v>
      </c>
      <c r="HC9" s="180">
        <f t="shared" si="88"/>
        <v>1727.6076904399433</v>
      </c>
      <c r="HD9" s="180">
        <f t="shared" si="88"/>
        <v>2073.1292285279319</v>
      </c>
      <c r="HE9" s="180">
        <f t="shared" si="88"/>
        <v>2418.6507666159205</v>
      </c>
      <c r="HF9" s="180">
        <f t="shared" si="88"/>
        <v>2764.172304703909</v>
      </c>
      <c r="HG9" s="180">
        <f t="shared" si="88"/>
        <v>3109.6938427918976</v>
      </c>
      <c r="HH9" s="180">
        <f t="shared" si="88"/>
        <v>3455.2153808798862</v>
      </c>
      <c r="HI9" s="180">
        <f t="shared" si="88"/>
        <v>3800.7369189678748</v>
      </c>
      <c r="HJ9" s="180">
        <f t="shared" si="88"/>
        <v>4146.2584570558638</v>
      </c>
      <c r="HK9" s="180">
        <f t="shared" si="88"/>
        <v>4491.7799951438528</v>
      </c>
      <c r="HL9" s="180">
        <f t="shared" si="88"/>
        <v>4837.3015332318419</v>
      </c>
      <c r="HM9" s="180">
        <f t="shared" si="88"/>
        <v>5182.8230713198309</v>
      </c>
      <c r="HN9" s="180">
        <f t="shared" si="88"/>
        <v>5528.3446094078199</v>
      </c>
      <c r="HO9" s="180">
        <f t="shared" si="88"/>
        <v>5873.8661474958089</v>
      </c>
      <c r="HP9" s="180">
        <f t="shared" si="88"/>
        <v>6219.387685583798</v>
      </c>
      <c r="HQ9" s="180">
        <f t="shared" si="88"/>
        <v>6564.909223671787</v>
      </c>
      <c r="HR9" s="180">
        <f t="shared" si="88"/>
        <v>6910.430761759776</v>
      </c>
      <c r="HS9" s="180">
        <f t="shared" si="88"/>
        <v>7255.9522998477651</v>
      </c>
      <c r="HT9" s="180">
        <f t="shared" si="88"/>
        <v>7601.4738379357541</v>
      </c>
      <c r="HU9" s="180">
        <f t="shared" si="88"/>
        <v>7946.9953760237431</v>
      </c>
      <c r="HV9" s="180">
        <f t="shared" si="88"/>
        <v>8292.5169141117312</v>
      </c>
      <c r="HW9" s="180">
        <f t="shared" si="88"/>
        <v>8638.0384521997203</v>
      </c>
      <c r="HX9" s="180">
        <f t="shared" si="88"/>
        <v>8983.5599902877093</v>
      </c>
      <c r="HY9" s="180">
        <f t="shared" si="88"/>
        <v>9329.0815283756983</v>
      </c>
      <c r="HZ9" s="180">
        <f t="shared" si="88"/>
        <v>9674.6030664636874</v>
      </c>
      <c r="IA9" s="180">
        <f t="shared" si="88"/>
        <v>10020.124604551676</v>
      </c>
      <c r="IB9" s="181">
        <f t="shared" si="88"/>
        <v>10365.646142639665</v>
      </c>
      <c r="IC9" s="192"/>
      <c r="ID9" s="179">
        <f t="shared" ref="ID9:JG9" si="89">GY9-FT9</f>
        <v>181.36141226242023</v>
      </c>
      <c r="IE9" s="180">
        <f t="shared" si="89"/>
        <v>367.8221820962022</v>
      </c>
      <c r="IF9" s="180">
        <f t="shared" si="89"/>
        <v>559.38022110102884</v>
      </c>
      <c r="IG9" s="180">
        <f t="shared" si="89"/>
        <v>756.03350728731527</v>
      </c>
      <c r="IH9" s="180">
        <f t="shared" si="89"/>
        <v>957.78008503195542</v>
      </c>
      <c r="II9" s="180">
        <f t="shared" si="89"/>
        <v>1164.6180650355061</v>
      </c>
      <c r="IJ9" s="180">
        <f t="shared" si="89"/>
        <v>1376.5456242808134</v>
      </c>
      <c r="IK9" s="180">
        <f t="shared" si="89"/>
        <v>1593.5610059930759</v>
      </c>
      <c r="IL9" s="180">
        <f t="shared" si="89"/>
        <v>1815.6625196013467</v>
      </c>
      <c r="IM9" s="180">
        <f t="shared" si="89"/>
        <v>2042.8485407014691</v>
      </c>
      <c r="IN9" s="180">
        <f t="shared" si="89"/>
        <v>2275.9626794366359</v>
      </c>
      <c r="IO9" s="180">
        <f t="shared" si="89"/>
        <v>2515.0032036623629</v>
      </c>
      <c r="IP9" s="180">
        <f t="shared" si="89"/>
        <v>2759.9684710947577</v>
      </c>
      <c r="IQ9" s="180">
        <f t="shared" si="89"/>
        <v>3010.8569292683169</v>
      </c>
      <c r="IR9" s="180">
        <f t="shared" si="89"/>
        <v>3267.6671154959936</v>
      </c>
      <c r="IS9" s="180">
        <f t="shared" si="89"/>
        <v>3530.3976568315293</v>
      </c>
      <c r="IT9" s="180">
        <f t="shared" si="89"/>
        <v>3799.0472700340565</v>
      </c>
      <c r="IU9" s="180">
        <f t="shared" si="89"/>
        <v>4073.6147615349664</v>
      </c>
      <c r="IV9" s="180">
        <f t="shared" si="89"/>
        <v>4354.0990274070391</v>
      </c>
      <c r="IW9" s="180">
        <f t="shared" si="89"/>
        <v>4640.4990533358359</v>
      </c>
      <c r="IX9" s="180">
        <f t="shared" si="89"/>
        <v>4932.8139145933637</v>
      </c>
      <c r="IY9" s="180">
        <f t="shared" si="89"/>
        <v>5231.0427760139828</v>
      </c>
      <c r="IZ9" s="180">
        <f t="shared" si="89"/>
        <v>5535.1848919725944</v>
      </c>
      <c r="JA9" s="180">
        <f t="shared" si="89"/>
        <v>5845.2396063650713</v>
      </c>
      <c r="JB9" s="180">
        <f t="shared" si="89"/>
        <v>6161.2063525909625</v>
      </c>
      <c r="JC9" s="180">
        <f t="shared" si="89"/>
        <v>6483.0846535384426</v>
      </c>
      <c r="JD9" s="180">
        <f t="shared" si="89"/>
        <v>6810.8741215715263</v>
      </c>
      <c r="JE9" s="180">
        <f t="shared" si="89"/>
        <v>7144.5744585195407</v>
      </c>
      <c r="JF9" s="180">
        <f t="shared" si="89"/>
        <v>7484.1854556688486</v>
      </c>
      <c r="JG9" s="181">
        <f t="shared" si="89"/>
        <v>7829.7069937568376</v>
      </c>
      <c r="JH9" s="182">
        <f t="shared" si="49"/>
        <v>1.9030247291256842E-2</v>
      </c>
    </row>
    <row r="10" spans="1:268" ht="14.25" customHeight="1">
      <c r="A10" s="214" t="s">
        <v>39</v>
      </c>
      <c r="B10" s="215" t="s">
        <v>169</v>
      </c>
      <c r="C10" s="216" t="s">
        <v>167</v>
      </c>
      <c r="D10" s="217" t="s">
        <v>171</v>
      </c>
      <c r="E10" s="218" t="s">
        <v>39</v>
      </c>
      <c r="F10" s="219">
        <v>872.40237690497099</v>
      </c>
      <c r="G10" s="220">
        <v>872.40237690497099</v>
      </c>
      <c r="H10" s="220">
        <v>794.59728479314799</v>
      </c>
      <c r="I10" s="220">
        <v>794.59728479314799</v>
      </c>
      <c r="J10" s="220">
        <v>839.86739215092302</v>
      </c>
      <c r="K10" s="220">
        <v>840.42513474670704</v>
      </c>
      <c r="L10" s="220">
        <v>791.52970051633702</v>
      </c>
      <c r="M10" s="220">
        <v>792.55222860860704</v>
      </c>
      <c r="N10" s="220">
        <v>792.55222860860704</v>
      </c>
      <c r="O10" s="220">
        <v>792.55222860860704</v>
      </c>
      <c r="P10" s="220">
        <v>792.55222860860704</v>
      </c>
      <c r="Q10" s="220">
        <v>761.59755487598204</v>
      </c>
      <c r="R10" s="221">
        <v>752.85954707313658</v>
      </c>
      <c r="S10" s="182">
        <f t="shared" si="0"/>
        <v>1.3833523963231611E-2</v>
      </c>
      <c r="T10" s="219">
        <v>0</v>
      </c>
      <c r="U10" s="220">
        <v>0</v>
      </c>
      <c r="V10" s="220">
        <v>77.8050921118232</v>
      </c>
      <c r="W10" s="220">
        <f>38.9025460559116/2</f>
        <v>19.4512730279558</v>
      </c>
      <c r="X10" s="220">
        <f>38.9025460559116/2</f>
        <v>19.4512730279558</v>
      </c>
      <c r="Y10" s="220">
        <v>0</v>
      </c>
      <c r="Z10" s="220">
        <v>0</v>
      </c>
      <c r="AA10" s="220">
        <f t="shared" ref="AA10:AB10" si="90">3.25349847540479/2</f>
        <v>1.6267492377023951</v>
      </c>
      <c r="AB10" s="220">
        <f t="shared" si="90"/>
        <v>1.6267492377023951</v>
      </c>
      <c r="AC10" s="220">
        <v>47.686991939504502</v>
      </c>
      <c r="AD10" s="220">
        <v>0</v>
      </c>
      <c r="AE10" s="220">
        <v>0</v>
      </c>
      <c r="AF10" s="220">
        <v>0</v>
      </c>
      <c r="AG10" s="220">
        <v>0</v>
      </c>
      <c r="AH10" s="222">
        <v>0</v>
      </c>
      <c r="AI10" s="222">
        <v>0</v>
      </c>
      <c r="AJ10" s="223">
        <f>SUM(X10:AG10)</f>
        <v>70.391763442865084</v>
      </c>
      <c r="AK10" s="223">
        <f>AVERAGE(X10:AG10)</f>
        <v>7.0391763442865081</v>
      </c>
      <c r="AL10" s="224">
        <f>-(1/(2002-2000))*LN(F10/(F10+T10))</f>
        <v>0</v>
      </c>
      <c r="AM10" s="225">
        <f>-(1/(2004-2002))*LN(G10/(G10+U10))</f>
        <v>0</v>
      </c>
      <c r="AN10" s="225">
        <f>-(1/(2006-2004))*LN(H10/(H10+V10))</f>
        <v>4.6707666290785509E-2</v>
      </c>
      <c r="AO10" s="225">
        <f>-(1/(2008-2006))*LN(I10/(I10+W10))</f>
        <v>1.2092295632691317E-2</v>
      </c>
      <c r="AP10" s="225">
        <f>-(1/(2010-2008))*LN(J10/(J10+Y10))</f>
        <v>0</v>
      </c>
      <c r="AQ10" s="225">
        <f>-(1/(2012-2010))*LN(K10/(K10+AA10))</f>
        <v>9.6687783934955621E-4</v>
      </c>
      <c r="AR10" s="225">
        <f>-(1/(2013-2012))*LN(L10/(L10+AC10))</f>
        <v>5.8501544840637673E-2</v>
      </c>
      <c r="AS10" s="225">
        <f>-(1/(2014-2013))*LN(M10/(M10+AD10))</f>
        <v>0</v>
      </c>
      <c r="AT10" s="225">
        <f>-(1/(2015-2014))*LN(N10/(N10+AE10))</f>
        <v>0</v>
      </c>
      <c r="AU10" s="225">
        <f>-(1/(2016-2015))*LN(O10/(O10+AF10))</f>
        <v>0</v>
      </c>
      <c r="AV10" s="225">
        <f>-(1/(2017-2016))*LN(P10/(P10+AG10))</f>
        <v>0</v>
      </c>
      <c r="AW10" s="225">
        <f>-(1/(2018-2017))*LN(Q10/(Q10+AH10))</f>
        <v>0</v>
      </c>
      <c r="AX10" s="226">
        <v>0</v>
      </c>
      <c r="AY10" s="227">
        <f t="shared" si="3"/>
        <v>8.9450897890848181E-3</v>
      </c>
      <c r="AZ10" s="228">
        <f>AY10/$B$41</f>
        <v>1.2179104531416665</v>
      </c>
      <c r="BA10" s="228">
        <f t="shared" si="5"/>
        <v>12.343462084248538</v>
      </c>
      <c r="BB10" s="229">
        <f>AY10*0.7</f>
        <v>6.2615628523593723E-3</v>
      </c>
      <c r="BC10" s="230">
        <f t="shared" si="6"/>
        <v>-2.6835269367254456E-4</v>
      </c>
      <c r="BD10" s="231">
        <f>AY10*0.5</f>
        <v>4.4725448945424091E-3</v>
      </c>
      <c r="BE10" s="232">
        <f>'Emission Factors'!I9</f>
        <v>295</v>
      </c>
      <c r="BF10" s="228">
        <f>P10*BE10</f>
        <v>233802.90743953906</v>
      </c>
      <c r="BG10" s="228">
        <f>R10*BE10</f>
        <v>222093.56638657529</v>
      </c>
      <c r="BH10" s="228">
        <f>AVERAGE(W10:AG10)</f>
        <v>8.1675487700746263</v>
      </c>
      <c r="BI10" s="219">
        <f>$BE10*T10</f>
        <v>0</v>
      </c>
      <c r="BJ10" s="220">
        <f>$BE10*U10</f>
        <v>0</v>
      </c>
      <c r="BK10" s="220">
        <f>$BE10*V10</f>
        <v>22952.502172987843</v>
      </c>
      <c r="BL10" s="220">
        <v>11476.251086493921</v>
      </c>
      <c r="BM10" s="220">
        <v>11476.251086493921</v>
      </c>
      <c r="BN10" s="220">
        <v>0</v>
      </c>
      <c r="BO10" s="220">
        <v>0</v>
      </c>
      <c r="BP10" s="220">
        <v>479.89102512220654</v>
      </c>
      <c r="BQ10" s="220">
        <v>479.89102512220654</v>
      </c>
      <c r="BR10" s="220">
        <v>14067.662622153828</v>
      </c>
      <c r="BS10" s="220">
        <v>0</v>
      </c>
      <c r="BT10" s="220">
        <v>0</v>
      </c>
      <c r="BU10" s="220">
        <v>0</v>
      </c>
      <c r="BV10" s="220">
        <v>0</v>
      </c>
      <c r="BW10" s="220">
        <v>0</v>
      </c>
      <c r="BX10" s="221">
        <v>0</v>
      </c>
      <c r="BY10" s="228">
        <f t="shared" si="7"/>
        <v>2650.3695758892163</v>
      </c>
      <c r="BZ10" s="219">
        <f t="shared" si="8"/>
        <v>1986.6468929059859</v>
      </c>
      <c r="CA10" s="220">
        <f t="shared" si="9"/>
        <v>1927.0474861188063</v>
      </c>
      <c r="CB10" s="220">
        <f t="shared" si="10"/>
        <v>1851.2447233079338</v>
      </c>
      <c r="CC10" s="220">
        <f t="shared" si="11"/>
        <v>1777.0932541573702</v>
      </c>
      <c r="CD10" s="220">
        <f t="shared" si="12"/>
        <v>1704.5190545866994</v>
      </c>
      <c r="CE10" s="220">
        <f t="shared" si="13"/>
        <v>1633.4504358611505</v>
      </c>
      <c r="CF10" s="220">
        <f t="shared" si="14"/>
        <v>1563.8179281390935</v>
      </c>
      <c r="CG10" s="220">
        <f t="shared" si="15"/>
        <v>1495.5541686026363</v>
      </c>
      <c r="CH10" s="220">
        <f t="shared" si="16"/>
        <v>1428.593793921418</v>
      </c>
      <c r="CI10" s="220">
        <f t="shared" si="17"/>
        <v>1362.8733368111539</v>
      </c>
      <c r="CJ10" s="220">
        <f t="shared" si="18"/>
        <v>1298.3311264592971</v>
      </c>
      <c r="CK10" s="220">
        <f t="shared" si="19"/>
        <v>1271.7700938719722</v>
      </c>
      <c r="CL10" s="220">
        <f t="shared" si="20"/>
        <v>1245.6028968132312</v>
      </c>
      <c r="CM10" s="220">
        <f t="shared" si="21"/>
        <v>1219.8200472193425</v>
      </c>
      <c r="CN10" s="220">
        <f t="shared" si="22"/>
        <v>1194.412253957584</v>
      </c>
      <c r="CO10" s="220">
        <f t="shared" si="23"/>
        <v>1169.3704174376483</v>
      </c>
      <c r="CP10" s="220">
        <f t="shared" si="24"/>
        <v>1144.685624359588</v>
      </c>
      <c r="CQ10" s="220">
        <f t="shared" si="25"/>
        <v>1120.3491425941615</v>
      </c>
      <c r="CR10" s="220">
        <f t="shared" si="26"/>
        <v>1096.3524161915548</v>
      </c>
      <c r="CS10" s="220">
        <f t="shared" si="27"/>
        <v>1072.687060514573</v>
      </c>
      <c r="CT10" s="220">
        <f t="shared" si="28"/>
        <v>1049.3448574925101</v>
      </c>
      <c r="CU10" s="220">
        <f t="shared" si="29"/>
        <v>1026.3177509920108</v>
      </c>
      <c r="CV10" s="220">
        <f t="shared" si="30"/>
        <v>1003.597842301344</v>
      </c>
      <c r="CW10" s="220">
        <f t="shared" si="31"/>
        <v>981.17738572461803</v>
      </c>
      <c r="CX10" s="220">
        <f t="shared" si="32"/>
        <v>959.04878428254926</v>
      </c>
      <c r="CY10" s="220">
        <f t="shared" si="33"/>
        <v>937.20458551651063</v>
      </c>
      <c r="CZ10" s="220">
        <f t="shared" si="34"/>
        <v>915.63747739266205</v>
      </c>
      <c r="DA10" s="220">
        <f t="shared" si="35"/>
        <v>894.34028430306648</v>
      </c>
      <c r="DB10" s="220">
        <f t="shared" si="36"/>
        <v>873.30596316077117</v>
      </c>
      <c r="DC10" s="220">
        <f t="shared" si="37"/>
        <v>852.52759958592537</v>
      </c>
      <c r="DD10" s="221">
        <f t="shared" si="38"/>
        <v>831.99840418007966</v>
      </c>
      <c r="DE10" s="228">
        <f t="shared" si="51"/>
        <v>1230.0692065285753</v>
      </c>
      <c r="DF10" s="232">
        <f t="shared" si="52"/>
        <v>36902.076195857255</v>
      </c>
      <c r="DG10" s="219">
        <f t="shared" si="39"/>
        <v>2650.3695758892163</v>
      </c>
      <c r="DH10" s="220">
        <f t="shared" ref="DH10:EK10" si="91">DG10</f>
        <v>2650.3695758892163</v>
      </c>
      <c r="DI10" s="220">
        <f t="shared" si="91"/>
        <v>2650.3695758892163</v>
      </c>
      <c r="DJ10" s="220">
        <f t="shared" si="91"/>
        <v>2650.3695758892163</v>
      </c>
      <c r="DK10" s="220">
        <f t="shared" si="91"/>
        <v>2650.3695758892163</v>
      </c>
      <c r="DL10" s="220">
        <f t="shared" si="91"/>
        <v>2650.3695758892163</v>
      </c>
      <c r="DM10" s="220">
        <f t="shared" si="91"/>
        <v>2650.3695758892163</v>
      </c>
      <c r="DN10" s="220">
        <f t="shared" si="91"/>
        <v>2650.3695758892163</v>
      </c>
      <c r="DO10" s="220">
        <f t="shared" si="91"/>
        <v>2650.3695758892163</v>
      </c>
      <c r="DP10" s="220">
        <f t="shared" si="91"/>
        <v>2650.3695758892163</v>
      </c>
      <c r="DQ10" s="220">
        <f t="shared" si="91"/>
        <v>2650.3695758892163</v>
      </c>
      <c r="DR10" s="220">
        <f t="shared" si="91"/>
        <v>2650.3695758892163</v>
      </c>
      <c r="DS10" s="220">
        <f t="shared" si="91"/>
        <v>2650.3695758892163</v>
      </c>
      <c r="DT10" s="220">
        <f t="shared" si="91"/>
        <v>2650.3695758892163</v>
      </c>
      <c r="DU10" s="220">
        <f t="shared" si="91"/>
        <v>2650.3695758892163</v>
      </c>
      <c r="DV10" s="220">
        <f t="shared" si="91"/>
        <v>2650.3695758892163</v>
      </c>
      <c r="DW10" s="220">
        <f t="shared" si="91"/>
        <v>2650.3695758892163</v>
      </c>
      <c r="DX10" s="220">
        <f t="shared" si="91"/>
        <v>2650.3695758892163</v>
      </c>
      <c r="DY10" s="220">
        <f t="shared" si="91"/>
        <v>2650.3695758892163</v>
      </c>
      <c r="DZ10" s="220">
        <f t="shared" si="91"/>
        <v>2650.3695758892163</v>
      </c>
      <c r="EA10" s="220">
        <f t="shared" si="91"/>
        <v>2650.3695758892163</v>
      </c>
      <c r="EB10" s="220">
        <f t="shared" si="91"/>
        <v>2650.3695758892163</v>
      </c>
      <c r="EC10" s="220">
        <f t="shared" si="91"/>
        <v>2650.3695758892163</v>
      </c>
      <c r="ED10" s="220">
        <f t="shared" si="91"/>
        <v>2650.3695758892163</v>
      </c>
      <c r="EE10" s="220">
        <f t="shared" si="91"/>
        <v>2650.3695758892163</v>
      </c>
      <c r="EF10" s="220">
        <f t="shared" si="91"/>
        <v>2650.3695758892163</v>
      </c>
      <c r="EG10" s="220">
        <f t="shared" si="91"/>
        <v>2650.3695758892163</v>
      </c>
      <c r="EH10" s="220">
        <f t="shared" si="91"/>
        <v>2650.3695758892163</v>
      </c>
      <c r="EI10" s="220">
        <f t="shared" si="91"/>
        <v>2650.3695758892163</v>
      </c>
      <c r="EJ10" s="220">
        <f t="shared" si="91"/>
        <v>2650.3695758892163</v>
      </c>
      <c r="EK10" s="220">
        <f t="shared" si="91"/>
        <v>2650.3695758892163</v>
      </c>
      <c r="EL10" s="228">
        <f t="shared" si="54"/>
        <v>79511.087276676451</v>
      </c>
      <c r="EM10" s="232"/>
      <c r="EN10" s="219">
        <f t="shared" ref="EN10:FQ10" si="92">DH10-CA10</f>
        <v>723.32208977041</v>
      </c>
      <c r="EO10" s="220">
        <f t="shared" si="92"/>
        <v>799.12485258128254</v>
      </c>
      <c r="EP10" s="220">
        <f t="shared" si="92"/>
        <v>873.27632173184611</v>
      </c>
      <c r="EQ10" s="220">
        <f t="shared" si="92"/>
        <v>945.85052130251688</v>
      </c>
      <c r="ER10" s="220">
        <f t="shared" si="92"/>
        <v>1016.9191400280658</v>
      </c>
      <c r="ES10" s="220">
        <f t="shared" si="92"/>
        <v>1086.5516477501228</v>
      </c>
      <c r="ET10" s="220">
        <f t="shared" si="92"/>
        <v>1154.81540728658</v>
      </c>
      <c r="EU10" s="220">
        <f t="shared" si="92"/>
        <v>1221.7757819677984</v>
      </c>
      <c r="EV10" s="220">
        <f t="shared" si="92"/>
        <v>1287.4962390780624</v>
      </c>
      <c r="EW10" s="220">
        <f t="shared" si="92"/>
        <v>1352.0384494299192</v>
      </c>
      <c r="EX10" s="220">
        <f t="shared" si="92"/>
        <v>1378.5994820172441</v>
      </c>
      <c r="EY10" s="220">
        <f t="shared" si="92"/>
        <v>1404.7666790759852</v>
      </c>
      <c r="EZ10" s="220">
        <f t="shared" si="92"/>
        <v>1430.5495286698738</v>
      </c>
      <c r="FA10" s="220">
        <f t="shared" si="92"/>
        <v>1455.9573219316324</v>
      </c>
      <c r="FB10" s="220">
        <f t="shared" si="92"/>
        <v>1480.9991584515681</v>
      </c>
      <c r="FC10" s="220">
        <f t="shared" si="92"/>
        <v>1505.6839515296283</v>
      </c>
      <c r="FD10" s="220">
        <f t="shared" si="92"/>
        <v>1530.0204332950548</v>
      </c>
      <c r="FE10" s="220">
        <f t="shared" si="92"/>
        <v>1554.0171596976616</v>
      </c>
      <c r="FF10" s="220">
        <f t="shared" si="92"/>
        <v>1577.6825153746433</v>
      </c>
      <c r="FG10" s="220">
        <f t="shared" si="92"/>
        <v>1601.0247183967062</v>
      </c>
      <c r="FH10" s="220">
        <f t="shared" si="92"/>
        <v>1624.0518248972055</v>
      </c>
      <c r="FI10" s="220">
        <f t="shared" si="92"/>
        <v>1646.7717335878724</v>
      </c>
      <c r="FJ10" s="220">
        <f t="shared" si="92"/>
        <v>1669.1921901645983</v>
      </c>
      <c r="FK10" s="220">
        <f t="shared" si="92"/>
        <v>1691.3207916066672</v>
      </c>
      <c r="FL10" s="220">
        <f t="shared" si="92"/>
        <v>1713.1649903727057</v>
      </c>
      <c r="FM10" s="220">
        <f t="shared" si="92"/>
        <v>1734.7320984965543</v>
      </c>
      <c r="FN10" s="220">
        <f t="shared" si="92"/>
        <v>1756.0292915861498</v>
      </c>
      <c r="FO10" s="220">
        <f t="shared" si="92"/>
        <v>1777.0636127284452</v>
      </c>
      <c r="FP10" s="220">
        <f t="shared" si="92"/>
        <v>1797.8419763032909</v>
      </c>
      <c r="FQ10" s="221">
        <f t="shared" si="92"/>
        <v>1818.3711717091367</v>
      </c>
      <c r="FR10" s="228">
        <f t="shared" si="42"/>
        <v>42609.011080819233</v>
      </c>
      <c r="FS10" s="228">
        <f t="shared" si="43"/>
        <v>8.8425165117963653E-2</v>
      </c>
      <c r="FT10" s="219">
        <f t="shared" si="44"/>
        <v>1927.0474861188063</v>
      </c>
      <c r="FU10" s="220">
        <f t="shared" ref="FU10:GW10" si="93">FT10+CB10</f>
        <v>3778.2922094267401</v>
      </c>
      <c r="FV10" s="220">
        <f t="shared" si="93"/>
        <v>5555.3854635841108</v>
      </c>
      <c r="FW10" s="220">
        <f t="shared" si="93"/>
        <v>7259.9045181708098</v>
      </c>
      <c r="FX10" s="220">
        <f t="shared" si="93"/>
        <v>8893.35495403196</v>
      </c>
      <c r="FY10" s="220">
        <f t="shared" si="93"/>
        <v>10457.172882171053</v>
      </c>
      <c r="FZ10" s="220">
        <f t="shared" si="93"/>
        <v>11952.72705077369</v>
      </c>
      <c r="GA10" s="220">
        <f t="shared" si="93"/>
        <v>13381.320844695108</v>
      </c>
      <c r="GB10" s="220">
        <f t="shared" si="93"/>
        <v>14744.194181506262</v>
      </c>
      <c r="GC10" s="220">
        <f t="shared" si="93"/>
        <v>16042.525307965559</v>
      </c>
      <c r="GD10" s="220">
        <f t="shared" si="93"/>
        <v>17314.295401837531</v>
      </c>
      <c r="GE10" s="220">
        <f t="shared" si="93"/>
        <v>18559.898298650762</v>
      </c>
      <c r="GF10" s="220">
        <f t="shared" si="93"/>
        <v>19779.718345870104</v>
      </c>
      <c r="GG10" s="220">
        <f t="shared" si="93"/>
        <v>20974.130599827688</v>
      </c>
      <c r="GH10" s="220">
        <f t="shared" si="93"/>
        <v>22143.501017265335</v>
      </c>
      <c r="GI10" s="220">
        <f t="shared" si="93"/>
        <v>23288.186641624921</v>
      </c>
      <c r="GJ10" s="220">
        <f t="shared" si="93"/>
        <v>24408.535784219082</v>
      </c>
      <c r="GK10" s="220">
        <f t="shared" si="93"/>
        <v>25504.888200410638</v>
      </c>
      <c r="GL10" s="220">
        <f t="shared" si="93"/>
        <v>26577.575260925212</v>
      </c>
      <c r="GM10" s="220">
        <f t="shared" si="93"/>
        <v>27626.920118417722</v>
      </c>
      <c r="GN10" s="220">
        <f t="shared" si="93"/>
        <v>28653.237869409732</v>
      </c>
      <c r="GO10" s="220">
        <f t="shared" si="93"/>
        <v>29656.835711711075</v>
      </c>
      <c r="GP10" s="220">
        <f t="shared" si="93"/>
        <v>30638.013097435694</v>
      </c>
      <c r="GQ10" s="220">
        <f t="shared" si="93"/>
        <v>31597.061881718244</v>
      </c>
      <c r="GR10" s="220">
        <f t="shared" si="93"/>
        <v>32534.266467234753</v>
      </c>
      <c r="GS10" s="220">
        <f t="shared" si="93"/>
        <v>33449.903944627418</v>
      </c>
      <c r="GT10" s="220">
        <f t="shared" si="93"/>
        <v>34344.244228930482</v>
      </c>
      <c r="GU10" s="220">
        <f t="shared" si="93"/>
        <v>35217.55019209125</v>
      </c>
      <c r="GV10" s="220">
        <f t="shared" si="93"/>
        <v>36070.077791677177</v>
      </c>
      <c r="GW10" s="221">
        <f t="shared" si="93"/>
        <v>36902.076195857255</v>
      </c>
      <c r="GX10" s="232"/>
      <c r="GY10" s="219">
        <f t="shared" si="46"/>
        <v>2650.3695758892163</v>
      </c>
      <c r="GZ10" s="220">
        <f t="shared" ref="GZ10:IB10" si="94">GY10+DI10</f>
        <v>5300.7391517784326</v>
      </c>
      <c r="HA10" s="220">
        <f t="shared" si="94"/>
        <v>7951.108727667649</v>
      </c>
      <c r="HB10" s="220">
        <f t="shared" si="94"/>
        <v>10601.478303556865</v>
      </c>
      <c r="HC10" s="220">
        <f t="shared" si="94"/>
        <v>13251.847879446083</v>
      </c>
      <c r="HD10" s="220">
        <f t="shared" si="94"/>
        <v>15902.2174553353</v>
      </c>
      <c r="HE10" s="220">
        <f t="shared" si="94"/>
        <v>18552.587031224517</v>
      </c>
      <c r="HF10" s="220">
        <f t="shared" si="94"/>
        <v>21202.956607113734</v>
      </c>
      <c r="HG10" s="220">
        <f t="shared" si="94"/>
        <v>23853.326183002951</v>
      </c>
      <c r="HH10" s="220">
        <f t="shared" si="94"/>
        <v>26503.695758892169</v>
      </c>
      <c r="HI10" s="220">
        <f t="shared" si="94"/>
        <v>29154.065334781386</v>
      </c>
      <c r="HJ10" s="220">
        <f t="shared" si="94"/>
        <v>31804.434910670603</v>
      </c>
      <c r="HK10" s="220">
        <f t="shared" si="94"/>
        <v>34454.80448655982</v>
      </c>
      <c r="HL10" s="220">
        <f t="shared" si="94"/>
        <v>37105.174062449034</v>
      </c>
      <c r="HM10" s="220">
        <f t="shared" si="94"/>
        <v>39755.543638338248</v>
      </c>
      <c r="HN10" s="220">
        <f t="shared" si="94"/>
        <v>42405.913214227461</v>
      </c>
      <c r="HO10" s="220">
        <f t="shared" si="94"/>
        <v>45056.282790116675</v>
      </c>
      <c r="HP10" s="220">
        <f t="shared" si="94"/>
        <v>47706.652366005888</v>
      </c>
      <c r="HQ10" s="220">
        <f t="shared" si="94"/>
        <v>50357.021941895102</v>
      </c>
      <c r="HR10" s="220">
        <f t="shared" si="94"/>
        <v>53007.391517784316</v>
      </c>
      <c r="HS10" s="220">
        <f t="shared" si="94"/>
        <v>55657.761093673529</v>
      </c>
      <c r="HT10" s="220">
        <f t="shared" si="94"/>
        <v>58308.130669562743</v>
      </c>
      <c r="HU10" s="220">
        <f t="shared" si="94"/>
        <v>60958.500245451956</v>
      </c>
      <c r="HV10" s="220">
        <f t="shared" si="94"/>
        <v>63608.86982134117</v>
      </c>
      <c r="HW10" s="220">
        <f t="shared" si="94"/>
        <v>66259.239397230383</v>
      </c>
      <c r="HX10" s="220">
        <f t="shared" si="94"/>
        <v>68909.608973119597</v>
      </c>
      <c r="HY10" s="220">
        <f t="shared" si="94"/>
        <v>71559.978549008811</v>
      </c>
      <c r="HZ10" s="220">
        <f t="shared" si="94"/>
        <v>74210.348124898024</v>
      </c>
      <c r="IA10" s="220">
        <f t="shared" si="94"/>
        <v>76860.717700787238</v>
      </c>
      <c r="IB10" s="221">
        <f t="shared" si="94"/>
        <v>79511.087276676451</v>
      </c>
      <c r="IC10" s="232"/>
      <c r="ID10" s="219">
        <f t="shared" ref="ID10:JG10" si="95">GY10-FT10</f>
        <v>723.32208977041</v>
      </c>
      <c r="IE10" s="220">
        <f t="shared" si="95"/>
        <v>1522.4469423516925</v>
      </c>
      <c r="IF10" s="220">
        <f t="shared" si="95"/>
        <v>2395.7232640835382</v>
      </c>
      <c r="IG10" s="220">
        <f t="shared" si="95"/>
        <v>3341.5737853860555</v>
      </c>
      <c r="IH10" s="220">
        <f t="shared" si="95"/>
        <v>4358.4929254141225</v>
      </c>
      <c r="II10" s="220">
        <f t="shared" si="95"/>
        <v>5445.0445731642467</v>
      </c>
      <c r="IJ10" s="220">
        <f t="shared" si="95"/>
        <v>6599.8599804508267</v>
      </c>
      <c r="IK10" s="220">
        <f t="shared" si="95"/>
        <v>7821.6357624186257</v>
      </c>
      <c r="IL10" s="220">
        <f t="shared" si="95"/>
        <v>9109.1320014966896</v>
      </c>
      <c r="IM10" s="220">
        <f t="shared" si="95"/>
        <v>10461.170450926609</v>
      </c>
      <c r="IN10" s="220">
        <f t="shared" si="95"/>
        <v>11839.769932943855</v>
      </c>
      <c r="IO10" s="220">
        <f t="shared" si="95"/>
        <v>13244.536612019841</v>
      </c>
      <c r="IP10" s="220">
        <f t="shared" si="95"/>
        <v>14675.086140689717</v>
      </c>
      <c r="IQ10" s="220">
        <f t="shared" si="95"/>
        <v>16131.043462621346</v>
      </c>
      <c r="IR10" s="220">
        <f t="shared" si="95"/>
        <v>17612.042621072913</v>
      </c>
      <c r="IS10" s="220">
        <f t="shared" si="95"/>
        <v>19117.72657260254</v>
      </c>
      <c r="IT10" s="220">
        <f t="shared" si="95"/>
        <v>20647.747005897592</v>
      </c>
      <c r="IU10" s="220">
        <f t="shared" si="95"/>
        <v>22201.76416559525</v>
      </c>
      <c r="IV10" s="220">
        <f t="shared" si="95"/>
        <v>23779.44668096989</v>
      </c>
      <c r="IW10" s="220">
        <f t="shared" si="95"/>
        <v>25380.471399366594</v>
      </c>
      <c r="IX10" s="220">
        <f t="shared" si="95"/>
        <v>27004.523224263798</v>
      </c>
      <c r="IY10" s="220">
        <f t="shared" si="95"/>
        <v>28651.294957851667</v>
      </c>
      <c r="IZ10" s="220">
        <f t="shared" si="95"/>
        <v>30320.487148016262</v>
      </c>
      <c r="JA10" s="220">
        <f t="shared" si="95"/>
        <v>32011.807939622926</v>
      </c>
      <c r="JB10" s="220">
        <f t="shared" si="95"/>
        <v>33724.972929995631</v>
      </c>
      <c r="JC10" s="220">
        <f t="shared" si="95"/>
        <v>35459.705028492179</v>
      </c>
      <c r="JD10" s="220">
        <f t="shared" si="95"/>
        <v>37215.734320078329</v>
      </c>
      <c r="JE10" s="220">
        <f t="shared" si="95"/>
        <v>38992.797932806774</v>
      </c>
      <c r="JF10" s="220">
        <f t="shared" si="95"/>
        <v>40790.639909110061</v>
      </c>
      <c r="JG10" s="221">
        <f t="shared" si="95"/>
        <v>42609.011080819197</v>
      </c>
      <c r="JH10" s="228">
        <f t="shared" si="49"/>
        <v>0.10356198748566793</v>
      </c>
    </row>
    <row r="11" spans="1:268" ht="14.25" customHeight="1">
      <c r="A11" s="175" t="s">
        <v>172</v>
      </c>
      <c r="B11" s="176" t="s">
        <v>173</v>
      </c>
      <c r="C11" s="177" t="s">
        <v>161</v>
      </c>
      <c r="D11" s="212" t="s">
        <v>174</v>
      </c>
      <c r="E11" s="233" t="s">
        <v>38</v>
      </c>
      <c r="F11" s="179">
        <v>41852.990423040006</v>
      </c>
      <c r="G11" s="180">
        <v>49805.330042880007</v>
      </c>
      <c r="H11" s="180">
        <v>54680.643072000006</v>
      </c>
      <c r="I11" s="180">
        <v>54316.43080704</v>
      </c>
      <c r="J11" s="180">
        <v>54125.400637440005</v>
      </c>
      <c r="K11" s="180">
        <v>62441.208852480006</v>
      </c>
      <c r="L11" s="180">
        <v>56962.035978240005</v>
      </c>
      <c r="M11" s="180">
        <v>60076.803809280005</v>
      </c>
      <c r="N11" s="180">
        <v>58547.353989120005</v>
      </c>
      <c r="O11" s="180">
        <v>58524.486144000002</v>
      </c>
      <c r="P11" s="180">
        <v>48844.787589120002</v>
      </c>
      <c r="Q11" s="180">
        <v>53822.070386383399</v>
      </c>
      <c r="R11" s="181">
        <v>55805.7720249833</v>
      </c>
      <c r="S11" s="182">
        <f t="shared" si="0"/>
        <v>1.0254110313078779</v>
      </c>
      <c r="T11" s="182">
        <v>51.870965760000004</v>
      </c>
      <c r="U11" s="182">
        <v>6.8789452799999999</v>
      </c>
      <c r="V11" s="182">
        <v>5.1127296000000007</v>
      </c>
      <c r="W11" s="180">
        <f>3.62539008/2</f>
        <v>1.8126950399999999</v>
      </c>
      <c r="X11" s="180">
        <f>3.62539008/2</f>
        <v>1.8126950399999999</v>
      </c>
      <c r="Y11" s="180">
        <f t="shared" ref="Y11:Z11" si="96">13.66/2</f>
        <v>6.83</v>
      </c>
      <c r="Z11" s="180">
        <f t="shared" si="96"/>
        <v>6.83</v>
      </c>
      <c r="AA11" s="180">
        <f t="shared" ref="AA11:AB11" si="97">48.05965824/2</f>
        <v>24.029829119999999</v>
      </c>
      <c r="AB11" s="180">
        <f t="shared" si="97"/>
        <v>24.029829119999999</v>
      </c>
      <c r="AC11" s="182">
        <v>7.3437388800000001</v>
      </c>
      <c r="AD11" s="182">
        <v>10.132500480000001</v>
      </c>
      <c r="AE11" s="182">
        <v>6.1352755200000004</v>
      </c>
      <c r="AF11" s="182">
        <v>21.56642304</v>
      </c>
      <c r="AG11" s="182">
        <v>27.701698560000001</v>
      </c>
      <c r="AH11" s="184">
        <v>0.74365683376148595</v>
      </c>
      <c r="AI11" s="184">
        <v>0</v>
      </c>
      <c r="AJ11" s="185">
        <f>SUM(X11:AG11)</f>
        <v>136.41198976000001</v>
      </c>
      <c r="AK11" s="185">
        <f>AVERAGE(X11:AG11)</f>
        <v>13.641198976000002</v>
      </c>
      <c r="AL11" s="186">
        <f>-(1/(2002-2000))*LN(F11/(F11+T11))</f>
        <v>6.1929683330296296E-4</v>
      </c>
      <c r="AM11" s="187">
        <f>-(1/(2004-2002))*LN(G11/(G11+U11))</f>
        <v>6.9053555807979479E-5</v>
      </c>
      <c r="AN11" s="187">
        <f>-(1/(2006-2004))*LN(H11/(H11+V11))</f>
        <v>4.674863263652948E-5</v>
      </c>
      <c r="AO11" s="187">
        <f>-(1/(2008-2006))*LN(I11/(I11+W11))</f>
        <v>1.6686155241814703E-5</v>
      </c>
      <c r="AP11" s="187">
        <f>-(1/(2010-2008))*LN(J11/(J11+Y11))</f>
        <v>6.3090240647550573E-5</v>
      </c>
      <c r="AQ11" s="187">
        <f>-(1/(2012-2010))*LN(K11/(K11+AA11))</f>
        <v>1.9238261827838522E-4</v>
      </c>
      <c r="AR11" s="187">
        <f>-(1/(2013-2012))*LN(L11/(L11+AC11))</f>
        <v>1.2891508185607363E-4</v>
      </c>
      <c r="AS11" s="187">
        <f>-(1/(2014-2013))*LN(M11/(M11+AD11))</f>
        <v>1.6864489227750865E-4</v>
      </c>
      <c r="AT11" s="187">
        <f>-(1/(2015-2014))*LN(N11/(N11+AE11))</f>
        <v>1.0478618864109608E-4</v>
      </c>
      <c r="AU11" s="187">
        <f>-(1/(2016-2015))*LN(O11/(O11+AF11))</f>
        <v>3.6843468085835847E-4</v>
      </c>
      <c r="AV11" s="187">
        <f>-(1/(2017-2016))*LN(P11/(P11+AG11))</f>
        <v>5.6697648946997168E-4</v>
      </c>
      <c r="AW11" s="187">
        <f>-(1/(2018-2017))*LN(Q11/(Q11+AH11))</f>
        <v>1.3816854144232037E-5</v>
      </c>
      <c r="AX11" s="213">
        <v>0</v>
      </c>
      <c r="AY11" s="188">
        <f t="shared" si="3"/>
        <v>2.0123954340884486E-4</v>
      </c>
      <c r="AZ11" s="182">
        <f>AY11/$B$34</f>
        <v>0.37310184909625327</v>
      </c>
      <c r="BA11" s="182">
        <f t="shared" si="5"/>
        <v>0.27769343097591248</v>
      </c>
      <c r="BB11" s="189">
        <f>IF(AY11&gt;B$34,B$34,AY11*0.7)</f>
        <v>1.408676803861914E-4</v>
      </c>
      <c r="BC11" s="190">
        <f t="shared" si="6"/>
        <v>-6.0371863022653458E-6</v>
      </c>
      <c r="BD11" s="191">
        <v>0</v>
      </c>
      <c r="BE11" s="192">
        <f>'Emission Factors'!I$8</f>
        <v>349</v>
      </c>
      <c r="BF11" s="182">
        <f>P11*BE11</f>
        <v>17046830.868602879</v>
      </c>
      <c r="BG11" s="182">
        <f>R11*BE11</f>
        <v>19476214.436719172</v>
      </c>
      <c r="BH11" s="182">
        <f>AVERAGE(W11:AG11)</f>
        <v>12.565880436363637</v>
      </c>
      <c r="BI11" s="179">
        <f>$BE11*T11</f>
        <v>18102.96705024</v>
      </c>
      <c r="BJ11" s="180">
        <f>$BE11*U11</f>
        <v>2400.7519027200001</v>
      </c>
      <c r="BK11" s="180">
        <f>$BE11*V11</f>
        <v>1784.3426304000002</v>
      </c>
      <c r="BL11" s="180">
        <v>1265.26113792</v>
      </c>
      <c r="BM11" s="180">
        <v>1265.26113792</v>
      </c>
      <c r="BN11" s="180">
        <v>2383.67</v>
      </c>
      <c r="BO11" s="180">
        <v>2383.67</v>
      </c>
      <c r="BP11" s="180">
        <v>8386.4103628800003</v>
      </c>
      <c r="BQ11" s="180">
        <v>8386.4103628800003</v>
      </c>
      <c r="BR11" s="180">
        <v>2562.96486912</v>
      </c>
      <c r="BS11" s="180">
        <v>3536.2426675200004</v>
      </c>
      <c r="BT11" s="180">
        <v>2141.2111564800002</v>
      </c>
      <c r="BU11" s="180">
        <v>7526.6816409599996</v>
      </c>
      <c r="BV11" s="180">
        <v>9667.8927974399994</v>
      </c>
      <c r="BW11" s="180">
        <v>259.53623498275857</v>
      </c>
      <c r="BX11" s="181">
        <v>0</v>
      </c>
      <c r="BY11" s="182">
        <f t="shared" si="7"/>
        <v>4824.0414995199999</v>
      </c>
      <c r="BZ11" s="179">
        <f t="shared" si="8"/>
        <v>3919.3845005781186</v>
      </c>
      <c r="CA11" s="180">
        <f t="shared" si="9"/>
        <v>3801.8029655607747</v>
      </c>
      <c r="CB11" s="180">
        <f t="shared" si="10"/>
        <v>3683.5022618360872</v>
      </c>
      <c r="CC11" s="180">
        <f t="shared" si="11"/>
        <v>3565.2691266664128</v>
      </c>
      <c r="CD11" s="180">
        <f t="shared" si="12"/>
        <v>3447.101405475817</v>
      </c>
      <c r="CE11" s="180">
        <f t="shared" si="13"/>
        <v>3328.9969456886124</v>
      </c>
      <c r="CF11" s="180">
        <f t="shared" si="14"/>
        <v>3210.9535966639837</v>
      </c>
      <c r="CG11" s="180">
        <f t="shared" si="15"/>
        <v>3092.969209630709</v>
      </c>
      <c r="CH11" s="180">
        <f t="shared" si="16"/>
        <v>2975.0416376219491</v>
      </c>
      <c r="CI11" s="180">
        <f t="shared" si="17"/>
        <v>2857.1687354101259</v>
      </c>
      <c r="CJ11" s="180">
        <f t="shared" si="18"/>
        <v>2739.348359441864</v>
      </c>
      <c r="CK11" s="180">
        <f t="shared" si="19"/>
        <v>2602.0143501030652</v>
      </c>
      <c r="CL11" s="180">
        <f t="shared" si="20"/>
        <v>2464.7363406601826</v>
      </c>
      <c r="CM11" s="180">
        <f t="shared" si="21"/>
        <v>2327.5114225194275</v>
      </c>
      <c r="CN11" s="180">
        <f t="shared" si="22"/>
        <v>2190.3366889925073</v>
      </c>
      <c r="CO11" s="180">
        <f t="shared" si="23"/>
        <v>2053.2092351939932</v>
      </c>
      <c r="CP11" s="180">
        <f t="shared" si="24"/>
        <v>1916.1261579387774</v>
      </c>
      <c r="CQ11" s="180">
        <f t="shared" si="25"/>
        <v>1779.0845556396157</v>
      </c>
      <c r="CR11" s="180">
        <f t="shared" si="26"/>
        <v>1642.0815282047533</v>
      </c>
      <c r="CS11" s="180">
        <f t="shared" si="27"/>
        <v>1505.1141769356211</v>
      </c>
      <c r="CT11" s="180">
        <f t="shared" si="28"/>
        <v>1368.1796044246087</v>
      </c>
      <c r="CU11" s="180">
        <f t="shared" si="29"/>
        <v>1231.2749144528955</v>
      </c>
      <c r="CV11" s="180">
        <f t="shared" si="30"/>
        <v>1094.3972118883496</v>
      </c>
      <c r="CW11" s="180">
        <f t="shared" si="31"/>
        <v>957.54360258347492</v>
      </c>
      <c r="CX11" s="180">
        <f t="shared" si="32"/>
        <v>820.71119327341478</v>
      </c>
      <c r="CY11" s="180">
        <f t="shared" si="33"/>
        <v>683.89709147399628</v>
      </c>
      <c r="CZ11" s="180">
        <f t="shared" si="34"/>
        <v>547.09840537981734</v>
      </c>
      <c r="DA11" s="180">
        <f t="shared" si="35"/>
        <v>410.31224376236685</v>
      </c>
      <c r="DB11" s="180">
        <f t="shared" si="36"/>
        <v>273.53571586817628</v>
      </c>
      <c r="DC11" s="180">
        <f t="shared" si="37"/>
        <v>136.76593131699855</v>
      </c>
      <c r="DD11" s="181">
        <f t="shared" si="38"/>
        <v>0</v>
      </c>
      <c r="DE11" s="182">
        <f t="shared" si="51"/>
        <v>1956.8694871536125</v>
      </c>
      <c r="DF11" s="192">
        <f t="shared" si="52"/>
        <v>58706.084614608371</v>
      </c>
      <c r="DG11" s="179">
        <f t="shared" si="39"/>
        <v>4824.0414995199999</v>
      </c>
      <c r="DH11" s="180">
        <f t="shared" ref="DH11:EK11" si="98">DG11</f>
        <v>4824.0414995199999</v>
      </c>
      <c r="DI11" s="180">
        <f t="shared" si="98"/>
        <v>4824.0414995199999</v>
      </c>
      <c r="DJ11" s="180">
        <f t="shared" si="98"/>
        <v>4824.0414995199999</v>
      </c>
      <c r="DK11" s="180">
        <f t="shared" si="98"/>
        <v>4824.0414995199999</v>
      </c>
      <c r="DL11" s="180">
        <f t="shared" si="98"/>
        <v>4824.0414995199999</v>
      </c>
      <c r="DM11" s="180">
        <f t="shared" si="98"/>
        <v>4824.0414995199999</v>
      </c>
      <c r="DN11" s="180">
        <f t="shared" si="98"/>
        <v>4824.0414995199999</v>
      </c>
      <c r="DO11" s="180">
        <f t="shared" si="98"/>
        <v>4824.0414995199999</v>
      </c>
      <c r="DP11" s="180">
        <f t="shared" si="98"/>
        <v>4824.0414995199999</v>
      </c>
      <c r="DQ11" s="180">
        <f t="shared" si="98"/>
        <v>4824.0414995199999</v>
      </c>
      <c r="DR11" s="180">
        <f t="shared" si="98"/>
        <v>4824.0414995199999</v>
      </c>
      <c r="DS11" s="180">
        <f t="shared" si="98"/>
        <v>4824.0414995199999</v>
      </c>
      <c r="DT11" s="180">
        <f t="shared" si="98"/>
        <v>4824.0414995199999</v>
      </c>
      <c r="DU11" s="180">
        <f t="shared" si="98"/>
        <v>4824.0414995199999</v>
      </c>
      <c r="DV11" s="180">
        <f t="shared" si="98"/>
        <v>4824.0414995199999</v>
      </c>
      <c r="DW11" s="180">
        <f t="shared" si="98"/>
        <v>4824.0414995199999</v>
      </c>
      <c r="DX11" s="180">
        <f t="shared" si="98"/>
        <v>4824.0414995199999</v>
      </c>
      <c r="DY11" s="180">
        <f t="shared" si="98"/>
        <v>4824.0414995199999</v>
      </c>
      <c r="DZ11" s="180">
        <f t="shared" si="98"/>
        <v>4824.0414995199999</v>
      </c>
      <c r="EA11" s="180">
        <f t="shared" si="98"/>
        <v>4824.0414995199999</v>
      </c>
      <c r="EB11" s="180">
        <f t="shared" si="98"/>
        <v>4824.0414995199999</v>
      </c>
      <c r="EC11" s="180">
        <f t="shared" si="98"/>
        <v>4824.0414995199999</v>
      </c>
      <c r="ED11" s="180">
        <f t="shared" si="98"/>
        <v>4824.0414995199999</v>
      </c>
      <c r="EE11" s="180">
        <f t="shared" si="98"/>
        <v>4824.0414995199999</v>
      </c>
      <c r="EF11" s="180">
        <f t="shared" si="98"/>
        <v>4824.0414995199999</v>
      </c>
      <c r="EG11" s="180">
        <f t="shared" si="98"/>
        <v>4824.0414995199999</v>
      </c>
      <c r="EH11" s="180">
        <f t="shared" si="98"/>
        <v>4824.0414995199999</v>
      </c>
      <c r="EI11" s="180">
        <f t="shared" si="98"/>
        <v>4824.0414995199999</v>
      </c>
      <c r="EJ11" s="180">
        <f t="shared" si="98"/>
        <v>4824.0414995199999</v>
      </c>
      <c r="EK11" s="180">
        <f t="shared" si="98"/>
        <v>4824.0414995199999</v>
      </c>
      <c r="EL11" s="182">
        <f t="shared" si="54"/>
        <v>144721.24498559997</v>
      </c>
      <c r="EM11" s="192"/>
      <c r="EN11" s="179">
        <f t="shared" ref="EN11:FQ11" si="99">DH11-CA11</f>
        <v>1022.2385339592252</v>
      </c>
      <c r="EO11" s="180">
        <f t="shared" si="99"/>
        <v>1140.5392376839127</v>
      </c>
      <c r="EP11" s="180">
        <f t="shared" si="99"/>
        <v>1258.7723728535871</v>
      </c>
      <c r="EQ11" s="180">
        <f t="shared" si="99"/>
        <v>1376.9400940441828</v>
      </c>
      <c r="ER11" s="180">
        <f t="shared" si="99"/>
        <v>1495.0445538313875</v>
      </c>
      <c r="ES11" s="180">
        <f t="shared" si="99"/>
        <v>1613.0879028560162</v>
      </c>
      <c r="ET11" s="180">
        <f t="shared" si="99"/>
        <v>1731.0722898892909</v>
      </c>
      <c r="EU11" s="180">
        <f t="shared" si="99"/>
        <v>1848.9998618980508</v>
      </c>
      <c r="EV11" s="180">
        <f t="shared" si="99"/>
        <v>1966.872764109874</v>
      </c>
      <c r="EW11" s="180">
        <f t="shared" si="99"/>
        <v>2084.6931400781359</v>
      </c>
      <c r="EX11" s="180">
        <f t="shared" si="99"/>
        <v>2222.0271494169347</v>
      </c>
      <c r="EY11" s="180">
        <f t="shared" si="99"/>
        <v>2359.3051588598173</v>
      </c>
      <c r="EZ11" s="180">
        <f t="shared" si="99"/>
        <v>2496.5300770005724</v>
      </c>
      <c r="FA11" s="180">
        <f t="shared" si="99"/>
        <v>2633.7048105274926</v>
      </c>
      <c r="FB11" s="180">
        <f t="shared" si="99"/>
        <v>2770.8322643260067</v>
      </c>
      <c r="FC11" s="180">
        <f t="shared" si="99"/>
        <v>2907.9153415812225</v>
      </c>
      <c r="FD11" s="180">
        <f t="shared" si="99"/>
        <v>3044.9569438803842</v>
      </c>
      <c r="FE11" s="180">
        <f t="shared" si="99"/>
        <v>3181.9599713152465</v>
      </c>
      <c r="FF11" s="180">
        <f t="shared" si="99"/>
        <v>3318.927322584379</v>
      </c>
      <c r="FG11" s="180">
        <f t="shared" si="99"/>
        <v>3455.8618950953914</v>
      </c>
      <c r="FH11" s="180">
        <f t="shared" si="99"/>
        <v>3592.7665850671046</v>
      </c>
      <c r="FI11" s="180">
        <f t="shared" si="99"/>
        <v>3729.6442876316505</v>
      </c>
      <c r="FJ11" s="180">
        <f t="shared" si="99"/>
        <v>3866.4978969365247</v>
      </c>
      <c r="FK11" s="180">
        <f t="shared" si="99"/>
        <v>4003.3303062465852</v>
      </c>
      <c r="FL11" s="180">
        <f t="shared" si="99"/>
        <v>4140.1444080460033</v>
      </c>
      <c r="FM11" s="180">
        <f t="shared" si="99"/>
        <v>4276.9430941401824</v>
      </c>
      <c r="FN11" s="180">
        <f t="shared" si="99"/>
        <v>4413.7292557576329</v>
      </c>
      <c r="FO11" s="180">
        <f t="shared" si="99"/>
        <v>4550.5057836518235</v>
      </c>
      <c r="FP11" s="180">
        <f t="shared" si="99"/>
        <v>4687.2755682030011</v>
      </c>
      <c r="FQ11" s="181">
        <f t="shared" si="99"/>
        <v>4824.0414995199999</v>
      </c>
      <c r="FR11" s="182">
        <f t="shared" si="42"/>
        <v>86015.160370991609</v>
      </c>
      <c r="FS11" s="182">
        <f t="shared" si="43"/>
        <v>0.23458723541576132</v>
      </c>
      <c r="FT11" s="179">
        <f t="shared" si="44"/>
        <v>3801.8029655607747</v>
      </c>
      <c r="FU11" s="180">
        <f t="shared" ref="FU11:GW11" si="100">FT11+CB11</f>
        <v>7485.3052273968624</v>
      </c>
      <c r="FV11" s="180">
        <f t="shared" si="100"/>
        <v>11050.574354063276</v>
      </c>
      <c r="FW11" s="180">
        <f t="shared" si="100"/>
        <v>14497.675759539092</v>
      </c>
      <c r="FX11" s="180">
        <f t="shared" si="100"/>
        <v>17826.672705227706</v>
      </c>
      <c r="FY11" s="180">
        <f t="shared" si="100"/>
        <v>21037.626301891691</v>
      </c>
      <c r="FZ11" s="180">
        <f t="shared" si="100"/>
        <v>24130.595511522399</v>
      </c>
      <c r="GA11" s="180">
        <f t="shared" si="100"/>
        <v>27105.63714914435</v>
      </c>
      <c r="GB11" s="180">
        <f t="shared" si="100"/>
        <v>29962.805884554477</v>
      </c>
      <c r="GC11" s="180">
        <f t="shared" si="100"/>
        <v>32702.154243996341</v>
      </c>
      <c r="GD11" s="180">
        <f t="shared" si="100"/>
        <v>35304.168594099407</v>
      </c>
      <c r="GE11" s="180">
        <f t="shared" si="100"/>
        <v>37768.904934759586</v>
      </c>
      <c r="GF11" s="180">
        <f t="shared" si="100"/>
        <v>40096.416357279013</v>
      </c>
      <c r="GG11" s="180">
        <f t="shared" si="100"/>
        <v>42286.753046271522</v>
      </c>
      <c r="GH11" s="180">
        <f t="shared" si="100"/>
        <v>44339.962281465516</v>
      </c>
      <c r="GI11" s="180">
        <f t="shared" si="100"/>
        <v>46256.088439404295</v>
      </c>
      <c r="GJ11" s="180">
        <f t="shared" si="100"/>
        <v>48035.172995043911</v>
      </c>
      <c r="GK11" s="180">
        <f t="shared" si="100"/>
        <v>49677.254523248666</v>
      </c>
      <c r="GL11" s="180">
        <f t="shared" si="100"/>
        <v>51182.368700184285</v>
      </c>
      <c r="GM11" s="180">
        <f t="shared" si="100"/>
        <v>52550.548304608892</v>
      </c>
      <c r="GN11" s="180">
        <f t="shared" si="100"/>
        <v>53781.823219061785</v>
      </c>
      <c r="GO11" s="180">
        <f t="shared" si="100"/>
        <v>54876.220430950132</v>
      </c>
      <c r="GP11" s="180">
        <f t="shared" si="100"/>
        <v>55833.764033533604</v>
      </c>
      <c r="GQ11" s="180">
        <f t="shared" si="100"/>
        <v>56654.475226807015</v>
      </c>
      <c r="GR11" s="180">
        <f t="shared" si="100"/>
        <v>57338.372318281014</v>
      </c>
      <c r="GS11" s="180">
        <f t="shared" si="100"/>
        <v>57885.47072366083</v>
      </c>
      <c r="GT11" s="180">
        <f t="shared" si="100"/>
        <v>58295.782967423198</v>
      </c>
      <c r="GU11" s="180">
        <f t="shared" si="100"/>
        <v>58569.318683291371</v>
      </c>
      <c r="GV11" s="180">
        <f t="shared" si="100"/>
        <v>58706.084614608371</v>
      </c>
      <c r="GW11" s="181">
        <f t="shared" si="100"/>
        <v>58706.084614608371</v>
      </c>
      <c r="GX11" s="192"/>
      <c r="GY11" s="179">
        <f t="shared" si="46"/>
        <v>4824.0414995199999</v>
      </c>
      <c r="GZ11" s="180">
        <f t="shared" ref="GZ11:IB11" si="101">GY11+DI11</f>
        <v>9648.0829990399998</v>
      </c>
      <c r="HA11" s="180">
        <f t="shared" si="101"/>
        <v>14472.124498559999</v>
      </c>
      <c r="HB11" s="180">
        <f t="shared" si="101"/>
        <v>19296.16599808</v>
      </c>
      <c r="HC11" s="180">
        <f t="shared" si="101"/>
        <v>24120.2074976</v>
      </c>
      <c r="HD11" s="180">
        <f t="shared" si="101"/>
        <v>28944.248997120001</v>
      </c>
      <c r="HE11" s="180">
        <f t="shared" si="101"/>
        <v>33768.290496640002</v>
      </c>
      <c r="HF11" s="180">
        <f t="shared" si="101"/>
        <v>38592.331996159999</v>
      </c>
      <c r="HG11" s="180">
        <f t="shared" si="101"/>
        <v>43416.373495679996</v>
      </c>
      <c r="HH11" s="180">
        <f t="shared" si="101"/>
        <v>48240.414995199993</v>
      </c>
      <c r="HI11" s="180">
        <f t="shared" si="101"/>
        <v>53064.456494719991</v>
      </c>
      <c r="HJ11" s="180">
        <f t="shared" si="101"/>
        <v>57888.497994239988</v>
      </c>
      <c r="HK11" s="180">
        <f t="shared" si="101"/>
        <v>62712.539493759985</v>
      </c>
      <c r="HL11" s="180">
        <f t="shared" si="101"/>
        <v>67536.580993279989</v>
      </c>
      <c r="HM11" s="180">
        <f t="shared" si="101"/>
        <v>72360.622492799987</v>
      </c>
      <c r="HN11" s="180">
        <f t="shared" si="101"/>
        <v>77184.663992319984</v>
      </c>
      <c r="HO11" s="180">
        <f t="shared" si="101"/>
        <v>82008.705491839981</v>
      </c>
      <c r="HP11" s="180">
        <f t="shared" si="101"/>
        <v>86832.746991359978</v>
      </c>
      <c r="HQ11" s="180">
        <f t="shared" si="101"/>
        <v>91656.788490879975</v>
      </c>
      <c r="HR11" s="180">
        <f t="shared" si="101"/>
        <v>96480.829990399972</v>
      </c>
      <c r="HS11" s="180">
        <f t="shared" si="101"/>
        <v>101304.87148991997</v>
      </c>
      <c r="HT11" s="180">
        <f t="shared" si="101"/>
        <v>106128.91298943997</v>
      </c>
      <c r="HU11" s="180">
        <f t="shared" si="101"/>
        <v>110952.95448895996</v>
      </c>
      <c r="HV11" s="180">
        <f t="shared" si="101"/>
        <v>115776.99598847996</v>
      </c>
      <c r="HW11" s="180">
        <f t="shared" si="101"/>
        <v>120601.03748799996</v>
      </c>
      <c r="HX11" s="180">
        <f t="shared" si="101"/>
        <v>125425.07898751996</v>
      </c>
      <c r="HY11" s="180">
        <f t="shared" si="101"/>
        <v>130249.12048703995</v>
      </c>
      <c r="HZ11" s="180">
        <f t="shared" si="101"/>
        <v>135073.16198655995</v>
      </c>
      <c r="IA11" s="180">
        <f t="shared" si="101"/>
        <v>139897.20348607996</v>
      </c>
      <c r="IB11" s="181">
        <f t="shared" si="101"/>
        <v>144721.24498559997</v>
      </c>
      <c r="IC11" s="192"/>
      <c r="ID11" s="179">
        <f t="shared" ref="ID11:JG11" si="102">GY11-FT11</f>
        <v>1022.2385339592252</v>
      </c>
      <c r="IE11" s="180">
        <f t="shared" si="102"/>
        <v>2162.7777716431374</v>
      </c>
      <c r="IF11" s="180">
        <f t="shared" si="102"/>
        <v>3421.5501444967231</v>
      </c>
      <c r="IG11" s="180">
        <f t="shared" si="102"/>
        <v>4798.4902385409077</v>
      </c>
      <c r="IH11" s="180">
        <f t="shared" si="102"/>
        <v>6293.5347923722948</v>
      </c>
      <c r="II11" s="180">
        <f t="shared" si="102"/>
        <v>7906.6226952283105</v>
      </c>
      <c r="IJ11" s="180">
        <f t="shared" si="102"/>
        <v>9637.6949851176032</v>
      </c>
      <c r="IK11" s="180">
        <f t="shared" si="102"/>
        <v>11486.694847015649</v>
      </c>
      <c r="IL11" s="180">
        <f t="shared" si="102"/>
        <v>13453.56761112552</v>
      </c>
      <c r="IM11" s="180">
        <f t="shared" si="102"/>
        <v>15538.260751203652</v>
      </c>
      <c r="IN11" s="180">
        <f t="shared" si="102"/>
        <v>17760.287900620584</v>
      </c>
      <c r="IO11" s="180">
        <f t="shared" si="102"/>
        <v>20119.593059480401</v>
      </c>
      <c r="IP11" s="180">
        <f t="shared" si="102"/>
        <v>22616.123136480972</v>
      </c>
      <c r="IQ11" s="180">
        <f t="shared" si="102"/>
        <v>25249.827947008467</v>
      </c>
      <c r="IR11" s="180">
        <f t="shared" si="102"/>
        <v>28020.660211334471</v>
      </c>
      <c r="IS11" s="180">
        <f t="shared" si="102"/>
        <v>30928.575552915689</v>
      </c>
      <c r="IT11" s="180">
        <f t="shared" si="102"/>
        <v>33973.53249679607</v>
      </c>
      <c r="IU11" s="180">
        <f t="shared" si="102"/>
        <v>37155.492468111312</v>
      </c>
      <c r="IV11" s="180">
        <f t="shared" si="102"/>
        <v>40474.419790695691</v>
      </c>
      <c r="IW11" s="180">
        <f t="shared" si="102"/>
        <v>43930.28168579108</v>
      </c>
      <c r="IX11" s="180">
        <f t="shared" si="102"/>
        <v>47523.048270858184</v>
      </c>
      <c r="IY11" s="180">
        <f t="shared" si="102"/>
        <v>51252.692558489834</v>
      </c>
      <c r="IZ11" s="180">
        <f t="shared" si="102"/>
        <v>55119.19045542636</v>
      </c>
      <c r="JA11" s="180">
        <f t="shared" si="102"/>
        <v>59122.520761672946</v>
      </c>
      <c r="JB11" s="180">
        <f t="shared" si="102"/>
        <v>63262.665169718945</v>
      </c>
      <c r="JC11" s="180">
        <f t="shared" si="102"/>
        <v>67539.608263859118</v>
      </c>
      <c r="JD11" s="180">
        <f t="shared" si="102"/>
        <v>71953.337519616762</v>
      </c>
      <c r="JE11" s="180">
        <f t="shared" si="102"/>
        <v>76503.843303268572</v>
      </c>
      <c r="JF11" s="180">
        <f t="shared" si="102"/>
        <v>81191.118871471583</v>
      </c>
      <c r="JG11" s="181">
        <f t="shared" si="102"/>
        <v>86015.160370991594</v>
      </c>
      <c r="JH11" s="182">
        <f t="shared" si="49"/>
        <v>0.20906143409482503</v>
      </c>
    </row>
    <row r="12" spans="1:268" ht="14.25" customHeight="1">
      <c r="A12" s="214" t="s">
        <v>172</v>
      </c>
      <c r="B12" s="215" t="s">
        <v>173</v>
      </c>
      <c r="C12" s="216" t="s">
        <v>167</v>
      </c>
      <c r="D12" s="217" t="s">
        <v>175</v>
      </c>
      <c r="E12" s="234" t="s">
        <v>38</v>
      </c>
      <c r="F12" s="219">
        <v>18061.378479262901</v>
      </c>
      <c r="G12" s="220">
        <v>18449.474368829</v>
      </c>
      <c r="H12" s="220">
        <v>18575.896023873302</v>
      </c>
      <c r="I12" s="220">
        <v>18575.896023873302</v>
      </c>
      <c r="J12" s="220">
        <v>18501.623301534801</v>
      </c>
      <c r="K12" s="220">
        <v>20248.659025727899</v>
      </c>
      <c r="L12" s="220">
        <v>19589.500234610801</v>
      </c>
      <c r="M12" s="220">
        <v>20339.756983039199</v>
      </c>
      <c r="N12" s="220">
        <v>19794.377681462101</v>
      </c>
      <c r="O12" s="220">
        <v>20573.1722593747</v>
      </c>
      <c r="P12" s="220">
        <v>19207.8183848962</v>
      </c>
      <c r="Q12" s="220">
        <v>19979.363367148799</v>
      </c>
      <c r="R12" s="221">
        <v>20357.790656637986</v>
      </c>
      <c r="S12" s="182">
        <f t="shared" si="0"/>
        <v>0.37406709655459308</v>
      </c>
      <c r="T12" s="219">
        <v>70.461481267338101</v>
      </c>
      <c r="U12" s="220">
        <v>0</v>
      </c>
      <c r="V12" s="220">
        <v>12.6421655044301</v>
      </c>
      <c r="W12" s="220">
        <f>6.32108275221505/2</f>
        <v>3.1605413761075249</v>
      </c>
      <c r="X12" s="220">
        <f>6.32108275221505/2</f>
        <v>3.1605413761075249</v>
      </c>
      <c r="Y12" s="220">
        <f t="shared" ref="Y12:Z12" si="103">50.38/2</f>
        <v>25.19</v>
      </c>
      <c r="Z12" s="220">
        <f t="shared" si="103"/>
        <v>25.19</v>
      </c>
      <c r="AA12" s="220">
        <f t="shared" ref="AA12:AB12" si="104">12.0844229086464/2</f>
        <v>6.0422114543232004</v>
      </c>
      <c r="AB12" s="220">
        <f t="shared" si="104"/>
        <v>6.0422114543232004</v>
      </c>
      <c r="AC12" s="220">
        <v>5.9492543550259098</v>
      </c>
      <c r="AD12" s="220">
        <v>10.4111951212953</v>
      </c>
      <c r="AE12" s="220">
        <v>87.565587538037505</v>
      </c>
      <c r="AF12" s="220">
        <v>43.503922471126899</v>
      </c>
      <c r="AG12" s="220">
        <v>8.6450102346470192</v>
      </c>
      <c r="AH12" s="222">
        <v>0</v>
      </c>
      <c r="AI12" s="222">
        <v>0</v>
      </c>
      <c r="AJ12" s="223">
        <f>SUM(X12:AG12)</f>
        <v>221.69993400488659</v>
      </c>
      <c r="AK12" s="223">
        <f>AVERAGE(X12:AG12)</f>
        <v>22.169993400488657</v>
      </c>
      <c r="AL12" s="224">
        <f>-(1/(2002-2000))*LN(F12/(F12+T12))</f>
        <v>1.9468169265777014E-3</v>
      </c>
      <c r="AM12" s="225">
        <f>-(1/(2004-2002))*LN(G12/(G12+U12))</f>
        <v>0</v>
      </c>
      <c r="AN12" s="225">
        <f>-(1/(2006-2004))*LN(H12/(H12+V12))</f>
        <v>3.4016839647052542E-4</v>
      </c>
      <c r="AO12" s="225">
        <f>-(1/(2008-2006))*LN(I12/(I12+W12))</f>
        <v>8.5063798053511725E-5</v>
      </c>
      <c r="AP12" s="225">
        <f>-(1/(2010-2008))*LN(J12/(J12+Y12))</f>
        <v>6.8028807578169822E-4</v>
      </c>
      <c r="AQ12" s="225">
        <f>-(1/(2012-2010))*LN(K12/(K12+AA12))</f>
        <v>1.4917803016646514E-4</v>
      </c>
      <c r="AR12" s="225">
        <f>-(1/(2013-2012))*LN(L12/(L12+AC12))</f>
        <v>3.0364996983308045E-4</v>
      </c>
      <c r="AS12" s="225">
        <f>-(1/(2014-2013))*LN(M12/(M12+AD12))</f>
        <v>5.1173332500602741E-4</v>
      </c>
      <c r="AT12" s="225">
        <f>-(1/(2015-2014))*LN(N12/(N12+AE12))</f>
        <v>4.4140045051318782E-3</v>
      </c>
      <c r="AU12" s="225">
        <f>-(1/(2016-2015))*LN(O12/(O12+AF12))</f>
        <v>2.11236216174388E-3</v>
      </c>
      <c r="AV12" s="225">
        <f>-(1/(2017-2016))*LN(P12/(P12+AG12))</f>
        <v>4.499764201192567E-4</v>
      </c>
      <c r="AW12" s="225">
        <f>-(1/(2018-2017))*LN(Q12/(Q12+AH12))</f>
        <v>0</v>
      </c>
      <c r="AX12" s="226">
        <v>0</v>
      </c>
      <c r="AY12" s="227">
        <f t="shared" si="3"/>
        <v>1.0882820357294748E-3</v>
      </c>
      <c r="AZ12" s="228">
        <f>AY12/$B$40</f>
        <v>0.39771469692368233</v>
      </c>
      <c r="BA12" s="228">
        <f t="shared" si="5"/>
        <v>1.5017365238063134</v>
      </c>
      <c r="BB12" s="229">
        <f>AY12*0.7</f>
        <v>7.617974250106323E-4</v>
      </c>
      <c r="BC12" s="230">
        <f t="shared" si="6"/>
        <v>-3.2648461071884248E-5</v>
      </c>
      <c r="BD12" s="231">
        <f>AY12*0.5</f>
        <v>5.4414101786473741E-4</v>
      </c>
      <c r="BE12" s="232">
        <f>'Emission Factors'!I$8</f>
        <v>349</v>
      </c>
      <c r="BF12" s="228">
        <f>P12*BE12</f>
        <v>6703528.616328774</v>
      </c>
      <c r="BG12" s="228">
        <f>R12*BE12</f>
        <v>7104868.9391666567</v>
      </c>
      <c r="BH12" s="228">
        <f>AVERAGE(W12:AG12)</f>
        <v>20.441861398272192</v>
      </c>
      <c r="BI12" s="219">
        <f>$BE12*T12</f>
        <v>24591.056962300998</v>
      </c>
      <c r="BJ12" s="220">
        <f>$BE12*U12</f>
        <v>0</v>
      </c>
      <c r="BK12" s="220">
        <f>$BE12*V12</f>
        <v>4412.115761046105</v>
      </c>
      <c r="BL12" s="220">
        <v>2206.0578805230525</v>
      </c>
      <c r="BM12" s="220">
        <v>2206.0578805230525</v>
      </c>
      <c r="BN12" s="220">
        <v>8791.3100000000013</v>
      </c>
      <c r="BO12" s="220">
        <v>8791.3100000000013</v>
      </c>
      <c r="BP12" s="220">
        <v>2108.7317975587971</v>
      </c>
      <c r="BQ12" s="220">
        <v>2108.7317975587971</v>
      </c>
      <c r="BR12" s="220">
        <v>2076.2897699040427</v>
      </c>
      <c r="BS12" s="220">
        <v>3633.5070973320599</v>
      </c>
      <c r="BT12" s="220">
        <v>30560.390050775088</v>
      </c>
      <c r="BU12" s="220">
        <v>15182.868942423287</v>
      </c>
      <c r="BV12" s="220">
        <v>3017.1085718918098</v>
      </c>
      <c r="BW12" s="220">
        <v>0</v>
      </c>
      <c r="BX12" s="221">
        <v>0</v>
      </c>
      <c r="BY12" s="228">
        <f t="shared" si="7"/>
        <v>7847.6305907966935</v>
      </c>
      <c r="BZ12" s="219">
        <f t="shared" si="8"/>
        <v>7732.1012327074031</v>
      </c>
      <c r="CA12" s="220">
        <f t="shared" si="9"/>
        <v>7500.1381957261819</v>
      </c>
      <c r="CB12" s="220">
        <f t="shared" si="10"/>
        <v>7260.5026290208953</v>
      </c>
      <c r="CC12" s="220">
        <f t="shared" si="11"/>
        <v>7021.5941181403987</v>
      </c>
      <c r="CD12" s="220">
        <f t="shared" si="12"/>
        <v>6783.3884955944968</v>
      </c>
      <c r="CE12" s="220">
        <f t="shared" si="13"/>
        <v>6545.8617111979065</v>
      </c>
      <c r="CF12" s="220">
        <f t="shared" si="14"/>
        <v>6308.9898280204034</v>
      </c>
      <c r="CG12" s="220">
        <f t="shared" si="15"/>
        <v>6072.7490183634545</v>
      </c>
      <c r="CH12" s="220">
        <f t="shared" si="16"/>
        <v>5837.1155597623447</v>
      </c>
      <c r="CI12" s="220">
        <f t="shared" si="17"/>
        <v>5602.0658310128947</v>
      </c>
      <c r="CJ12" s="220">
        <f t="shared" si="18"/>
        <v>5367.5763082218054</v>
      </c>
      <c r="CK12" s="220">
        <f t="shared" si="19"/>
        <v>5286.8660552343445</v>
      </c>
      <c r="CL12" s="220">
        <f t="shared" si="20"/>
        <v>5206.3323591368453</v>
      </c>
      <c r="CM12" s="220">
        <f t="shared" si="21"/>
        <v>5125.9724561274834</v>
      </c>
      <c r="CN12" s="220">
        <f t="shared" si="22"/>
        <v>5045.7835920753232</v>
      </c>
      <c r="CO12" s="220">
        <f t="shared" si="23"/>
        <v>4965.7630223630958</v>
      </c>
      <c r="CP12" s="220">
        <f t="shared" si="24"/>
        <v>4885.9080117307012</v>
      </c>
      <c r="CQ12" s="220">
        <f t="shared" si="25"/>
        <v>4806.2158341194508</v>
      </c>
      <c r="CR12" s="220">
        <f t="shared" si="26"/>
        <v>4726.6837725170235</v>
      </c>
      <c r="CS12" s="220">
        <f t="shared" si="27"/>
        <v>4647.3091188031221</v>
      </c>
      <c r="CT12" s="220">
        <f t="shared" si="28"/>
        <v>4568.0891735958221</v>
      </c>
      <c r="CU12" s="220">
        <f t="shared" si="29"/>
        <v>4489.0212460986031</v>
      </c>
      <c r="CV12" s="220">
        <f t="shared" si="30"/>
        <v>4410.1026539480454</v>
      </c>
      <c r="CW12" s="220">
        <f t="shared" si="31"/>
        <v>4331.3307230621804</v>
      </c>
      <c r="CX12" s="220">
        <f t="shared" si="32"/>
        <v>4252.7027874894857</v>
      </c>
      <c r="CY12" s="220">
        <f t="shared" si="33"/>
        <v>4174.2161892585091</v>
      </c>
      <c r="CZ12" s="220">
        <f t="shared" si="34"/>
        <v>4095.8682782281176</v>
      </c>
      <c r="DA12" s="220">
        <f t="shared" si="35"/>
        <v>4017.6564119383456</v>
      </c>
      <c r="DB12" s="220">
        <f t="shared" si="36"/>
        <v>3939.5779554618443</v>
      </c>
      <c r="DC12" s="220">
        <f t="shared" si="37"/>
        <v>3861.630281255917</v>
      </c>
      <c r="DD12" s="221">
        <f t="shared" si="38"/>
        <v>3783.8107690151178</v>
      </c>
      <c r="DE12" s="228">
        <f t="shared" si="51"/>
        <v>5164.0274128840056</v>
      </c>
      <c r="DF12" s="232">
        <f t="shared" si="52"/>
        <v>154920.82238652016</v>
      </c>
      <c r="DG12" s="219">
        <f t="shared" si="39"/>
        <v>7847.6305907966935</v>
      </c>
      <c r="DH12" s="220">
        <f t="shared" ref="DH12:EK12" si="105">DG12</f>
        <v>7847.6305907966935</v>
      </c>
      <c r="DI12" s="220">
        <f t="shared" si="105"/>
        <v>7847.6305907966935</v>
      </c>
      <c r="DJ12" s="220">
        <f t="shared" si="105"/>
        <v>7847.6305907966935</v>
      </c>
      <c r="DK12" s="220">
        <f t="shared" si="105"/>
        <v>7847.6305907966935</v>
      </c>
      <c r="DL12" s="220">
        <f t="shared" si="105"/>
        <v>7847.6305907966935</v>
      </c>
      <c r="DM12" s="220">
        <f t="shared" si="105"/>
        <v>7847.6305907966935</v>
      </c>
      <c r="DN12" s="220">
        <f t="shared" si="105"/>
        <v>7847.6305907966935</v>
      </c>
      <c r="DO12" s="220">
        <f t="shared" si="105"/>
        <v>7847.6305907966935</v>
      </c>
      <c r="DP12" s="220">
        <f t="shared" si="105"/>
        <v>7847.6305907966935</v>
      </c>
      <c r="DQ12" s="220">
        <f t="shared" si="105"/>
        <v>7847.6305907966935</v>
      </c>
      <c r="DR12" s="220">
        <f t="shared" si="105"/>
        <v>7847.6305907966935</v>
      </c>
      <c r="DS12" s="220">
        <f t="shared" si="105"/>
        <v>7847.6305907966935</v>
      </c>
      <c r="DT12" s="220">
        <f t="shared" si="105"/>
        <v>7847.6305907966935</v>
      </c>
      <c r="DU12" s="220">
        <f t="shared" si="105"/>
        <v>7847.6305907966935</v>
      </c>
      <c r="DV12" s="220">
        <f t="shared" si="105"/>
        <v>7847.6305907966935</v>
      </c>
      <c r="DW12" s="220">
        <f t="shared" si="105"/>
        <v>7847.6305907966935</v>
      </c>
      <c r="DX12" s="220">
        <f t="shared" si="105"/>
        <v>7847.6305907966935</v>
      </c>
      <c r="DY12" s="220">
        <f t="shared" si="105"/>
        <v>7847.6305907966935</v>
      </c>
      <c r="DZ12" s="220">
        <f t="shared" si="105"/>
        <v>7847.6305907966935</v>
      </c>
      <c r="EA12" s="220">
        <f t="shared" si="105"/>
        <v>7847.6305907966935</v>
      </c>
      <c r="EB12" s="220">
        <f t="shared" si="105"/>
        <v>7847.6305907966935</v>
      </c>
      <c r="EC12" s="220">
        <f t="shared" si="105"/>
        <v>7847.6305907966935</v>
      </c>
      <c r="ED12" s="220">
        <f t="shared" si="105"/>
        <v>7847.6305907966935</v>
      </c>
      <c r="EE12" s="220">
        <f t="shared" si="105"/>
        <v>7847.6305907966935</v>
      </c>
      <c r="EF12" s="220">
        <f t="shared" si="105"/>
        <v>7847.6305907966935</v>
      </c>
      <c r="EG12" s="220">
        <f t="shared" si="105"/>
        <v>7847.6305907966935</v>
      </c>
      <c r="EH12" s="220">
        <f t="shared" si="105"/>
        <v>7847.6305907966935</v>
      </c>
      <c r="EI12" s="220">
        <f t="shared" si="105"/>
        <v>7847.6305907966935</v>
      </c>
      <c r="EJ12" s="220">
        <f t="shared" si="105"/>
        <v>7847.6305907966935</v>
      </c>
      <c r="EK12" s="220">
        <f t="shared" si="105"/>
        <v>7847.6305907966935</v>
      </c>
      <c r="EL12" s="228">
        <f t="shared" si="54"/>
        <v>235428.9177239009</v>
      </c>
      <c r="EM12" s="232"/>
      <c r="EN12" s="219">
        <f t="shared" ref="EN12:FQ12" si="106">DH12-CA12</f>
        <v>347.49239507051152</v>
      </c>
      <c r="EO12" s="220">
        <f t="shared" si="106"/>
        <v>587.12796177579821</v>
      </c>
      <c r="EP12" s="220">
        <f t="shared" si="106"/>
        <v>826.03647265629479</v>
      </c>
      <c r="EQ12" s="220">
        <f t="shared" si="106"/>
        <v>1064.2420952021967</v>
      </c>
      <c r="ER12" s="220">
        <f t="shared" si="106"/>
        <v>1301.768879598787</v>
      </c>
      <c r="ES12" s="220">
        <f t="shared" si="106"/>
        <v>1538.6407627762901</v>
      </c>
      <c r="ET12" s="220">
        <f t="shared" si="106"/>
        <v>1774.8815724332389</v>
      </c>
      <c r="EU12" s="220">
        <f t="shared" si="106"/>
        <v>2010.5150310343488</v>
      </c>
      <c r="EV12" s="220">
        <f t="shared" si="106"/>
        <v>2245.5647597837988</v>
      </c>
      <c r="EW12" s="220">
        <f t="shared" si="106"/>
        <v>2480.054282574888</v>
      </c>
      <c r="EX12" s="220">
        <f t="shared" si="106"/>
        <v>2560.764535562349</v>
      </c>
      <c r="EY12" s="220">
        <f t="shared" si="106"/>
        <v>2641.2982316598482</v>
      </c>
      <c r="EZ12" s="220">
        <f t="shared" si="106"/>
        <v>2721.6581346692101</v>
      </c>
      <c r="FA12" s="220">
        <f t="shared" si="106"/>
        <v>2801.8469987213703</v>
      </c>
      <c r="FB12" s="220">
        <f t="shared" si="106"/>
        <v>2881.8675684335976</v>
      </c>
      <c r="FC12" s="220">
        <f t="shared" si="106"/>
        <v>2961.7225790659922</v>
      </c>
      <c r="FD12" s="220">
        <f t="shared" si="106"/>
        <v>3041.4147566772426</v>
      </c>
      <c r="FE12" s="220">
        <f t="shared" si="106"/>
        <v>3120.94681827967</v>
      </c>
      <c r="FF12" s="220">
        <f t="shared" si="106"/>
        <v>3200.3214719935713</v>
      </c>
      <c r="FG12" s="220">
        <f t="shared" si="106"/>
        <v>3279.5414172008714</v>
      </c>
      <c r="FH12" s="220">
        <f t="shared" si="106"/>
        <v>3358.6093446980904</v>
      </c>
      <c r="FI12" s="220">
        <f t="shared" si="106"/>
        <v>3437.5279368486481</v>
      </c>
      <c r="FJ12" s="220">
        <f t="shared" si="106"/>
        <v>3516.2998677345131</v>
      </c>
      <c r="FK12" s="220">
        <f t="shared" si="106"/>
        <v>3594.9278033072078</v>
      </c>
      <c r="FL12" s="220">
        <f t="shared" si="106"/>
        <v>3673.4144015381844</v>
      </c>
      <c r="FM12" s="220">
        <f t="shared" si="106"/>
        <v>3751.7623125685759</v>
      </c>
      <c r="FN12" s="220">
        <f t="shared" si="106"/>
        <v>3829.9741788583478</v>
      </c>
      <c r="FO12" s="220">
        <f t="shared" si="106"/>
        <v>3908.0526353348491</v>
      </c>
      <c r="FP12" s="220">
        <f t="shared" si="106"/>
        <v>3986.0003095407765</v>
      </c>
      <c r="FQ12" s="221">
        <f t="shared" si="106"/>
        <v>4063.8198217815757</v>
      </c>
      <c r="FR12" s="228">
        <f t="shared" si="42"/>
        <v>80508.095337380641</v>
      </c>
      <c r="FS12" s="228">
        <f t="shared" si="43"/>
        <v>0.19761858543596039</v>
      </c>
      <c r="FT12" s="219">
        <f t="shared" si="44"/>
        <v>7500.1381957261819</v>
      </c>
      <c r="FU12" s="220">
        <f t="shared" ref="FU12:GW12" si="107">FT12+CB12</f>
        <v>14760.640824747077</v>
      </c>
      <c r="FV12" s="220">
        <f t="shared" si="107"/>
        <v>21782.234942887477</v>
      </c>
      <c r="FW12" s="220">
        <f t="shared" si="107"/>
        <v>28565.623438481973</v>
      </c>
      <c r="FX12" s="220">
        <f t="shared" si="107"/>
        <v>35111.48514967988</v>
      </c>
      <c r="FY12" s="220">
        <f t="shared" si="107"/>
        <v>41420.474977700287</v>
      </c>
      <c r="FZ12" s="220">
        <f t="shared" si="107"/>
        <v>47493.223996063738</v>
      </c>
      <c r="GA12" s="220">
        <f t="shared" si="107"/>
        <v>53330.339555826082</v>
      </c>
      <c r="GB12" s="220">
        <f t="shared" si="107"/>
        <v>58932.405386838975</v>
      </c>
      <c r="GC12" s="220">
        <f t="shared" si="107"/>
        <v>64299.981695060778</v>
      </c>
      <c r="GD12" s="220">
        <f t="shared" si="107"/>
        <v>69586.847750295128</v>
      </c>
      <c r="GE12" s="220">
        <f t="shared" si="107"/>
        <v>74793.180109431967</v>
      </c>
      <c r="GF12" s="220">
        <f t="shared" si="107"/>
        <v>79919.152565559445</v>
      </c>
      <c r="GG12" s="220">
        <f t="shared" si="107"/>
        <v>84964.936157634773</v>
      </c>
      <c r="GH12" s="220">
        <f t="shared" si="107"/>
        <v>89930.699179997871</v>
      </c>
      <c r="GI12" s="220">
        <f t="shared" si="107"/>
        <v>94816.607191728574</v>
      </c>
      <c r="GJ12" s="220">
        <f t="shared" si="107"/>
        <v>99622.823025848018</v>
      </c>
      <c r="GK12" s="220">
        <f t="shared" si="107"/>
        <v>104349.50679836504</v>
      </c>
      <c r="GL12" s="220">
        <f t="shared" si="107"/>
        <v>108996.81591716816</v>
      </c>
      <c r="GM12" s="220">
        <f t="shared" si="107"/>
        <v>113564.90509076399</v>
      </c>
      <c r="GN12" s="220">
        <f t="shared" si="107"/>
        <v>118053.9263368626</v>
      </c>
      <c r="GO12" s="220">
        <f t="shared" si="107"/>
        <v>122464.02899081065</v>
      </c>
      <c r="GP12" s="220">
        <f t="shared" si="107"/>
        <v>126795.35971387284</v>
      </c>
      <c r="GQ12" s="220">
        <f t="shared" si="107"/>
        <v>131048.06250136232</v>
      </c>
      <c r="GR12" s="220">
        <f t="shared" si="107"/>
        <v>135222.27869062082</v>
      </c>
      <c r="GS12" s="220">
        <f t="shared" si="107"/>
        <v>139318.14696884895</v>
      </c>
      <c r="GT12" s="220">
        <f t="shared" si="107"/>
        <v>143335.80338078729</v>
      </c>
      <c r="GU12" s="220">
        <f t="shared" si="107"/>
        <v>147275.38133624912</v>
      </c>
      <c r="GV12" s="220">
        <f t="shared" si="107"/>
        <v>151137.01161750505</v>
      </c>
      <c r="GW12" s="221">
        <f t="shared" si="107"/>
        <v>154920.82238652016</v>
      </c>
      <c r="GX12" s="232"/>
      <c r="GY12" s="219">
        <f t="shared" si="46"/>
        <v>7847.6305907966935</v>
      </c>
      <c r="GZ12" s="220">
        <f t="shared" ref="GZ12:IB12" si="108">GY12+DI12</f>
        <v>15695.261181593387</v>
      </c>
      <c r="HA12" s="220">
        <f t="shared" si="108"/>
        <v>23542.891772390081</v>
      </c>
      <c r="HB12" s="220">
        <f t="shared" si="108"/>
        <v>31390.522363186774</v>
      </c>
      <c r="HC12" s="220">
        <f t="shared" si="108"/>
        <v>39238.152953983466</v>
      </c>
      <c r="HD12" s="220">
        <f t="shared" si="108"/>
        <v>47085.783544780163</v>
      </c>
      <c r="HE12" s="220">
        <f t="shared" si="108"/>
        <v>54933.414135576859</v>
      </c>
      <c r="HF12" s="220">
        <f t="shared" si="108"/>
        <v>62781.044726373555</v>
      </c>
      <c r="HG12" s="220">
        <f t="shared" si="108"/>
        <v>70628.675317170244</v>
      </c>
      <c r="HH12" s="220">
        <f t="shared" si="108"/>
        <v>78476.305907966933</v>
      </c>
      <c r="HI12" s="220">
        <f t="shared" si="108"/>
        <v>86323.936498763622</v>
      </c>
      <c r="HJ12" s="220">
        <f t="shared" si="108"/>
        <v>94171.567089560311</v>
      </c>
      <c r="HK12" s="220">
        <f t="shared" si="108"/>
        <v>102019.197680357</v>
      </c>
      <c r="HL12" s="220">
        <f t="shared" si="108"/>
        <v>109866.82827115369</v>
      </c>
      <c r="HM12" s="220">
        <f t="shared" si="108"/>
        <v>117714.45886195038</v>
      </c>
      <c r="HN12" s="220">
        <f t="shared" si="108"/>
        <v>125562.08945274707</v>
      </c>
      <c r="HO12" s="220">
        <f t="shared" si="108"/>
        <v>133409.72004354376</v>
      </c>
      <c r="HP12" s="220">
        <f t="shared" si="108"/>
        <v>141257.35063434046</v>
      </c>
      <c r="HQ12" s="220">
        <f t="shared" si="108"/>
        <v>149104.98122513716</v>
      </c>
      <c r="HR12" s="220">
        <f t="shared" si="108"/>
        <v>156952.61181593387</v>
      </c>
      <c r="HS12" s="220">
        <f t="shared" si="108"/>
        <v>164800.24240673057</v>
      </c>
      <c r="HT12" s="220">
        <f t="shared" si="108"/>
        <v>172647.87299752727</v>
      </c>
      <c r="HU12" s="220">
        <f t="shared" si="108"/>
        <v>180495.50358832398</v>
      </c>
      <c r="HV12" s="220">
        <f t="shared" si="108"/>
        <v>188343.13417912068</v>
      </c>
      <c r="HW12" s="220">
        <f t="shared" si="108"/>
        <v>196190.76476991738</v>
      </c>
      <c r="HX12" s="220">
        <f t="shared" si="108"/>
        <v>204038.39536071409</v>
      </c>
      <c r="HY12" s="220">
        <f t="shared" si="108"/>
        <v>211886.02595151079</v>
      </c>
      <c r="HZ12" s="220">
        <f t="shared" si="108"/>
        <v>219733.65654230749</v>
      </c>
      <c r="IA12" s="220">
        <f t="shared" si="108"/>
        <v>227581.2871331042</v>
      </c>
      <c r="IB12" s="221">
        <f t="shared" si="108"/>
        <v>235428.9177239009</v>
      </c>
      <c r="IC12" s="232"/>
      <c r="ID12" s="219">
        <f t="shared" ref="ID12:JG12" si="109">GY12-FT12</f>
        <v>347.49239507051152</v>
      </c>
      <c r="IE12" s="220">
        <f t="shared" si="109"/>
        <v>934.62035684630973</v>
      </c>
      <c r="IF12" s="220">
        <f t="shared" si="109"/>
        <v>1760.6568295026045</v>
      </c>
      <c r="IG12" s="220">
        <f t="shared" si="109"/>
        <v>2824.8989247048012</v>
      </c>
      <c r="IH12" s="220">
        <f t="shared" si="109"/>
        <v>4126.6678043035863</v>
      </c>
      <c r="II12" s="220">
        <f t="shared" si="109"/>
        <v>5665.3085670798755</v>
      </c>
      <c r="IJ12" s="220">
        <f t="shared" si="109"/>
        <v>7440.1901395131208</v>
      </c>
      <c r="IK12" s="220">
        <f t="shared" si="109"/>
        <v>9450.7051705474732</v>
      </c>
      <c r="IL12" s="220">
        <f t="shared" si="109"/>
        <v>11696.269930331269</v>
      </c>
      <c r="IM12" s="220">
        <f t="shared" si="109"/>
        <v>14176.324212906155</v>
      </c>
      <c r="IN12" s="220">
        <f t="shared" si="109"/>
        <v>16737.088748468494</v>
      </c>
      <c r="IO12" s="220">
        <f t="shared" si="109"/>
        <v>19378.386980128344</v>
      </c>
      <c r="IP12" s="220">
        <f t="shared" si="109"/>
        <v>22100.045114797555</v>
      </c>
      <c r="IQ12" s="220">
        <f t="shared" si="109"/>
        <v>24901.892113518916</v>
      </c>
      <c r="IR12" s="220">
        <f t="shared" si="109"/>
        <v>27783.759681952506</v>
      </c>
      <c r="IS12" s="220">
        <f t="shared" si="109"/>
        <v>30745.482261018493</v>
      </c>
      <c r="IT12" s="220">
        <f t="shared" si="109"/>
        <v>33786.897017695737</v>
      </c>
      <c r="IU12" s="220">
        <f t="shared" si="109"/>
        <v>36907.843835975422</v>
      </c>
      <c r="IV12" s="220">
        <f t="shared" si="109"/>
        <v>40108.165307969</v>
      </c>
      <c r="IW12" s="220">
        <f t="shared" si="109"/>
        <v>43387.706725169875</v>
      </c>
      <c r="IX12" s="220">
        <f t="shared" si="109"/>
        <v>46746.316069867971</v>
      </c>
      <c r="IY12" s="220">
        <f t="shared" si="109"/>
        <v>50183.844006716623</v>
      </c>
      <c r="IZ12" s="220">
        <f t="shared" si="109"/>
        <v>53700.14387445114</v>
      </c>
      <c r="JA12" s="220">
        <f t="shared" si="109"/>
        <v>57295.071677758358</v>
      </c>
      <c r="JB12" s="220">
        <f t="shared" si="109"/>
        <v>60968.486079296563</v>
      </c>
      <c r="JC12" s="220">
        <f t="shared" si="109"/>
        <v>64720.248391865141</v>
      </c>
      <c r="JD12" s="220">
        <f t="shared" si="109"/>
        <v>68550.222570723505</v>
      </c>
      <c r="JE12" s="220">
        <f t="shared" si="109"/>
        <v>72458.275206058373</v>
      </c>
      <c r="JF12" s="220">
        <f t="shared" si="109"/>
        <v>76444.275515599147</v>
      </c>
      <c r="JG12" s="221">
        <f t="shared" si="109"/>
        <v>80508.095337380742</v>
      </c>
      <c r="JH12" s="228">
        <f t="shared" si="49"/>
        <v>0.19567641093594909</v>
      </c>
    </row>
    <row r="13" spans="1:268" ht="14.25" customHeight="1">
      <c r="A13" s="175" t="s">
        <v>172</v>
      </c>
      <c r="B13" s="176" t="s">
        <v>176</v>
      </c>
      <c r="C13" s="177" t="s">
        <v>161</v>
      </c>
      <c r="D13" s="212" t="s">
        <v>177</v>
      </c>
      <c r="E13" s="233" t="s">
        <v>38</v>
      </c>
      <c r="F13" s="179">
        <v>8184.1786675200001</v>
      </c>
      <c r="G13" s="180">
        <v>8394.7301683200003</v>
      </c>
      <c r="H13" s="180">
        <v>8624.33820672</v>
      </c>
      <c r="I13" s="180">
        <v>8403.8401228799994</v>
      </c>
      <c r="J13" s="180">
        <v>9736.4033740800005</v>
      </c>
      <c r="K13" s="180">
        <v>9693.2705280000009</v>
      </c>
      <c r="L13" s="180">
        <v>9143.8844927999999</v>
      </c>
      <c r="M13" s="180">
        <v>9477.5133388800004</v>
      </c>
      <c r="N13" s="180">
        <v>8974.3277875200001</v>
      </c>
      <c r="O13" s="180">
        <v>9075.5598336000003</v>
      </c>
      <c r="P13" s="180">
        <v>6946.6192281599997</v>
      </c>
      <c r="Q13" s="180">
        <v>7727.2452025113798</v>
      </c>
      <c r="R13" s="181">
        <v>8662.4861677554582</v>
      </c>
      <c r="S13" s="182">
        <f t="shared" si="0"/>
        <v>0.15917007421726478</v>
      </c>
      <c r="T13" s="182">
        <v>9.0169958399999999</v>
      </c>
      <c r="U13" s="182">
        <v>3.8113075199999997</v>
      </c>
      <c r="V13" s="182">
        <v>64.51335168</v>
      </c>
      <c r="W13" s="180">
        <f>1.6267776/2</f>
        <v>0.81338880000000002</v>
      </c>
      <c r="X13" s="180">
        <f>1.6267776/2</f>
        <v>0.81338880000000002</v>
      </c>
      <c r="Y13" s="180">
        <v>0</v>
      </c>
      <c r="Z13" s="180">
        <v>0</v>
      </c>
      <c r="AA13" s="180">
        <f t="shared" ref="AA13:AB13" si="110">0.4647936/2</f>
        <v>0.23239679999999999</v>
      </c>
      <c r="AB13" s="180">
        <f t="shared" si="110"/>
        <v>0.23239679999999999</v>
      </c>
      <c r="AC13" s="182">
        <v>0</v>
      </c>
      <c r="AD13" s="182">
        <v>0</v>
      </c>
      <c r="AE13" s="182">
        <v>0</v>
      </c>
      <c r="AF13" s="182">
        <v>3.2535552000000005</v>
      </c>
      <c r="AG13" s="182">
        <v>0</v>
      </c>
      <c r="AH13" s="184">
        <v>0</v>
      </c>
      <c r="AI13" s="184">
        <v>0</v>
      </c>
      <c r="AJ13" s="185">
        <f>SUM(X13:AG13)</f>
        <v>4.5317376000000005</v>
      </c>
      <c r="AK13" s="185">
        <f>AVERAGE(X13:AG13)</f>
        <v>0.45317376000000004</v>
      </c>
      <c r="AL13" s="186">
        <f>-(1/(2002-2000))*LN(F13/(F13+T13))</f>
        <v>5.5057645804180381E-4</v>
      </c>
      <c r="AM13" s="187">
        <f>-(1/(2004-2002))*LN(G13/(G13+U13))</f>
        <v>2.269544414094542E-4</v>
      </c>
      <c r="AN13" s="187">
        <f>-(1/(2006-2004))*LN(H13/(H13+V13))</f>
        <v>3.7262717700449546E-3</v>
      </c>
      <c r="AO13" s="187">
        <f>-(1/(2008-2006))*LN(I13/(I13+W13))</f>
        <v>4.8391534560920016E-5</v>
      </c>
      <c r="AP13" s="187">
        <f>-(1/(2010-2008))*LN(J13/(J13+Y13))</f>
        <v>0</v>
      </c>
      <c r="AQ13" s="187">
        <f>-(1/(2012-2010))*LN(K13/(K13+AA13))</f>
        <v>1.198738926707458E-5</v>
      </c>
      <c r="AR13" s="187">
        <f>-(1/(2013-2012))*LN(L13/(L13+AC13))</f>
        <v>0</v>
      </c>
      <c r="AS13" s="187">
        <f>-(1/(2014-2013))*LN(M13/(M13+AD13))</f>
        <v>0</v>
      </c>
      <c r="AT13" s="187">
        <f>-(1/(2015-2014))*LN(N13/(N13+AE13))</f>
        <v>0</v>
      </c>
      <c r="AU13" s="187">
        <f>-(1/(2016-2015))*LN(O13/(O13+AF13))</f>
        <v>3.584321193550695E-4</v>
      </c>
      <c r="AV13" s="187">
        <f>-(1/(2017-2016))*LN(P13/(P13+AG13))</f>
        <v>0</v>
      </c>
      <c r="AW13" s="187">
        <f>-(1/(2018-2017))*LN(Q13/(Q13+AH13))</f>
        <v>0</v>
      </c>
      <c r="AX13" s="213">
        <v>0</v>
      </c>
      <c r="AY13" s="188">
        <f t="shared" si="3"/>
        <v>5.2351380397883014E-5</v>
      </c>
      <c r="AZ13" s="182">
        <f>AY13/$B$34</f>
        <v>9.7060431058069135E-2</v>
      </c>
      <c r="BA13" s="182">
        <f t="shared" si="5"/>
        <v>7.2240446349444001E-2</v>
      </c>
      <c r="BB13" s="189">
        <f>IF(AY13&gt;B$34,B$34,AY13*0.7)</f>
        <v>3.6645966278518109E-5</v>
      </c>
      <c r="BC13" s="190">
        <f t="shared" si="6"/>
        <v>-1.5705414119364904E-6</v>
      </c>
      <c r="BD13" s="191">
        <v>0</v>
      </c>
      <c r="BE13" s="192">
        <f>'Emission Factors'!I$8</f>
        <v>349</v>
      </c>
      <c r="BF13" s="182">
        <f>P13*BE13</f>
        <v>2424370.1106278398</v>
      </c>
      <c r="BG13" s="182">
        <f>R13*BE13</f>
        <v>3023207.6725466549</v>
      </c>
      <c r="BH13" s="182">
        <f>AVERAGE(W13:AG13)</f>
        <v>0.48592058181818187</v>
      </c>
      <c r="BI13" s="179">
        <f>$BE13*T13</f>
        <v>3146.9315481600001</v>
      </c>
      <c r="BJ13" s="180">
        <f>$BE13*U13</f>
        <v>1330.14632448</v>
      </c>
      <c r="BK13" s="180">
        <f>$BE13*V13</f>
        <v>22515.159736319998</v>
      </c>
      <c r="BL13" s="180">
        <v>567.74538240000004</v>
      </c>
      <c r="BM13" s="180">
        <v>567.74538240000004</v>
      </c>
      <c r="BN13" s="180">
        <v>0</v>
      </c>
      <c r="BO13" s="180">
        <v>0</v>
      </c>
      <c r="BP13" s="180">
        <v>81.1064832</v>
      </c>
      <c r="BQ13" s="180">
        <v>81.1064832</v>
      </c>
      <c r="BR13" s="180">
        <v>0</v>
      </c>
      <c r="BS13" s="180">
        <v>0</v>
      </c>
      <c r="BT13" s="180">
        <v>0</v>
      </c>
      <c r="BU13" s="180">
        <v>1135.4907648000001</v>
      </c>
      <c r="BV13" s="180">
        <v>0</v>
      </c>
      <c r="BW13" s="180">
        <v>0</v>
      </c>
      <c r="BX13" s="181">
        <v>0</v>
      </c>
      <c r="BY13" s="182">
        <f t="shared" si="7"/>
        <v>186.54491136000001</v>
      </c>
      <c r="BZ13" s="179">
        <f t="shared" si="8"/>
        <v>158.26909488728847</v>
      </c>
      <c r="CA13" s="180">
        <f t="shared" si="9"/>
        <v>153.52102204066983</v>
      </c>
      <c r="CB13" s="180">
        <f t="shared" si="10"/>
        <v>148.76539437887268</v>
      </c>
      <c r="CC13" s="180">
        <f t="shared" si="11"/>
        <v>144.01047549626321</v>
      </c>
      <c r="CD13" s="180">
        <f t="shared" si="12"/>
        <v>139.2562429534579</v>
      </c>
      <c r="CE13" s="180">
        <f t="shared" si="13"/>
        <v>134.50267431652452</v>
      </c>
      <c r="CF13" s="180">
        <f t="shared" si="14"/>
        <v>129.74974715680554</v>
      </c>
      <c r="CG13" s="180">
        <f t="shared" si="15"/>
        <v>124.9974390507419</v>
      </c>
      <c r="CH13" s="180">
        <f t="shared" si="16"/>
        <v>120.24572757969636</v>
      </c>
      <c r="CI13" s="180">
        <f t="shared" si="17"/>
        <v>115.49459032977767</v>
      </c>
      <c r="CJ13" s="180">
        <f t="shared" si="18"/>
        <v>110.74400489166395</v>
      </c>
      <c r="CK13" s="180">
        <f t="shared" si="19"/>
        <v>105.20294924206539</v>
      </c>
      <c r="CL13" s="180">
        <f t="shared" si="20"/>
        <v>99.662482176178344</v>
      </c>
      <c r="CM13" s="180">
        <f t="shared" si="21"/>
        <v>94.122573217068179</v>
      </c>
      <c r="CN13" s="180">
        <f t="shared" si="22"/>
        <v>88.58319189300768</v>
      </c>
      <c r="CO13" s="180">
        <f t="shared" si="23"/>
        <v>83.044307737197485</v>
      </c>
      <c r="CP13" s="180">
        <f t="shared" si="24"/>
        <v>77.505890287486977</v>
      </c>
      <c r="CQ13" s="180">
        <f t="shared" si="25"/>
        <v>71.967909086094991</v>
      </c>
      <c r="CR13" s="180">
        <f t="shared" si="26"/>
        <v>66.430333679330587</v>
      </c>
      <c r="CS13" s="180">
        <f t="shared" si="27"/>
        <v>60.893133617314035</v>
      </c>
      <c r="CT13" s="180">
        <f t="shared" si="28"/>
        <v>55.356278453697655</v>
      </c>
      <c r="CU13" s="180">
        <f t="shared" si="29"/>
        <v>49.819737745386803</v>
      </c>
      <c r="CV13" s="180">
        <f t="shared" si="30"/>
        <v>44.283481052260946</v>
      </c>
      <c r="CW13" s="180">
        <f t="shared" si="31"/>
        <v>38.747477936894654</v>
      </c>
      <c r="CX13" s="180">
        <f t="shared" si="32"/>
        <v>33.211697964278748</v>
      </c>
      <c r="CY13" s="180">
        <f t="shared" si="33"/>
        <v>27.676110701541379</v>
      </c>
      <c r="CZ13" s="180">
        <f t="shared" si="34"/>
        <v>22.140685717669207</v>
      </c>
      <c r="DA13" s="180">
        <f t="shared" si="35"/>
        <v>16.605392583228578</v>
      </c>
      <c r="DB13" s="180">
        <f t="shared" si="36"/>
        <v>11.070200870086715</v>
      </c>
      <c r="DC13" s="180">
        <f t="shared" si="37"/>
        <v>5.5350801511329788</v>
      </c>
      <c r="DD13" s="181">
        <f t="shared" si="38"/>
        <v>0</v>
      </c>
      <c r="DE13" s="182">
        <f t="shared" si="51"/>
        <v>79.104874410213156</v>
      </c>
      <c r="DF13" s="192">
        <f t="shared" si="52"/>
        <v>2373.1462323063947</v>
      </c>
      <c r="DG13" s="179">
        <f t="shared" si="39"/>
        <v>186.54491136000001</v>
      </c>
      <c r="DH13" s="180">
        <f t="shared" ref="DH13:EK13" si="111">DG13</f>
        <v>186.54491136000001</v>
      </c>
      <c r="DI13" s="180">
        <f t="shared" si="111"/>
        <v>186.54491136000001</v>
      </c>
      <c r="DJ13" s="180">
        <f t="shared" si="111"/>
        <v>186.54491136000001</v>
      </c>
      <c r="DK13" s="180">
        <f t="shared" si="111"/>
        <v>186.54491136000001</v>
      </c>
      <c r="DL13" s="180">
        <f t="shared" si="111"/>
        <v>186.54491136000001</v>
      </c>
      <c r="DM13" s="180">
        <f t="shared" si="111"/>
        <v>186.54491136000001</v>
      </c>
      <c r="DN13" s="180">
        <f t="shared" si="111"/>
        <v>186.54491136000001</v>
      </c>
      <c r="DO13" s="180">
        <f t="shared" si="111"/>
        <v>186.54491136000001</v>
      </c>
      <c r="DP13" s="180">
        <f t="shared" si="111"/>
        <v>186.54491136000001</v>
      </c>
      <c r="DQ13" s="180">
        <f t="shared" si="111"/>
        <v>186.54491136000001</v>
      </c>
      <c r="DR13" s="180">
        <f t="shared" si="111"/>
        <v>186.54491136000001</v>
      </c>
      <c r="DS13" s="180">
        <f t="shared" si="111"/>
        <v>186.54491136000001</v>
      </c>
      <c r="DT13" s="180">
        <f t="shared" si="111"/>
        <v>186.54491136000001</v>
      </c>
      <c r="DU13" s="180">
        <f t="shared" si="111"/>
        <v>186.54491136000001</v>
      </c>
      <c r="DV13" s="180">
        <f t="shared" si="111"/>
        <v>186.54491136000001</v>
      </c>
      <c r="DW13" s="180">
        <f t="shared" si="111"/>
        <v>186.54491136000001</v>
      </c>
      <c r="DX13" s="180">
        <f t="shared" si="111"/>
        <v>186.54491136000001</v>
      </c>
      <c r="DY13" s="180">
        <f t="shared" si="111"/>
        <v>186.54491136000001</v>
      </c>
      <c r="DZ13" s="180">
        <f t="shared" si="111"/>
        <v>186.54491136000001</v>
      </c>
      <c r="EA13" s="180">
        <f t="shared" si="111"/>
        <v>186.54491136000001</v>
      </c>
      <c r="EB13" s="180">
        <f t="shared" si="111"/>
        <v>186.54491136000001</v>
      </c>
      <c r="EC13" s="180">
        <f t="shared" si="111"/>
        <v>186.54491136000001</v>
      </c>
      <c r="ED13" s="180">
        <f t="shared" si="111"/>
        <v>186.54491136000001</v>
      </c>
      <c r="EE13" s="180">
        <f t="shared" si="111"/>
        <v>186.54491136000001</v>
      </c>
      <c r="EF13" s="180">
        <f t="shared" si="111"/>
        <v>186.54491136000001</v>
      </c>
      <c r="EG13" s="180">
        <f t="shared" si="111"/>
        <v>186.54491136000001</v>
      </c>
      <c r="EH13" s="180">
        <f t="shared" si="111"/>
        <v>186.54491136000001</v>
      </c>
      <c r="EI13" s="180">
        <f t="shared" si="111"/>
        <v>186.54491136000001</v>
      </c>
      <c r="EJ13" s="180">
        <f t="shared" si="111"/>
        <v>186.54491136000001</v>
      </c>
      <c r="EK13" s="180">
        <f t="shared" si="111"/>
        <v>186.54491136000001</v>
      </c>
      <c r="EL13" s="182">
        <f t="shared" si="54"/>
        <v>5596.3473407999963</v>
      </c>
      <c r="EM13" s="192"/>
      <c r="EN13" s="179">
        <f t="shared" ref="EN13:FQ13" si="112">DH13-CA13</f>
        <v>33.023889319330181</v>
      </c>
      <c r="EO13" s="180">
        <f t="shared" si="112"/>
        <v>37.77951698112733</v>
      </c>
      <c r="EP13" s="180">
        <f t="shared" si="112"/>
        <v>42.534435863736803</v>
      </c>
      <c r="EQ13" s="180">
        <f t="shared" si="112"/>
        <v>47.288668406542115</v>
      </c>
      <c r="ER13" s="180">
        <f t="shared" si="112"/>
        <v>52.042237043475495</v>
      </c>
      <c r="ES13" s="180">
        <f t="shared" si="112"/>
        <v>56.795164203194474</v>
      </c>
      <c r="ET13" s="180">
        <f t="shared" si="112"/>
        <v>61.547472309258112</v>
      </c>
      <c r="EU13" s="180">
        <f t="shared" si="112"/>
        <v>66.29918378030365</v>
      </c>
      <c r="EV13" s="180">
        <f t="shared" si="112"/>
        <v>71.050321030222349</v>
      </c>
      <c r="EW13" s="180">
        <f t="shared" si="112"/>
        <v>75.800906468336066</v>
      </c>
      <c r="EX13" s="180">
        <f t="shared" si="112"/>
        <v>81.341962117934628</v>
      </c>
      <c r="EY13" s="180">
        <f t="shared" si="112"/>
        <v>86.882429183821671</v>
      </c>
      <c r="EZ13" s="180">
        <f t="shared" si="112"/>
        <v>92.422338142931835</v>
      </c>
      <c r="FA13" s="180">
        <f t="shared" si="112"/>
        <v>97.961719466992335</v>
      </c>
      <c r="FB13" s="180">
        <f t="shared" si="112"/>
        <v>103.50060362280253</v>
      </c>
      <c r="FC13" s="180">
        <f t="shared" si="112"/>
        <v>109.03902107251304</v>
      </c>
      <c r="FD13" s="180">
        <f t="shared" si="112"/>
        <v>114.57700227390502</v>
      </c>
      <c r="FE13" s="180">
        <f t="shared" si="112"/>
        <v>120.11457768066943</v>
      </c>
      <c r="FF13" s="180">
        <f t="shared" si="112"/>
        <v>125.65177774268598</v>
      </c>
      <c r="FG13" s="180">
        <f t="shared" si="112"/>
        <v>131.18863290630236</v>
      </c>
      <c r="FH13" s="180">
        <f t="shared" si="112"/>
        <v>136.7251736146132</v>
      </c>
      <c r="FI13" s="180">
        <f t="shared" si="112"/>
        <v>142.26143030773906</v>
      </c>
      <c r="FJ13" s="180">
        <f t="shared" si="112"/>
        <v>147.79743342310536</v>
      </c>
      <c r="FK13" s="180">
        <f t="shared" si="112"/>
        <v>153.33321339572126</v>
      </c>
      <c r="FL13" s="180">
        <f t="shared" si="112"/>
        <v>158.86880065845864</v>
      </c>
      <c r="FM13" s="180">
        <f t="shared" si="112"/>
        <v>164.4042256423308</v>
      </c>
      <c r="FN13" s="180">
        <f t="shared" si="112"/>
        <v>169.93951877677142</v>
      </c>
      <c r="FO13" s="180">
        <f t="shared" si="112"/>
        <v>175.47471048991329</v>
      </c>
      <c r="FP13" s="180">
        <f t="shared" si="112"/>
        <v>181.00983120886704</v>
      </c>
      <c r="FQ13" s="181">
        <f t="shared" si="112"/>
        <v>186.54491136000001</v>
      </c>
      <c r="FR13" s="182">
        <f t="shared" si="42"/>
        <v>3223.2011084936057</v>
      </c>
      <c r="FS13" s="182">
        <f t="shared" si="43"/>
        <v>9.0714507827461578E-3</v>
      </c>
      <c r="FT13" s="179">
        <f t="shared" si="44"/>
        <v>153.52102204066983</v>
      </c>
      <c r="FU13" s="180">
        <f t="shared" ref="FU13:GW13" si="113">FT13+CB13</f>
        <v>302.28641641954255</v>
      </c>
      <c r="FV13" s="180">
        <f t="shared" si="113"/>
        <v>446.29689191580576</v>
      </c>
      <c r="FW13" s="180">
        <f t="shared" si="113"/>
        <v>585.55313486926366</v>
      </c>
      <c r="FX13" s="180">
        <f t="shared" si="113"/>
        <v>720.05580918578812</v>
      </c>
      <c r="FY13" s="180">
        <f t="shared" si="113"/>
        <v>849.80555634259372</v>
      </c>
      <c r="FZ13" s="180">
        <f t="shared" si="113"/>
        <v>974.80299539333566</v>
      </c>
      <c r="GA13" s="180">
        <f t="shared" si="113"/>
        <v>1095.048722973032</v>
      </c>
      <c r="GB13" s="180">
        <f t="shared" si="113"/>
        <v>1210.5433133028096</v>
      </c>
      <c r="GC13" s="180">
        <f t="shared" si="113"/>
        <v>1321.2873181944735</v>
      </c>
      <c r="GD13" s="180">
        <f t="shared" si="113"/>
        <v>1426.4902674365389</v>
      </c>
      <c r="GE13" s="180">
        <f t="shared" si="113"/>
        <v>1526.1527496127173</v>
      </c>
      <c r="GF13" s="180">
        <f t="shared" si="113"/>
        <v>1620.2753228297856</v>
      </c>
      <c r="GG13" s="180">
        <f t="shared" si="113"/>
        <v>1708.8585147227934</v>
      </c>
      <c r="GH13" s="180">
        <f t="shared" si="113"/>
        <v>1791.9028224599908</v>
      </c>
      <c r="GI13" s="180">
        <f t="shared" si="113"/>
        <v>1869.4087127474777</v>
      </c>
      <c r="GJ13" s="180">
        <f t="shared" si="113"/>
        <v>1941.3766218335727</v>
      </c>
      <c r="GK13" s="180">
        <f t="shared" si="113"/>
        <v>2007.8069555129032</v>
      </c>
      <c r="GL13" s="180">
        <f t="shared" si="113"/>
        <v>2068.7000891302173</v>
      </c>
      <c r="GM13" s="180">
        <f t="shared" si="113"/>
        <v>2124.0563675839148</v>
      </c>
      <c r="GN13" s="180">
        <f t="shared" si="113"/>
        <v>2173.8761053293015</v>
      </c>
      <c r="GO13" s="180">
        <f t="shared" si="113"/>
        <v>2218.1595863815623</v>
      </c>
      <c r="GP13" s="180">
        <f t="shared" si="113"/>
        <v>2256.9070643184568</v>
      </c>
      <c r="GQ13" s="180">
        <f t="shared" si="113"/>
        <v>2290.1187622827356</v>
      </c>
      <c r="GR13" s="180">
        <f t="shared" si="113"/>
        <v>2317.7948729842769</v>
      </c>
      <c r="GS13" s="180">
        <f t="shared" si="113"/>
        <v>2339.9355587019463</v>
      </c>
      <c r="GT13" s="180">
        <f t="shared" si="113"/>
        <v>2356.5409512851747</v>
      </c>
      <c r="GU13" s="180">
        <f t="shared" si="113"/>
        <v>2367.6111521552616</v>
      </c>
      <c r="GV13" s="180">
        <f t="shared" si="113"/>
        <v>2373.1462323063947</v>
      </c>
      <c r="GW13" s="181">
        <f t="shared" si="113"/>
        <v>2373.1462323063947</v>
      </c>
      <c r="GX13" s="192"/>
      <c r="GY13" s="179">
        <f t="shared" si="46"/>
        <v>186.54491136000001</v>
      </c>
      <c r="GZ13" s="180">
        <f t="shared" ref="GZ13:IB13" si="114">GY13+DI13</f>
        <v>373.08982272000003</v>
      </c>
      <c r="HA13" s="180">
        <f t="shared" si="114"/>
        <v>559.63473408000004</v>
      </c>
      <c r="HB13" s="180">
        <f t="shared" si="114"/>
        <v>746.17964544000006</v>
      </c>
      <c r="HC13" s="180">
        <f t="shared" si="114"/>
        <v>932.72455680000007</v>
      </c>
      <c r="HD13" s="180">
        <f t="shared" si="114"/>
        <v>1119.2694681600001</v>
      </c>
      <c r="HE13" s="180">
        <f t="shared" si="114"/>
        <v>1305.8143795200001</v>
      </c>
      <c r="HF13" s="180">
        <f t="shared" si="114"/>
        <v>1492.3592908800001</v>
      </c>
      <c r="HG13" s="180">
        <f t="shared" si="114"/>
        <v>1678.9042022400001</v>
      </c>
      <c r="HH13" s="180">
        <f t="shared" si="114"/>
        <v>1865.4491136000001</v>
      </c>
      <c r="HI13" s="180">
        <f t="shared" si="114"/>
        <v>2051.9940249600004</v>
      </c>
      <c r="HJ13" s="180">
        <f t="shared" si="114"/>
        <v>2238.5389363200002</v>
      </c>
      <c r="HK13" s="180">
        <f t="shared" si="114"/>
        <v>2425.08384768</v>
      </c>
      <c r="HL13" s="180">
        <f t="shared" si="114"/>
        <v>2611.6287590399997</v>
      </c>
      <c r="HM13" s="180">
        <f t="shared" si="114"/>
        <v>2798.1736703999995</v>
      </c>
      <c r="HN13" s="180">
        <f t="shared" si="114"/>
        <v>2984.7185817599993</v>
      </c>
      <c r="HO13" s="180">
        <f t="shared" si="114"/>
        <v>3171.2634931199991</v>
      </c>
      <c r="HP13" s="180">
        <f t="shared" si="114"/>
        <v>3357.8084044799989</v>
      </c>
      <c r="HQ13" s="180">
        <f t="shared" si="114"/>
        <v>3544.3533158399987</v>
      </c>
      <c r="HR13" s="180">
        <f t="shared" si="114"/>
        <v>3730.8982271999985</v>
      </c>
      <c r="HS13" s="180">
        <f t="shared" si="114"/>
        <v>3917.4431385599983</v>
      </c>
      <c r="HT13" s="180">
        <f t="shared" si="114"/>
        <v>4103.988049919998</v>
      </c>
      <c r="HU13" s="180">
        <f t="shared" si="114"/>
        <v>4290.5329612799978</v>
      </c>
      <c r="HV13" s="180">
        <f t="shared" si="114"/>
        <v>4477.0778726399976</v>
      </c>
      <c r="HW13" s="180">
        <f t="shared" si="114"/>
        <v>4663.6227839999974</v>
      </c>
      <c r="HX13" s="180">
        <f t="shared" si="114"/>
        <v>4850.1676953599972</v>
      </c>
      <c r="HY13" s="180">
        <f t="shared" si="114"/>
        <v>5036.712606719997</v>
      </c>
      <c r="HZ13" s="180">
        <f t="shared" si="114"/>
        <v>5223.2575180799968</v>
      </c>
      <c r="IA13" s="180">
        <f t="shared" si="114"/>
        <v>5409.8024294399966</v>
      </c>
      <c r="IB13" s="181">
        <f t="shared" si="114"/>
        <v>5596.3473407999963</v>
      </c>
      <c r="IC13" s="192"/>
      <c r="ID13" s="179">
        <f t="shared" ref="ID13:JG13" si="115">GY13-FT13</f>
        <v>33.023889319330181</v>
      </c>
      <c r="IE13" s="180">
        <f t="shared" si="115"/>
        <v>70.803406300457482</v>
      </c>
      <c r="IF13" s="180">
        <f t="shared" si="115"/>
        <v>113.33784216419429</v>
      </c>
      <c r="IG13" s="180">
        <f t="shared" si="115"/>
        <v>160.6265105707364</v>
      </c>
      <c r="IH13" s="180">
        <f t="shared" si="115"/>
        <v>212.66874761421195</v>
      </c>
      <c r="II13" s="180">
        <f t="shared" si="115"/>
        <v>269.46391181740637</v>
      </c>
      <c r="IJ13" s="180">
        <f t="shared" si="115"/>
        <v>331.01138412666444</v>
      </c>
      <c r="IK13" s="180">
        <f t="shared" si="115"/>
        <v>397.31056790696812</v>
      </c>
      <c r="IL13" s="180">
        <f t="shared" si="115"/>
        <v>468.36088893719057</v>
      </c>
      <c r="IM13" s="180">
        <f t="shared" si="115"/>
        <v>544.16179540552662</v>
      </c>
      <c r="IN13" s="180">
        <f t="shared" si="115"/>
        <v>625.50375752346145</v>
      </c>
      <c r="IO13" s="180">
        <f t="shared" si="115"/>
        <v>712.38618670728283</v>
      </c>
      <c r="IP13" s="180">
        <f t="shared" si="115"/>
        <v>804.80852485021433</v>
      </c>
      <c r="IQ13" s="180">
        <f t="shared" si="115"/>
        <v>902.77024431720633</v>
      </c>
      <c r="IR13" s="180">
        <f t="shared" si="115"/>
        <v>1006.2708479400087</v>
      </c>
      <c r="IS13" s="180">
        <f t="shared" si="115"/>
        <v>1115.3098690125216</v>
      </c>
      <c r="IT13" s="180">
        <f t="shared" si="115"/>
        <v>1229.8868712864264</v>
      </c>
      <c r="IU13" s="180">
        <f t="shared" si="115"/>
        <v>1350.0014489670957</v>
      </c>
      <c r="IV13" s="180">
        <f t="shared" si="115"/>
        <v>1475.6532267097814</v>
      </c>
      <c r="IW13" s="180">
        <f t="shared" si="115"/>
        <v>1606.8418596160836</v>
      </c>
      <c r="IX13" s="180">
        <f t="shared" si="115"/>
        <v>1743.5670332306968</v>
      </c>
      <c r="IY13" s="180">
        <f t="shared" si="115"/>
        <v>1885.8284635384357</v>
      </c>
      <c r="IZ13" s="180">
        <f t="shared" si="115"/>
        <v>2033.625896961541</v>
      </c>
      <c r="JA13" s="180">
        <f t="shared" si="115"/>
        <v>2186.959110357262</v>
      </c>
      <c r="JB13" s="180">
        <f t="shared" si="115"/>
        <v>2345.8279110157205</v>
      </c>
      <c r="JC13" s="180">
        <f t="shared" si="115"/>
        <v>2510.2321366580509</v>
      </c>
      <c r="JD13" s="180">
        <f t="shared" si="115"/>
        <v>2680.1716554348222</v>
      </c>
      <c r="JE13" s="180">
        <f t="shared" si="115"/>
        <v>2855.6463659247352</v>
      </c>
      <c r="JF13" s="180">
        <f t="shared" si="115"/>
        <v>3036.6561971336018</v>
      </c>
      <c r="JG13" s="181">
        <f t="shared" si="115"/>
        <v>3223.2011084936016</v>
      </c>
      <c r="JH13" s="182">
        <f t="shared" si="49"/>
        <v>7.8340497560120282E-3</v>
      </c>
    </row>
    <row r="14" spans="1:268" ht="14.25" customHeight="1">
      <c r="A14" s="214" t="s">
        <v>172</v>
      </c>
      <c r="B14" s="215" t="s">
        <v>176</v>
      </c>
      <c r="C14" s="216" t="s">
        <v>167</v>
      </c>
      <c r="D14" s="217" t="s">
        <v>178</v>
      </c>
      <c r="E14" s="234" t="s">
        <v>38</v>
      </c>
      <c r="F14" s="219">
        <v>9694.1240573161194</v>
      </c>
      <c r="G14" s="220">
        <v>9627.00903162348</v>
      </c>
      <c r="H14" s="220">
        <v>9731.6787254322207</v>
      </c>
      <c r="I14" s="220">
        <v>9731.6787254322207</v>
      </c>
      <c r="J14" s="220">
        <v>10026.6316015025</v>
      </c>
      <c r="K14" s="220">
        <v>9830.9569074817191</v>
      </c>
      <c r="L14" s="220">
        <v>9721.6393587081093</v>
      </c>
      <c r="M14" s="220">
        <v>9879.5734704141905</v>
      </c>
      <c r="N14" s="220">
        <v>9636.862484149</v>
      </c>
      <c r="O14" s="220">
        <v>9713.4591339699491</v>
      </c>
      <c r="P14" s="220">
        <v>6733.0686163005703</v>
      </c>
      <c r="Q14" s="220">
        <v>7971.0716868809304</v>
      </c>
      <c r="R14" s="221">
        <v>9344.3264909782574</v>
      </c>
      <c r="S14" s="182">
        <f t="shared" si="0"/>
        <v>0.17169864543226709</v>
      </c>
      <c r="T14" s="219">
        <v>121.86675717873401</v>
      </c>
      <c r="U14" s="220">
        <v>21.380132838374401</v>
      </c>
      <c r="V14" s="220">
        <v>50.010919421936499</v>
      </c>
      <c r="W14" s="220">
        <f>25.0054597109682/2</f>
        <v>12.5027298554841</v>
      </c>
      <c r="X14" s="220">
        <f>25.0054597109682/2</f>
        <v>12.5027298554841</v>
      </c>
      <c r="Y14" s="220">
        <f t="shared" ref="Y14:Z14" si="116">5.76/2</f>
        <v>2.88</v>
      </c>
      <c r="Z14" s="220">
        <f t="shared" si="116"/>
        <v>2.88</v>
      </c>
      <c r="AA14" s="220">
        <f t="shared" ref="AA14:AB14" si="117">12.9210368023219/2</f>
        <v>6.4605184011609502</v>
      </c>
      <c r="AB14" s="220">
        <f t="shared" si="117"/>
        <v>6.4605184011609502</v>
      </c>
      <c r="AC14" s="220">
        <v>3.43941267399935</v>
      </c>
      <c r="AD14" s="220">
        <v>14.5013074903756</v>
      </c>
      <c r="AE14" s="220">
        <v>4.3689836669721496</v>
      </c>
      <c r="AF14" s="220">
        <v>2.1380132838374299</v>
      </c>
      <c r="AG14" s="220">
        <v>13.292865199511001</v>
      </c>
      <c r="AH14" s="222">
        <v>4.4619410025689197</v>
      </c>
      <c r="AI14" s="222">
        <v>4.5549772800000001</v>
      </c>
      <c r="AJ14" s="223">
        <f>SUM(X14:AG14)</f>
        <v>68.924348972501534</v>
      </c>
      <c r="AK14" s="223">
        <f>AVERAGE(X14:AG14)</f>
        <v>6.892434897250153</v>
      </c>
      <c r="AL14" s="224">
        <f>-(1/(2002-2000))*LN(F14/(F14+T14))</f>
        <v>6.246418484154131E-3</v>
      </c>
      <c r="AM14" s="225">
        <f>-(1/(2004-2002))*LN(G14/(G14+U14))</f>
        <v>1.1091932518819416E-3</v>
      </c>
      <c r="AN14" s="225">
        <f>-(1/(2006-2004))*LN(H14/(H14+V14))</f>
        <v>2.5629111269776634E-3</v>
      </c>
      <c r="AO14" s="225">
        <f>-(1/(2008-2006))*LN(I14/(I14+W14))</f>
        <v>6.4196042983371735E-4</v>
      </c>
      <c r="AP14" s="225">
        <f>-(1/(2010-2008))*LN(J14/(J14+Y14))</f>
        <v>1.4359690149017191E-4</v>
      </c>
      <c r="AQ14" s="225">
        <f>-(1/(2012-2010))*LN(K14/(K14+AA14))</f>
        <v>3.2847242603842097E-4</v>
      </c>
      <c r="AR14" s="225">
        <f>-(1/(2013-2012))*LN(L14/(L14+AC14))</f>
        <v>3.5372680231725398E-4</v>
      </c>
      <c r="AS14" s="225">
        <f>-(1/(2014-2013))*LN(M14/(M14+AD14))</f>
        <v>1.4667308640256488E-3</v>
      </c>
      <c r="AT14" s="225">
        <f>-(1/(2015-2014))*LN(N14/(N14+AE14))</f>
        <v>4.532588909108264E-4</v>
      </c>
      <c r="AU14" s="225">
        <f>-(1/(2016-2015))*LN(O14/(O14+AF14))</f>
        <v>2.2008411129394666E-4</v>
      </c>
      <c r="AV14" s="225">
        <f>-(1/(2017-2016))*LN(P14/(P14+AG14))</f>
        <v>1.9723192170907314E-3</v>
      </c>
      <c r="AW14" s="225">
        <f>-(1/(2018-2017))*LN(Q14/(Q14+AH14))</f>
        <v>5.5961015287449951E-4</v>
      </c>
      <c r="AX14" s="226">
        <v>4.873403623481066E-4</v>
      </c>
      <c r="AY14" s="227">
        <f t="shared" si="3"/>
        <v>6.9751870537508955E-4</v>
      </c>
      <c r="AZ14" s="228">
        <f>AY14/$B$40</f>
        <v>0.25490951003422835</v>
      </c>
      <c r="BA14" s="228">
        <f t="shared" si="5"/>
        <v>0.96251640798034088</v>
      </c>
      <c r="BB14" s="229">
        <f>AY14*0.7</f>
        <v>4.8826309376256267E-4</v>
      </c>
      <c r="BC14" s="230">
        <f t="shared" si="6"/>
        <v>-2.0925561161252689E-5</v>
      </c>
      <c r="BD14" s="231">
        <f>AY14*0.5</f>
        <v>3.4875935268754478E-4</v>
      </c>
      <c r="BE14" s="232">
        <f>'Emission Factors'!I$8</f>
        <v>349</v>
      </c>
      <c r="BF14" s="228">
        <f>P14*BE14</f>
        <v>2349840.9470888991</v>
      </c>
      <c r="BG14" s="228">
        <f>R14*BE14</f>
        <v>3261169.9453514121</v>
      </c>
      <c r="BH14" s="228">
        <f>AVERAGE(W14:AG14)</f>
        <v>7.4024617116350564</v>
      </c>
      <c r="BI14" s="219">
        <f>$BE14*T14</f>
        <v>42531.498255378167</v>
      </c>
      <c r="BJ14" s="220">
        <f>$BE14*U14</f>
        <v>7461.666360592666</v>
      </c>
      <c r="BK14" s="220">
        <f>$BE14*V14</f>
        <v>17453.810878255837</v>
      </c>
      <c r="BL14" s="220">
        <v>8726.9054391279187</v>
      </c>
      <c r="BM14" s="220">
        <v>8726.9054391279187</v>
      </c>
      <c r="BN14" s="220">
        <v>1005.12</v>
      </c>
      <c r="BO14" s="220">
        <v>1005.12</v>
      </c>
      <c r="BP14" s="220">
        <v>2254.7209220051718</v>
      </c>
      <c r="BQ14" s="220">
        <v>2254.7209220051718</v>
      </c>
      <c r="BR14" s="220">
        <v>1200.3550232257733</v>
      </c>
      <c r="BS14" s="220">
        <v>5060.9563141410845</v>
      </c>
      <c r="BT14" s="220">
        <v>1524.7752997732803</v>
      </c>
      <c r="BU14" s="220">
        <v>746.16663605926306</v>
      </c>
      <c r="BV14" s="220">
        <v>4639.2099546293393</v>
      </c>
      <c r="BW14" s="220">
        <v>1557.2174098965529</v>
      </c>
      <c r="BX14" s="221">
        <v>1589.6870707200001</v>
      </c>
      <c r="BY14" s="228">
        <f t="shared" si="7"/>
        <v>2841.8050510967005</v>
      </c>
      <c r="BZ14" s="219">
        <f t="shared" si="8"/>
        <v>2274.7270382896686</v>
      </c>
      <c r="CA14" s="220">
        <f t="shared" si="9"/>
        <v>2206.4852271409786</v>
      </c>
      <c r="CB14" s="220">
        <f t="shared" si="10"/>
        <v>2136.7966951563676</v>
      </c>
      <c r="CC14" s="220">
        <f t="shared" si="11"/>
        <v>2067.2447412945953</v>
      </c>
      <c r="CD14" s="220">
        <f t="shared" si="12"/>
        <v>1997.8249069068463</v>
      </c>
      <c r="CE14" s="220">
        <f t="shared" si="13"/>
        <v>1928.5327474196943</v>
      </c>
      <c r="CF14" s="220">
        <f t="shared" si="14"/>
        <v>1859.3638318605499</v>
      </c>
      <c r="CG14" s="220">
        <f t="shared" si="15"/>
        <v>1790.3137423851429</v>
      </c>
      <c r="CH14" s="220">
        <f t="shared" si="16"/>
        <v>1721.3780738069581</v>
      </c>
      <c r="CI14" s="220">
        <f t="shared" si="17"/>
        <v>1652.5524331285608</v>
      </c>
      <c r="CJ14" s="220">
        <f t="shared" si="18"/>
        <v>1583.8324390747421</v>
      </c>
      <c r="CK14" s="220">
        <f t="shared" si="19"/>
        <v>1560.4439819744944</v>
      </c>
      <c r="CL14" s="220">
        <f t="shared" si="20"/>
        <v>1537.0887133719914</v>
      </c>
      <c r="CM14" s="220">
        <f t="shared" si="21"/>
        <v>1513.7661283404125</v>
      </c>
      <c r="CN14" s="220">
        <f t="shared" si="22"/>
        <v>1490.4757231113711</v>
      </c>
      <c r="CO14" s="220">
        <f t="shared" si="23"/>
        <v>1467.2169950567782</v>
      </c>
      <c r="CP14" s="220">
        <f t="shared" si="24"/>
        <v>1443.9894426707649</v>
      </c>
      <c r="CQ14" s="220">
        <f t="shared" si="25"/>
        <v>1420.7925655516592</v>
      </c>
      <c r="CR14" s="220">
        <f t="shared" si="26"/>
        <v>1397.6258643840181</v>
      </c>
      <c r="CS14" s="220">
        <f t="shared" si="27"/>
        <v>1374.4888409207133</v>
      </c>
      <c r="CT14" s="220">
        <f t="shared" si="28"/>
        <v>1351.3809979650705</v>
      </c>
      <c r="CU14" s="220">
        <f t="shared" si="29"/>
        <v>1328.3018393530597</v>
      </c>
      <c r="CV14" s="220">
        <f t="shared" si="30"/>
        <v>1305.2508699355371</v>
      </c>
      <c r="CW14" s="220">
        <f t="shared" si="31"/>
        <v>1282.227595560538</v>
      </c>
      <c r="CX14" s="220">
        <f t="shared" si="32"/>
        <v>1259.2315230556192</v>
      </c>
      <c r="CY14" s="220">
        <f t="shared" si="33"/>
        <v>1236.2621602102461</v>
      </c>
      <c r="CZ14" s="220">
        <f t="shared" si="34"/>
        <v>1213.3190157582351</v>
      </c>
      <c r="DA14" s="220">
        <f t="shared" si="35"/>
        <v>1190.4015993602338</v>
      </c>
      <c r="DB14" s="220">
        <f t="shared" si="36"/>
        <v>1167.5094215862548</v>
      </c>
      <c r="DC14" s="220">
        <f t="shared" si="37"/>
        <v>1144.6419938982488</v>
      </c>
      <c r="DD14" s="221">
        <f t="shared" si="38"/>
        <v>1121.7988286327266</v>
      </c>
      <c r="DE14" s="228">
        <f t="shared" si="51"/>
        <v>1525.0179646290803</v>
      </c>
      <c r="DF14" s="232">
        <f t="shared" si="52"/>
        <v>45750.538938872407</v>
      </c>
      <c r="DG14" s="219">
        <f t="shared" si="39"/>
        <v>2841.8050510967005</v>
      </c>
      <c r="DH14" s="220">
        <f t="shared" ref="DH14:EK14" si="118">DG14</f>
        <v>2841.8050510967005</v>
      </c>
      <c r="DI14" s="220">
        <f t="shared" si="118"/>
        <v>2841.8050510967005</v>
      </c>
      <c r="DJ14" s="220">
        <f t="shared" si="118"/>
        <v>2841.8050510967005</v>
      </c>
      <c r="DK14" s="220">
        <f t="shared" si="118"/>
        <v>2841.8050510967005</v>
      </c>
      <c r="DL14" s="220">
        <f t="shared" si="118"/>
        <v>2841.8050510967005</v>
      </c>
      <c r="DM14" s="220">
        <f t="shared" si="118"/>
        <v>2841.8050510967005</v>
      </c>
      <c r="DN14" s="220">
        <f t="shared" si="118"/>
        <v>2841.8050510967005</v>
      </c>
      <c r="DO14" s="220">
        <f t="shared" si="118"/>
        <v>2841.8050510967005</v>
      </c>
      <c r="DP14" s="220">
        <f t="shared" si="118"/>
        <v>2841.8050510967005</v>
      </c>
      <c r="DQ14" s="220">
        <f t="shared" si="118"/>
        <v>2841.8050510967005</v>
      </c>
      <c r="DR14" s="220">
        <f t="shared" si="118"/>
        <v>2841.8050510967005</v>
      </c>
      <c r="DS14" s="220">
        <f t="shared" si="118"/>
        <v>2841.8050510967005</v>
      </c>
      <c r="DT14" s="220">
        <f t="shared" si="118"/>
        <v>2841.8050510967005</v>
      </c>
      <c r="DU14" s="220">
        <f t="shared" si="118"/>
        <v>2841.8050510967005</v>
      </c>
      <c r="DV14" s="220">
        <f t="shared" si="118"/>
        <v>2841.8050510967005</v>
      </c>
      <c r="DW14" s="220">
        <f t="shared" si="118"/>
        <v>2841.8050510967005</v>
      </c>
      <c r="DX14" s="220">
        <f t="shared" si="118"/>
        <v>2841.8050510967005</v>
      </c>
      <c r="DY14" s="220">
        <f t="shared" si="118"/>
        <v>2841.8050510967005</v>
      </c>
      <c r="DZ14" s="220">
        <f t="shared" si="118"/>
        <v>2841.8050510967005</v>
      </c>
      <c r="EA14" s="220">
        <f t="shared" si="118"/>
        <v>2841.8050510967005</v>
      </c>
      <c r="EB14" s="220">
        <f t="shared" si="118"/>
        <v>2841.8050510967005</v>
      </c>
      <c r="EC14" s="220">
        <f t="shared" si="118"/>
        <v>2841.8050510967005</v>
      </c>
      <c r="ED14" s="220">
        <f t="shared" si="118"/>
        <v>2841.8050510967005</v>
      </c>
      <c r="EE14" s="220">
        <f t="shared" si="118"/>
        <v>2841.8050510967005</v>
      </c>
      <c r="EF14" s="220">
        <f t="shared" si="118"/>
        <v>2841.8050510967005</v>
      </c>
      <c r="EG14" s="220">
        <f t="shared" si="118"/>
        <v>2841.8050510967005</v>
      </c>
      <c r="EH14" s="220">
        <f t="shared" si="118"/>
        <v>2841.8050510967005</v>
      </c>
      <c r="EI14" s="220">
        <f t="shared" si="118"/>
        <v>2841.8050510967005</v>
      </c>
      <c r="EJ14" s="220">
        <f t="shared" si="118"/>
        <v>2841.8050510967005</v>
      </c>
      <c r="EK14" s="220">
        <f t="shared" si="118"/>
        <v>2841.8050510967005</v>
      </c>
      <c r="EL14" s="228">
        <f t="shared" si="54"/>
        <v>85254.151532901014</v>
      </c>
      <c r="EM14" s="232"/>
      <c r="EN14" s="219">
        <f t="shared" ref="EN14:FQ14" si="119">DH14-CA14</f>
        <v>635.31982395572186</v>
      </c>
      <c r="EO14" s="220">
        <f t="shared" si="119"/>
        <v>705.00835594033288</v>
      </c>
      <c r="EP14" s="220">
        <f t="shared" si="119"/>
        <v>774.56030980210517</v>
      </c>
      <c r="EQ14" s="220">
        <f t="shared" si="119"/>
        <v>843.98014418985417</v>
      </c>
      <c r="ER14" s="220">
        <f t="shared" si="119"/>
        <v>913.27230367700622</v>
      </c>
      <c r="ES14" s="220">
        <f t="shared" si="119"/>
        <v>982.44121923615057</v>
      </c>
      <c r="ET14" s="220">
        <f t="shared" si="119"/>
        <v>1051.4913087115576</v>
      </c>
      <c r="EU14" s="220">
        <f t="shared" si="119"/>
        <v>1120.4269772897424</v>
      </c>
      <c r="EV14" s="220">
        <f t="shared" si="119"/>
        <v>1189.2526179681397</v>
      </c>
      <c r="EW14" s="220">
        <f t="shared" si="119"/>
        <v>1257.9726120219584</v>
      </c>
      <c r="EX14" s="220">
        <f t="shared" si="119"/>
        <v>1281.3610691222061</v>
      </c>
      <c r="EY14" s="220">
        <f t="shared" si="119"/>
        <v>1304.7163377247091</v>
      </c>
      <c r="EZ14" s="220">
        <f t="shared" si="119"/>
        <v>1328.038922756288</v>
      </c>
      <c r="FA14" s="220">
        <f t="shared" si="119"/>
        <v>1351.3293279853294</v>
      </c>
      <c r="FB14" s="220">
        <f t="shared" si="119"/>
        <v>1374.5880560399223</v>
      </c>
      <c r="FC14" s="220">
        <f t="shared" si="119"/>
        <v>1397.8156084259356</v>
      </c>
      <c r="FD14" s="220">
        <f t="shared" si="119"/>
        <v>1421.0124855450413</v>
      </c>
      <c r="FE14" s="220">
        <f t="shared" si="119"/>
        <v>1444.1791867126824</v>
      </c>
      <c r="FF14" s="220">
        <f t="shared" si="119"/>
        <v>1467.3162101759872</v>
      </c>
      <c r="FG14" s="220">
        <f t="shared" si="119"/>
        <v>1490.42405313163</v>
      </c>
      <c r="FH14" s="220">
        <f t="shared" si="119"/>
        <v>1513.5032117436408</v>
      </c>
      <c r="FI14" s="220">
        <f t="shared" si="119"/>
        <v>1536.5541811611633</v>
      </c>
      <c r="FJ14" s="220">
        <f t="shared" si="119"/>
        <v>1559.5774555361625</v>
      </c>
      <c r="FK14" s="220">
        <f t="shared" si="119"/>
        <v>1582.5735280410813</v>
      </c>
      <c r="FL14" s="220">
        <f t="shared" si="119"/>
        <v>1605.5428908864544</v>
      </c>
      <c r="FM14" s="220">
        <f t="shared" si="119"/>
        <v>1628.4860353384654</v>
      </c>
      <c r="FN14" s="220">
        <f t="shared" si="119"/>
        <v>1651.4034517364666</v>
      </c>
      <c r="FO14" s="220">
        <f t="shared" si="119"/>
        <v>1674.2956295104457</v>
      </c>
      <c r="FP14" s="220">
        <f t="shared" si="119"/>
        <v>1697.1630571984517</v>
      </c>
      <c r="FQ14" s="221">
        <f t="shared" si="119"/>
        <v>1720.0062224639739</v>
      </c>
      <c r="FR14" s="228">
        <f t="shared" si="42"/>
        <v>39503.612594028607</v>
      </c>
      <c r="FS14" s="228">
        <f t="shared" si="43"/>
        <v>8.3641797995701039E-2</v>
      </c>
      <c r="FT14" s="219">
        <f t="shared" si="44"/>
        <v>2206.4852271409786</v>
      </c>
      <c r="FU14" s="220">
        <f t="shared" ref="FU14:GW14" si="120">FT14+CB14</f>
        <v>4343.2819222973467</v>
      </c>
      <c r="FV14" s="220">
        <f t="shared" si="120"/>
        <v>6410.5266635919415</v>
      </c>
      <c r="FW14" s="220">
        <f t="shared" si="120"/>
        <v>8408.3515704987876</v>
      </c>
      <c r="FX14" s="220">
        <f t="shared" si="120"/>
        <v>10336.884317918482</v>
      </c>
      <c r="FY14" s="220">
        <f t="shared" si="120"/>
        <v>12196.248149779032</v>
      </c>
      <c r="FZ14" s="220">
        <f t="shared" si="120"/>
        <v>13986.561892164174</v>
      </c>
      <c r="GA14" s="220">
        <f t="shared" si="120"/>
        <v>15707.939965971133</v>
      </c>
      <c r="GB14" s="220">
        <f t="shared" si="120"/>
        <v>17360.492399099694</v>
      </c>
      <c r="GC14" s="220">
        <f t="shared" si="120"/>
        <v>18944.324838174434</v>
      </c>
      <c r="GD14" s="220">
        <f t="shared" si="120"/>
        <v>20504.768820148929</v>
      </c>
      <c r="GE14" s="220">
        <f t="shared" si="120"/>
        <v>22041.857533520921</v>
      </c>
      <c r="GF14" s="220">
        <f t="shared" si="120"/>
        <v>23555.623661861333</v>
      </c>
      <c r="GG14" s="220">
        <f t="shared" si="120"/>
        <v>25046.099384972706</v>
      </c>
      <c r="GH14" s="220">
        <f t="shared" si="120"/>
        <v>26513.316380029482</v>
      </c>
      <c r="GI14" s="220">
        <f t="shared" si="120"/>
        <v>27957.305822700248</v>
      </c>
      <c r="GJ14" s="220">
        <f t="shared" si="120"/>
        <v>29378.098388251907</v>
      </c>
      <c r="GK14" s="220">
        <f t="shared" si="120"/>
        <v>30775.724252635926</v>
      </c>
      <c r="GL14" s="220">
        <f t="shared" si="120"/>
        <v>32150.213093556638</v>
      </c>
      <c r="GM14" s="220">
        <f t="shared" si="120"/>
        <v>33501.594091521707</v>
      </c>
      <c r="GN14" s="220">
        <f t="shared" si="120"/>
        <v>34829.895930874765</v>
      </c>
      <c r="GO14" s="220">
        <f t="shared" si="120"/>
        <v>36135.146800810304</v>
      </c>
      <c r="GP14" s="220">
        <f t="shared" si="120"/>
        <v>37417.37439637084</v>
      </c>
      <c r="GQ14" s="220">
        <f t="shared" si="120"/>
        <v>38676.60591942646</v>
      </c>
      <c r="GR14" s="220">
        <f t="shared" si="120"/>
        <v>39912.868079636704</v>
      </c>
      <c r="GS14" s="220">
        <f t="shared" si="120"/>
        <v>41126.18709539494</v>
      </c>
      <c r="GT14" s="220">
        <f t="shared" si="120"/>
        <v>42316.588694755177</v>
      </c>
      <c r="GU14" s="220">
        <f t="shared" si="120"/>
        <v>43484.098116341433</v>
      </c>
      <c r="GV14" s="220">
        <f t="shared" si="120"/>
        <v>44628.740110239683</v>
      </c>
      <c r="GW14" s="221">
        <f t="shared" si="120"/>
        <v>45750.538938872407</v>
      </c>
      <c r="GX14" s="232"/>
      <c r="GY14" s="219">
        <f t="shared" si="46"/>
        <v>2841.8050510967005</v>
      </c>
      <c r="GZ14" s="220">
        <f t="shared" ref="GZ14:IB14" si="121">GY14+DI14</f>
        <v>5683.610102193401</v>
      </c>
      <c r="HA14" s="220">
        <f t="shared" si="121"/>
        <v>8525.4151532901014</v>
      </c>
      <c r="HB14" s="220">
        <f t="shared" si="121"/>
        <v>11367.220204386802</v>
      </c>
      <c r="HC14" s="220">
        <f t="shared" si="121"/>
        <v>14209.025255483502</v>
      </c>
      <c r="HD14" s="220">
        <f t="shared" si="121"/>
        <v>17050.830306580203</v>
      </c>
      <c r="HE14" s="220">
        <f t="shared" si="121"/>
        <v>19892.635357676903</v>
      </c>
      <c r="HF14" s="220">
        <f t="shared" si="121"/>
        <v>22734.440408773604</v>
      </c>
      <c r="HG14" s="220">
        <f t="shared" si="121"/>
        <v>25576.245459870304</v>
      </c>
      <c r="HH14" s="220">
        <f t="shared" si="121"/>
        <v>28418.050510967005</v>
      </c>
      <c r="HI14" s="220">
        <f t="shared" si="121"/>
        <v>31259.855562063705</v>
      </c>
      <c r="HJ14" s="220">
        <f t="shared" si="121"/>
        <v>34101.660613160406</v>
      </c>
      <c r="HK14" s="220">
        <f t="shared" si="121"/>
        <v>36943.465664257106</v>
      </c>
      <c r="HL14" s="220">
        <f t="shared" si="121"/>
        <v>39785.270715353807</v>
      </c>
      <c r="HM14" s="220">
        <f t="shared" si="121"/>
        <v>42627.075766450507</v>
      </c>
      <c r="HN14" s="220">
        <f t="shared" si="121"/>
        <v>45468.880817547208</v>
      </c>
      <c r="HO14" s="220">
        <f t="shared" si="121"/>
        <v>48310.685868643908</v>
      </c>
      <c r="HP14" s="220">
        <f t="shared" si="121"/>
        <v>51152.490919740609</v>
      </c>
      <c r="HQ14" s="220">
        <f t="shared" si="121"/>
        <v>53994.295970837309</v>
      </c>
      <c r="HR14" s="220">
        <f t="shared" si="121"/>
        <v>56836.10102193401</v>
      </c>
      <c r="HS14" s="220">
        <f t="shared" si="121"/>
        <v>59677.90607303071</v>
      </c>
      <c r="HT14" s="220">
        <f t="shared" si="121"/>
        <v>62519.711124127411</v>
      </c>
      <c r="HU14" s="220">
        <f t="shared" si="121"/>
        <v>65361.516175224111</v>
      </c>
      <c r="HV14" s="220">
        <f t="shared" si="121"/>
        <v>68203.321226320812</v>
      </c>
      <c r="HW14" s="220">
        <f t="shared" si="121"/>
        <v>71045.126277417512</v>
      </c>
      <c r="HX14" s="220">
        <f t="shared" si="121"/>
        <v>73886.931328514213</v>
      </c>
      <c r="HY14" s="220">
        <f t="shared" si="121"/>
        <v>76728.736379610913</v>
      </c>
      <c r="HZ14" s="220">
        <f t="shared" si="121"/>
        <v>79570.541430707613</v>
      </c>
      <c r="IA14" s="220">
        <f t="shared" si="121"/>
        <v>82412.346481804314</v>
      </c>
      <c r="IB14" s="221">
        <f t="shared" si="121"/>
        <v>85254.151532901014</v>
      </c>
      <c r="IC14" s="232"/>
      <c r="ID14" s="219">
        <f t="shared" ref="ID14:JG14" si="122">GY14-FT14</f>
        <v>635.31982395572186</v>
      </c>
      <c r="IE14" s="220">
        <f t="shared" si="122"/>
        <v>1340.3281798960543</v>
      </c>
      <c r="IF14" s="220">
        <f t="shared" si="122"/>
        <v>2114.8884896981599</v>
      </c>
      <c r="IG14" s="220">
        <f t="shared" si="122"/>
        <v>2958.8686338880143</v>
      </c>
      <c r="IH14" s="220">
        <f t="shared" si="122"/>
        <v>3872.1409375650201</v>
      </c>
      <c r="II14" s="220">
        <f t="shared" si="122"/>
        <v>4854.5821568011706</v>
      </c>
      <c r="IJ14" s="220">
        <f t="shared" si="122"/>
        <v>5906.0734655127289</v>
      </c>
      <c r="IK14" s="220">
        <f t="shared" si="122"/>
        <v>7026.5004428024713</v>
      </c>
      <c r="IL14" s="220">
        <f t="shared" si="122"/>
        <v>8215.7530607706103</v>
      </c>
      <c r="IM14" s="220">
        <f t="shared" si="122"/>
        <v>9473.7256727925705</v>
      </c>
      <c r="IN14" s="220">
        <f t="shared" si="122"/>
        <v>10755.086741914776</v>
      </c>
      <c r="IO14" s="220">
        <f t="shared" si="122"/>
        <v>12059.803079639485</v>
      </c>
      <c r="IP14" s="220">
        <f t="shared" si="122"/>
        <v>13387.842002395773</v>
      </c>
      <c r="IQ14" s="220">
        <f t="shared" si="122"/>
        <v>14739.171330381101</v>
      </c>
      <c r="IR14" s="220">
        <f t="shared" si="122"/>
        <v>16113.759386421025</v>
      </c>
      <c r="IS14" s="220">
        <f t="shared" si="122"/>
        <v>17511.57499484696</v>
      </c>
      <c r="IT14" s="220">
        <f t="shared" si="122"/>
        <v>18932.587480392001</v>
      </c>
      <c r="IU14" s="220">
        <f t="shared" si="122"/>
        <v>20376.766667104683</v>
      </c>
      <c r="IV14" s="220">
        <f t="shared" si="122"/>
        <v>21844.082877280671</v>
      </c>
      <c r="IW14" s="220">
        <f t="shared" si="122"/>
        <v>23334.506930412303</v>
      </c>
      <c r="IX14" s="220">
        <f t="shared" si="122"/>
        <v>24848.010142155945</v>
      </c>
      <c r="IY14" s="220">
        <f t="shared" si="122"/>
        <v>26384.564323317107</v>
      </c>
      <c r="IZ14" s="220">
        <f t="shared" si="122"/>
        <v>27944.141778853271</v>
      </c>
      <c r="JA14" s="220">
        <f t="shared" si="122"/>
        <v>29526.715306894352</v>
      </c>
      <c r="JB14" s="220">
        <f t="shared" si="122"/>
        <v>31132.258197780808</v>
      </c>
      <c r="JC14" s="220">
        <f t="shared" si="122"/>
        <v>32760.744233119272</v>
      </c>
      <c r="JD14" s="220">
        <f t="shared" si="122"/>
        <v>34412.147684855736</v>
      </c>
      <c r="JE14" s="220">
        <f t="shared" si="122"/>
        <v>36086.443314366181</v>
      </c>
      <c r="JF14" s="220">
        <f t="shared" si="122"/>
        <v>37783.606371564631</v>
      </c>
      <c r="JG14" s="221">
        <f t="shared" si="122"/>
        <v>39503.612594028607</v>
      </c>
      <c r="JH14" s="228">
        <f t="shared" si="49"/>
        <v>9.6014259174935307E-2</v>
      </c>
    </row>
    <row r="15" spans="1:268" ht="14.25" customHeight="1">
      <c r="A15" s="175" t="s">
        <v>179</v>
      </c>
      <c r="B15" s="176" t="s">
        <v>180</v>
      </c>
      <c r="C15" s="177" t="s">
        <v>161</v>
      </c>
      <c r="D15" s="212" t="s">
        <v>181</v>
      </c>
      <c r="E15" s="233" t="s">
        <v>38</v>
      </c>
      <c r="F15" s="179">
        <v>39265.019658240002</v>
      </c>
      <c r="G15" s="180">
        <v>33892.470435840005</v>
      </c>
      <c r="H15" s="180">
        <v>33882.80272896</v>
      </c>
      <c r="I15" s="180">
        <v>33670.48501248</v>
      </c>
      <c r="J15" s="180">
        <v>33831.768391680002</v>
      </c>
      <c r="K15" s="180">
        <v>32596.068126719998</v>
      </c>
      <c r="L15" s="180">
        <v>32138.618265600002</v>
      </c>
      <c r="M15" s="180">
        <v>32878.011924480001</v>
      </c>
      <c r="N15" s="180">
        <v>32173.012992</v>
      </c>
      <c r="O15" s="180">
        <v>37208.679813120005</v>
      </c>
      <c r="P15" s="180">
        <v>30283.998842880006</v>
      </c>
      <c r="Q15" s="180">
        <v>34767.723163329698</v>
      </c>
      <c r="R15" s="181">
        <v>34616.758986578679</v>
      </c>
      <c r="S15" s="182">
        <f t="shared" si="0"/>
        <v>0.63607052182832902</v>
      </c>
      <c r="T15" s="182">
        <v>2.1380505599999999</v>
      </c>
      <c r="U15" s="182">
        <v>10.78321152</v>
      </c>
      <c r="V15" s="182">
        <v>0</v>
      </c>
      <c r="W15" s="180">
        <f>0.37183488/2</f>
        <v>0.18591743999999999</v>
      </c>
      <c r="X15" s="180">
        <f>0.37183488/2</f>
        <v>0.18591743999999999</v>
      </c>
      <c r="Y15" s="180">
        <v>0</v>
      </c>
      <c r="Z15" s="180">
        <v>0</v>
      </c>
      <c r="AA15" s="180">
        <f t="shared" ref="AA15:AB15" si="123">59.21470464/2</f>
        <v>29.60735232</v>
      </c>
      <c r="AB15" s="180">
        <f t="shared" si="123"/>
        <v>29.60735232</v>
      </c>
      <c r="AC15" s="182">
        <v>23.425597440000001</v>
      </c>
      <c r="AD15" s="182">
        <v>2.8817203199999999</v>
      </c>
      <c r="AE15" s="182">
        <v>4.0901836800000009</v>
      </c>
      <c r="AF15" s="182">
        <v>8.0874086399999996</v>
      </c>
      <c r="AG15" s="182">
        <v>14.036766719999999</v>
      </c>
      <c r="AH15" s="184">
        <v>0</v>
      </c>
      <c r="AI15" s="184">
        <v>0</v>
      </c>
      <c r="AJ15" s="185">
        <f>SUM(X15:AG15)</f>
        <v>111.92229888</v>
      </c>
      <c r="AK15" s="185">
        <f>AVERAGE(X15:AG15)</f>
        <v>11.192229888</v>
      </c>
      <c r="AL15" s="186">
        <f>-(1/(2002-2000))*LN(F15/(F15+T15))</f>
        <v>2.7225153207431277E-5</v>
      </c>
      <c r="AM15" s="187">
        <f>-(1/(2004-2002))*LN(G15/(G15+U15))</f>
        <v>1.5905445006676006E-4</v>
      </c>
      <c r="AN15" s="187">
        <f>-(1/(2006-2004))*LN(H15/(H15+V15))</f>
        <v>0</v>
      </c>
      <c r="AO15" s="187">
        <f>-(1/(2008-2006))*LN(I15/(I15+W15))</f>
        <v>2.7608293531718011E-6</v>
      </c>
      <c r="AP15" s="187">
        <f>-(1/(2010-2008))*LN(J15/(J15+Y15))</f>
        <v>0</v>
      </c>
      <c r="AQ15" s="187">
        <f>-(1/(2012-2010))*LN(K15/(K15+AA15))</f>
        <v>4.5394913899715584E-4</v>
      </c>
      <c r="AR15" s="187">
        <f>-(1/(2013-2012))*LN(L15/(L15+AC15))</f>
        <v>7.2862697524073952E-4</v>
      </c>
      <c r="AS15" s="187">
        <f>-(1/(2014-2013))*LN(M15/(M15+AD15))</f>
        <v>8.764502075874095E-5</v>
      </c>
      <c r="AT15" s="187">
        <f>-(1/(2015-2014))*LN(N15/(N15+AE15))</f>
        <v>1.2712280658052095E-4</v>
      </c>
      <c r="AU15" s="187">
        <f>-(1/(2016-2015))*LN(O15/(O15+AF15))</f>
        <v>2.1732912583092561E-4</v>
      </c>
      <c r="AV15" s="187">
        <f>-(1/(2017-2016))*LN(P15/(P15+AG15))</f>
        <v>4.6339701523873762E-4</v>
      </c>
      <c r="AW15" s="187">
        <f>-(1/(2018-2017))*LN(Q15/(Q15+AH15))</f>
        <v>0</v>
      </c>
      <c r="AX15" s="213">
        <v>0</v>
      </c>
      <c r="AY15" s="188">
        <f t="shared" si="3"/>
        <v>2.6010386399999907E-4</v>
      </c>
      <c r="AZ15" s="182">
        <f>AY15/$B$34</f>
        <v>0.48223739217256995</v>
      </c>
      <c r="BA15" s="182">
        <f t="shared" si="5"/>
        <v>0.35892118010578461</v>
      </c>
      <c r="BB15" s="189">
        <f>IF(AY15&gt;B$34,B$34,AY15*0.7)</f>
        <v>1.8207270479999934E-4</v>
      </c>
      <c r="BC15" s="190">
        <f t="shared" si="6"/>
        <v>-7.8031159199999729E-6</v>
      </c>
      <c r="BD15" s="191">
        <v>0</v>
      </c>
      <c r="BE15" s="192">
        <f>'Emission Factors'!I$8</f>
        <v>349</v>
      </c>
      <c r="BF15" s="182">
        <f>P15*BE15</f>
        <v>10569115.596165122</v>
      </c>
      <c r="BG15" s="182">
        <f>R15*BE15</f>
        <v>12081248.886315959</v>
      </c>
      <c r="BH15" s="182">
        <f>AVERAGE(W15:AG15)</f>
        <v>10.191656029090909</v>
      </c>
      <c r="BI15" s="179">
        <f>$BE15*T15</f>
        <v>746.17964543999994</v>
      </c>
      <c r="BJ15" s="180">
        <f>$BE15*U15</f>
        <v>3763.3408204799998</v>
      </c>
      <c r="BK15" s="180">
        <f>$BE15*V15</f>
        <v>0</v>
      </c>
      <c r="BL15" s="180">
        <v>129.77037312000002</v>
      </c>
      <c r="BM15" s="180">
        <v>129.77037312000002</v>
      </c>
      <c r="BN15" s="180">
        <v>0</v>
      </c>
      <c r="BO15" s="180">
        <v>0</v>
      </c>
      <c r="BP15" s="180">
        <v>10332.965959679999</v>
      </c>
      <c r="BQ15" s="180">
        <v>10332.965959679999</v>
      </c>
      <c r="BR15" s="180">
        <v>8175.5335065600002</v>
      </c>
      <c r="BS15" s="180">
        <v>1005.7203916799999</v>
      </c>
      <c r="BT15" s="180">
        <v>1427.4741043200004</v>
      </c>
      <c r="BU15" s="180">
        <v>2822.5056153599999</v>
      </c>
      <c r="BV15" s="180">
        <v>4898.8315852799997</v>
      </c>
      <c r="BW15" s="180">
        <v>0</v>
      </c>
      <c r="BX15" s="181">
        <v>0</v>
      </c>
      <c r="BY15" s="182">
        <f t="shared" si="7"/>
        <v>3912.5767495679997</v>
      </c>
      <c r="BZ15" s="179">
        <f t="shared" si="8"/>
        <v>3142.3795172764662</v>
      </c>
      <c r="CA15" s="180">
        <f t="shared" si="9"/>
        <v>3048.1081317581725</v>
      </c>
      <c r="CB15" s="180">
        <f t="shared" si="10"/>
        <v>2953.0914910190959</v>
      </c>
      <c r="CC15" s="180">
        <f t="shared" si="11"/>
        <v>2858.1449096800116</v>
      </c>
      <c r="CD15" s="180">
        <f t="shared" si="12"/>
        <v>2763.2661474273386</v>
      </c>
      <c r="CE15" s="180">
        <f t="shared" si="13"/>
        <v>2668.4529666295311</v>
      </c>
      <c r="CF15" s="180">
        <f t="shared" si="14"/>
        <v>2573.7031322490971</v>
      </c>
      <c r="CG15" s="180">
        <f t="shared" si="15"/>
        <v>2479.0144117547625</v>
      </c>
      <c r="CH15" s="180">
        <f t="shared" si="16"/>
        <v>2384.3845750337759</v>
      </c>
      <c r="CI15" s="180">
        <f t="shared" si="17"/>
        <v>2289.8113943043459</v>
      </c>
      <c r="CJ15" s="180">
        <f t="shared" si="18"/>
        <v>2195.2926440282067</v>
      </c>
      <c r="CK15" s="180">
        <f t="shared" si="19"/>
        <v>2085.1482941007471</v>
      </c>
      <c r="CL15" s="180">
        <f t="shared" si="20"/>
        <v>1975.0619633119784</v>
      </c>
      <c r="CM15" s="180">
        <f t="shared" si="21"/>
        <v>1865.0306345407987</v>
      </c>
      <c r="CN15" s="180">
        <f t="shared" si="22"/>
        <v>1755.051293218313</v>
      </c>
      <c r="CO15" s="180">
        <f t="shared" si="23"/>
        <v>1645.1209271901544</v>
      </c>
      <c r="CP15" s="180">
        <f t="shared" si="24"/>
        <v>1535.2365265789551</v>
      </c>
      <c r="CQ15" s="180">
        <f t="shared" si="25"/>
        <v>1425.3950836469721</v>
      </c>
      <c r="CR15" s="180">
        <f t="shared" si="26"/>
        <v>1315.5935926588475</v>
      </c>
      <c r="CS15" s="180">
        <f t="shared" si="27"/>
        <v>1205.8290497445018</v>
      </c>
      <c r="CT15" s="180">
        <f t="shared" si="28"/>
        <v>1096.0984527621495</v>
      </c>
      <c r="CU15" s="180">
        <f t="shared" si="29"/>
        <v>986.3988011614249</v>
      </c>
      <c r="CV15" s="180">
        <f t="shared" si="30"/>
        <v>876.7270958466155</v>
      </c>
      <c r="CW15" s="180">
        <f t="shared" si="31"/>
        <v>767.08033903998933</v>
      </c>
      <c r="CX15" s="180">
        <f t="shared" si="32"/>
        <v>657.45553414520964</v>
      </c>
      <c r="CY15" s="180">
        <f t="shared" si="33"/>
        <v>547.84968561082769</v>
      </c>
      <c r="CZ15" s="180">
        <f t="shared" si="34"/>
        <v>438.25979879384573</v>
      </c>
      <c r="DA15" s="180">
        <f t="shared" si="35"/>
        <v>328.68287982333851</v>
      </c>
      <c r="DB15" s="180">
        <f t="shared" si="36"/>
        <v>219.11593546413047</v>
      </c>
      <c r="DC15" s="180">
        <f t="shared" si="37"/>
        <v>109.55597298051367</v>
      </c>
      <c r="DD15" s="181">
        <f t="shared" si="38"/>
        <v>0</v>
      </c>
      <c r="DE15" s="182">
        <f t="shared" si="51"/>
        <v>1568.2653888167886</v>
      </c>
      <c r="DF15" s="192">
        <f t="shared" si="52"/>
        <v>47047.961664503659</v>
      </c>
      <c r="DG15" s="179">
        <f t="shared" si="39"/>
        <v>3912.5767495679997</v>
      </c>
      <c r="DH15" s="180">
        <f t="shared" ref="DH15:EK15" si="124">DG15</f>
        <v>3912.5767495679997</v>
      </c>
      <c r="DI15" s="180">
        <f t="shared" si="124"/>
        <v>3912.5767495679997</v>
      </c>
      <c r="DJ15" s="180">
        <f t="shared" si="124"/>
        <v>3912.5767495679997</v>
      </c>
      <c r="DK15" s="180">
        <f t="shared" si="124"/>
        <v>3912.5767495679997</v>
      </c>
      <c r="DL15" s="180">
        <f t="shared" si="124"/>
        <v>3912.5767495679997</v>
      </c>
      <c r="DM15" s="180">
        <f t="shared" si="124"/>
        <v>3912.5767495679997</v>
      </c>
      <c r="DN15" s="180">
        <f t="shared" si="124"/>
        <v>3912.5767495679997</v>
      </c>
      <c r="DO15" s="180">
        <f t="shared" si="124"/>
        <v>3912.5767495679997</v>
      </c>
      <c r="DP15" s="180">
        <f t="shared" si="124"/>
        <v>3912.5767495679997</v>
      </c>
      <c r="DQ15" s="180">
        <f t="shared" si="124"/>
        <v>3912.5767495679997</v>
      </c>
      <c r="DR15" s="180">
        <f t="shared" si="124"/>
        <v>3912.5767495679997</v>
      </c>
      <c r="DS15" s="180">
        <f t="shared" si="124"/>
        <v>3912.5767495679997</v>
      </c>
      <c r="DT15" s="180">
        <f t="shared" si="124"/>
        <v>3912.5767495679997</v>
      </c>
      <c r="DU15" s="180">
        <f t="shared" si="124"/>
        <v>3912.5767495679997</v>
      </c>
      <c r="DV15" s="180">
        <f t="shared" si="124"/>
        <v>3912.5767495679997</v>
      </c>
      <c r="DW15" s="180">
        <f t="shared" si="124"/>
        <v>3912.5767495679997</v>
      </c>
      <c r="DX15" s="180">
        <f t="shared" si="124"/>
        <v>3912.5767495679997</v>
      </c>
      <c r="DY15" s="180">
        <f t="shared" si="124"/>
        <v>3912.5767495679997</v>
      </c>
      <c r="DZ15" s="180">
        <f t="shared" si="124"/>
        <v>3912.5767495679997</v>
      </c>
      <c r="EA15" s="180">
        <f t="shared" si="124"/>
        <v>3912.5767495679997</v>
      </c>
      <c r="EB15" s="180">
        <f t="shared" si="124"/>
        <v>3912.5767495679997</v>
      </c>
      <c r="EC15" s="180">
        <f t="shared" si="124"/>
        <v>3912.5767495679997</v>
      </c>
      <c r="ED15" s="180">
        <f t="shared" si="124"/>
        <v>3912.5767495679997</v>
      </c>
      <c r="EE15" s="180">
        <f t="shared" si="124"/>
        <v>3912.5767495679997</v>
      </c>
      <c r="EF15" s="180">
        <f t="shared" si="124"/>
        <v>3912.5767495679997</v>
      </c>
      <c r="EG15" s="180">
        <f t="shared" si="124"/>
        <v>3912.5767495679997</v>
      </c>
      <c r="EH15" s="180">
        <f t="shared" si="124"/>
        <v>3912.5767495679997</v>
      </c>
      <c r="EI15" s="180">
        <f t="shared" si="124"/>
        <v>3912.5767495679997</v>
      </c>
      <c r="EJ15" s="180">
        <f t="shared" si="124"/>
        <v>3912.5767495679997</v>
      </c>
      <c r="EK15" s="180">
        <f t="shared" si="124"/>
        <v>3912.5767495679997</v>
      </c>
      <c r="EL15" s="182">
        <f t="shared" si="54"/>
        <v>117377.30248704004</v>
      </c>
      <c r="EM15" s="192"/>
      <c r="EN15" s="179">
        <f t="shared" ref="EN15:FQ15" si="125">DH15-CA15</f>
        <v>864.46861780982726</v>
      </c>
      <c r="EO15" s="180">
        <f t="shared" si="125"/>
        <v>959.48525854890386</v>
      </c>
      <c r="EP15" s="180">
        <f t="shared" si="125"/>
        <v>1054.4318398879882</v>
      </c>
      <c r="EQ15" s="180">
        <f t="shared" si="125"/>
        <v>1149.3106021406611</v>
      </c>
      <c r="ER15" s="180">
        <f t="shared" si="125"/>
        <v>1244.1237829384686</v>
      </c>
      <c r="ES15" s="180">
        <f t="shared" si="125"/>
        <v>1338.8736173189027</v>
      </c>
      <c r="ET15" s="180">
        <f t="shared" si="125"/>
        <v>1433.5623378132373</v>
      </c>
      <c r="EU15" s="180">
        <f t="shared" si="125"/>
        <v>1528.1921745342238</v>
      </c>
      <c r="EV15" s="180">
        <f t="shared" si="125"/>
        <v>1622.7653552636539</v>
      </c>
      <c r="EW15" s="180">
        <f t="shared" si="125"/>
        <v>1717.284105539793</v>
      </c>
      <c r="EX15" s="180">
        <f t="shared" si="125"/>
        <v>1827.4284554672527</v>
      </c>
      <c r="EY15" s="180">
        <f t="shared" si="125"/>
        <v>1937.5147862560214</v>
      </c>
      <c r="EZ15" s="180">
        <f t="shared" si="125"/>
        <v>2047.546115027201</v>
      </c>
      <c r="FA15" s="180">
        <f t="shared" si="125"/>
        <v>2157.5254563496865</v>
      </c>
      <c r="FB15" s="180">
        <f t="shared" si="125"/>
        <v>2267.4558223778454</v>
      </c>
      <c r="FC15" s="180">
        <f t="shared" si="125"/>
        <v>2377.3402229890444</v>
      </c>
      <c r="FD15" s="180">
        <f t="shared" si="125"/>
        <v>2487.1816659210276</v>
      </c>
      <c r="FE15" s="180">
        <f t="shared" si="125"/>
        <v>2596.9831569091521</v>
      </c>
      <c r="FF15" s="180">
        <f t="shared" si="125"/>
        <v>2706.7476998234979</v>
      </c>
      <c r="FG15" s="180">
        <f t="shared" si="125"/>
        <v>2816.4782968058503</v>
      </c>
      <c r="FH15" s="180">
        <f t="shared" si="125"/>
        <v>2926.1779484065746</v>
      </c>
      <c r="FI15" s="180">
        <f t="shared" si="125"/>
        <v>3035.8496537213841</v>
      </c>
      <c r="FJ15" s="180">
        <f t="shared" si="125"/>
        <v>3145.4964105280105</v>
      </c>
      <c r="FK15" s="180">
        <f t="shared" si="125"/>
        <v>3255.1212154227901</v>
      </c>
      <c r="FL15" s="180">
        <f t="shared" si="125"/>
        <v>3364.727063957172</v>
      </c>
      <c r="FM15" s="180">
        <f t="shared" si="125"/>
        <v>3474.3169507741541</v>
      </c>
      <c r="FN15" s="180">
        <f t="shared" si="125"/>
        <v>3583.8938697446611</v>
      </c>
      <c r="FO15" s="180">
        <f t="shared" si="125"/>
        <v>3693.4608141038693</v>
      </c>
      <c r="FP15" s="180">
        <f t="shared" si="125"/>
        <v>3803.0207765874861</v>
      </c>
      <c r="FQ15" s="181">
        <f t="shared" si="125"/>
        <v>3912.5767495679997</v>
      </c>
      <c r="FR15" s="182">
        <f t="shared" si="42"/>
        <v>70329.340822536353</v>
      </c>
      <c r="FS15" s="182">
        <f t="shared" si="43"/>
        <v>0.19026381989551069</v>
      </c>
      <c r="FT15" s="179">
        <f t="shared" si="44"/>
        <v>3048.1081317581725</v>
      </c>
      <c r="FU15" s="180">
        <f t="shared" ref="FU15:GW15" si="126">FT15+CB15</f>
        <v>6001.1996227772688</v>
      </c>
      <c r="FV15" s="180">
        <f t="shared" si="126"/>
        <v>8859.3445324572804</v>
      </c>
      <c r="FW15" s="180">
        <f t="shared" si="126"/>
        <v>11622.610679884619</v>
      </c>
      <c r="FX15" s="180">
        <f t="shared" si="126"/>
        <v>14291.063646514151</v>
      </c>
      <c r="FY15" s="180">
        <f t="shared" si="126"/>
        <v>16864.766778763249</v>
      </c>
      <c r="FZ15" s="180">
        <f t="shared" si="126"/>
        <v>19343.781190518013</v>
      </c>
      <c r="GA15" s="180">
        <f t="shared" si="126"/>
        <v>21728.165765551788</v>
      </c>
      <c r="GB15" s="180">
        <f t="shared" si="126"/>
        <v>24017.977159856135</v>
      </c>
      <c r="GC15" s="180">
        <f t="shared" si="126"/>
        <v>26213.269803884341</v>
      </c>
      <c r="GD15" s="180">
        <f t="shared" si="126"/>
        <v>28298.418097985086</v>
      </c>
      <c r="GE15" s="180">
        <f t="shared" si="126"/>
        <v>30273.480061297065</v>
      </c>
      <c r="GF15" s="180">
        <f t="shared" si="126"/>
        <v>32138.510695837864</v>
      </c>
      <c r="GG15" s="180">
        <f t="shared" si="126"/>
        <v>33893.561989056179</v>
      </c>
      <c r="GH15" s="180">
        <f t="shared" si="126"/>
        <v>35538.682916246333</v>
      </c>
      <c r="GI15" s="180">
        <f t="shared" si="126"/>
        <v>37073.919442825289</v>
      </c>
      <c r="GJ15" s="180">
        <f t="shared" si="126"/>
        <v>38499.314526472263</v>
      </c>
      <c r="GK15" s="180">
        <f t="shared" si="126"/>
        <v>39814.908119131112</v>
      </c>
      <c r="GL15" s="180">
        <f t="shared" si="126"/>
        <v>41020.737168875617</v>
      </c>
      <c r="GM15" s="180">
        <f t="shared" si="126"/>
        <v>42116.835621637765</v>
      </c>
      <c r="GN15" s="180">
        <f t="shared" si="126"/>
        <v>43103.234422799193</v>
      </c>
      <c r="GO15" s="180">
        <f t="shared" si="126"/>
        <v>43979.96151864581</v>
      </c>
      <c r="GP15" s="180">
        <f t="shared" si="126"/>
        <v>44747.041857685799</v>
      </c>
      <c r="GQ15" s="180">
        <f t="shared" si="126"/>
        <v>45404.497391831006</v>
      </c>
      <c r="GR15" s="180">
        <f t="shared" si="126"/>
        <v>45952.347077441831</v>
      </c>
      <c r="GS15" s="180">
        <f t="shared" si="126"/>
        <v>46390.606876235674</v>
      </c>
      <c r="GT15" s="180">
        <f t="shared" si="126"/>
        <v>46719.289756059014</v>
      </c>
      <c r="GU15" s="180">
        <f t="shared" si="126"/>
        <v>46938.405691523141</v>
      </c>
      <c r="GV15" s="180">
        <f t="shared" si="126"/>
        <v>47047.961664503659</v>
      </c>
      <c r="GW15" s="181">
        <f t="shared" si="126"/>
        <v>47047.961664503659</v>
      </c>
      <c r="GX15" s="192"/>
      <c r="GY15" s="179">
        <f t="shared" si="46"/>
        <v>3912.5767495679997</v>
      </c>
      <c r="GZ15" s="180">
        <f t="shared" ref="GZ15:IB15" si="127">GY15+DI15</f>
        <v>7825.1534991359995</v>
      </c>
      <c r="HA15" s="180">
        <f t="shared" si="127"/>
        <v>11737.730248704</v>
      </c>
      <c r="HB15" s="180">
        <f t="shared" si="127"/>
        <v>15650.306998271999</v>
      </c>
      <c r="HC15" s="180">
        <f t="shared" si="127"/>
        <v>19562.883747839998</v>
      </c>
      <c r="HD15" s="180">
        <f t="shared" si="127"/>
        <v>23475.460497407999</v>
      </c>
      <c r="HE15" s="180">
        <f t="shared" si="127"/>
        <v>27388.037246976</v>
      </c>
      <c r="HF15" s="180">
        <f t="shared" si="127"/>
        <v>31300.613996544002</v>
      </c>
      <c r="HG15" s="180">
        <f t="shared" si="127"/>
        <v>35213.190746111999</v>
      </c>
      <c r="HH15" s="180">
        <f t="shared" si="127"/>
        <v>39125.767495679997</v>
      </c>
      <c r="HI15" s="180">
        <f t="shared" si="127"/>
        <v>43038.344245247994</v>
      </c>
      <c r="HJ15" s="180">
        <f t="shared" si="127"/>
        <v>46950.920994815991</v>
      </c>
      <c r="HK15" s="180">
        <f t="shared" si="127"/>
        <v>50863.497744383989</v>
      </c>
      <c r="HL15" s="180">
        <f t="shared" si="127"/>
        <v>54776.074493951986</v>
      </c>
      <c r="HM15" s="180">
        <f t="shared" si="127"/>
        <v>58688.651243519984</v>
      </c>
      <c r="HN15" s="180">
        <f t="shared" si="127"/>
        <v>62601.227993087981</v>
      </c>
      <c r="HO15" s="180">
        <f t="shared" si="127"/>
        <v>66513.804742655979</v>
      </c>
      <c r="HP15" s="180">
        <f t="shared" si="127"/>
        <v>70426.381492223984</v>
      </c>
      <c r="HQ15" s="180">
        <f t="shared" si="127"/>
        <v>74338.958241791988</v>
      </c>
      <c r="HR15" s="180">
        <f t="shared" si="127"/>
        <v>78251.534991359993</v>
      </c>
      <c r="HS15" s="180">
        <f t="shared" si="127"/>
        <v>82164.111740927998</v>
      </c>
      <c r="HT15" s="180">
        <f t="shared" si="127"/>
        <v>86076.688490496002</v>
      </c>
      <c r="HU15" s="180">
        <f t="shared" si="127"/>
        <v>89989.265240064007</v>
      </c>
      <c r="HV15" s="180">
        <f t="shared" si="127"/>
        <v>93901.841989632012</v>
      </c>
      <c r="HW15" s="180">
        <f t="shared" si="127"/>
        <v>97814.418739200017</v>
      </c>
      <c r="HX15" s="180">
        <f t="shared" si="127"/>
        <v>101726.99548876802</v>
      </c>
      <c r="HY15" s="180">
        <f t="shared" si="127"/>
        <v>105639.57223833603</v>
      </c>
      <c r="HZ15" s="180">
        <f t="shared" si="127"/>
        <v>109552.14898790403</v>
      </c>
      <c r="IA15" s="180">
        <f t="shared" si="127"/>
        <v>113464.72573747204</v>
      </c>
      <c r="IB15" s="181">
        <f t="shared" si="127"/>
        <v>117377.30248704004</v>
      </c>
      <c r="IC15" s="192"/>
      <c r="ID15" s="179">
        <f t="shared" ref="ID15:JG15" si="128">GY15-FT15</f>
        <v>864.46861780982726</v>
      </c>
      <c r="IE15" s="180">
        <f t="shared" si="128"/>
        <v>1823.9538763587307</v>
      </c>
      <c r="IF15" s="180">
        <f t="shared" si="128"/>
        <v>2878.3857162467193</v>
      </c>
      <c r="IG15" s="180">
        <f t="shared" si="128"/>
        <v>4027.6963183873795</v>
      </c>
      <c r="IH15" s="180">
        <f t="shared" si="128"/>
        <v>5271.8201013258476</v>
      </c>
      <c r="II15" s="180">
        <f t="shared" si="128"/>
        <v>6610.6937186447503</v>
      </c>
      <c r="IJ15" s="180">
        <f t="shared" si="128"/>
        <v>8044.2560564579871</v>
      </c>
      <c r="IK15" s="180">
        <f t="shared" si="128"/>
        <v>9572.4482309922132</v>
      </c>
      <c r="IL15" s="180">
        <f t="shared" si="128"/>
        <v>11195.213586255864</v>
      </c>
      <c r="IM15" s="180">
        <f t="shared" si="128"/>
        <v>12912.497691795656</v>
      </c>
      <c r="IN15" s="180">
        <f t="shared" si="128"/>
        <v>14739.926147262908</v>
      </c>
      <c r="IO15" s="180">
        <f t="shared" si="128"/>
        <v>16677.440933518927</v>
      </c>
      <c r="IP15" s="180">
        <f t="shared" si="128"/>
        <v>18724.987048546125</v>
      </c>
      <c r="IQ15" s="180">
        <f t="shared" si="128"/>
        <v>20882.512504895807</v>
      </c>
      <c r="IR15" s="180">
        <f t="shared" si="128"/>
        <v>23149.968327273651</v>
      </c>
      <c r="IS15" s="180">
        <f t="shared" si="128"/>
        <v>25527.308550262693</v>
      </c>
      <c r="IT15" s="180">
        <f t="shared" si="128"/>
        <v>28014.490216183716</v>
      </c>
      <c r="IU15" s="180">
        <f t="shared" si="128"/>
        <v>30611.473373092871</v>
      </c>
      <c r="IV15" s="180">
        <f t="shared" si="128"/>
        <v>33318.221072916371</v>
      </c>
      <c r="IW15" s="180">
        <f t="shared" si="128"/>
        <v>36134.699369722228</v>
      </c>
      <c r="IX15" s="180">
        <f t="shared" si="128"/>
        <v>39060.877318128805</v>
      </c>
      <c r="IY15" s="180">
        <f t="shared" si="128"/>
        <v>42096.726971850192</v>
      </c>
      <c r="IZ15" s="180">
        <f t="shared" si="128"/>
        <v>45242.223382378208</v>
      </c>
      <c r="JA15" s="180">
        <f t="shared" si="128"/>
        <v>48497.344597801006</v>
      </c>
      <c r="JB15" s="180">
        <f t="shared" si="128"/>
        <v>51862.071661758186</v>
      </c>
      <c r="JC15" s="180">
        <f t="shared" si="128"/>
        <v>55336.388612532348</v>
      </c>
      <c r="JD15" s="180">
        <f t="shared" si="128"/>
        <v>58920.282482277013</v>
      </c>
      <c r="JE15" s="180">
        <f t="shared" si="128"/>
        <v>62613.74329638089</v>
      </c>
      <c r="JF15" s="180">
        <f t="shared" si="128"/>
        <v>66416.764072968377</v>
      </c>
      <c r="JG15" s="181">
        <f t="shared" si="128"/>
        <v>70329.340822536382</v>
      </c>
      <c r="JH15" s="182">
        <f t="shared" si="49"/>
        <v>0.17093676030931149</v>
      </c>
    </row>
    <row r="16" spans="1:268" ht="14.25" customHeight="1">
      <c r="A16" s="214" t="s">
        <v>179</v>
      </c>
      <c r="B16" s="215" t="s">
        <v>182</v>
      </c>
      <c r="C16" s="216" t="s">
        <v>167</v>
      </c>
      <c r="D16" s="217" t="s">
        <v>84</v>
      </c>
      <c r="E16" s="234" t="s">
        <v>38</v>
      </c>
      <c r="F16" s="219">
        <v>4656.7788463965298</v>
      </c>
      <c r="G16" s="220">
        <v>4625.0804755361596</v>
      </c>
      <c r="H16" s="220">
        <v>4624.5227329403697</v>
      </c>
      <c r="I16" s="220">
        <v>4624.5227329403697</v>
      </c>
      <c r="J16" s="220">
        <v>4624.5227329403697</v>
      </c>
      <c r="K16" s="220">
        <v>4642.4634531047504</v>
      </c>
      <c r="L16" s="220">
        <v>4592.7314049807001</v>
      </c>
      <c r="M16" s="220">
        <v>4754.3838006586702</v>
      </c>
      <c r="N16" s="220">
        <v>4727.9839844582402</v>
      </c>
      <c r="O16" s="220">
        <v>4785.8962573204499</v>
      </c>
      <c r="P16" s="220">
        <v>4767.1189232624001</v>
      </c>
      <c r="Q16" s="220">
        <v>4552.7600933920403</v>
      </c>
      <c r="R16" s="221">
        <v>4491.6870372359499</v>
      </c>
      <c r="S16" s="182">
        <f t="shared" si="0"/>
        <v>8.2533137165495915E-2</v>
      </c>
      <c r="T16" s="219">
        <v>0</v>
      </c>
      <c r="U16" s="220">
        <v>1.2084422908646399</v>
      </c>
      <c r="V16" s="220">
        <v>0</v>
      </c>
      <c r="W16" s="220">
        <v>0</v>
      </c>
      <c r="X16" s="220">
        <v>0</v>
      </c>
      <c r="Y16" s="220">
        <v>0</v>
      </c>
      <c r="Z16" s="220">
        <v>0</v>
      </c>
      <c r="AA16" s="220">
        <f t="shared" ref="AA16:AB16" si="129">8.83092443324158/2</f>
        <v>4.4154622166207904</v>
      </c>
      <c r="AB16" s="220">
        <f t="shared" si="129"/>
        <v>4.4154622166207904</v>
      </c>
      <c r="AC16" s="220">
        <v>0</v>
      </c>
      <c r="AD16" s="220">
        <v>0</v>
      </c>
      <c r="AE16" s="220">
        <v>0</v>
      </c>
      <c r="AF16" s="220">
        <v>0</v>
      </c>
      <c r="AG16" s="220">
        <v>0</v>
      </c>
      <c r="AH16" s="222">
        <v>0</v>
      </c>
      <c r="AI16" s="222">
        <v>0</v>
      </c>
      <c r="AJ16" s="223">
        <f>SUM(X16:AG16)</f>
        <v>8.8309244332415808</v>
      </c>
      <c r="AK16" s="223">
        <f>AVERAGE(X16:AG16)</f>
        <v>0.88309244332415804</v>
      </c>
      <c r="AL16" s="224">
        <f>-(1/(2002-2000))*LN(F16/(F16+T16))</f>
        <v>0</v>
      </c>
      <c r="AM16" s="225">
        <f>-(1/(2004-2002))*LN(G16/(G16+U16))</f>
        <v>1.3062307279660085E-4</v>
      </c>
      <c r="AN16" s="225">
        <f>-(1/(2006-2004))*LN(H16/(H16+V16))</f>
        <v>0</v>
      </c>
      <c r="AO16" s="225">
        <f>-(1/(2008-2006))*LN(I16/(I16+W16))</f>
        <v>0</v>
      </c>
      <c r="AP16" s="225">
        <f>-(1/(2010-2008))*LN(J16/(J16+Y16))</f>
        <v>0</v>
      </c>
      <c r="AQ16" s="225">
        <f>-(1/(2012-2010))*LN(K16/(K16+AA16))</f>
        <v>4.7532563383212271E-4</v>
      </c>
      <c r="AR16" s="225">
        <f>-(1/(2013-2012))*LN(L16/(L16+AC16))</f>
        <v>0</v>
      </c>
      <c r="AS16" s="225">
        <f>-(1/(2014-2013))*LN(M16/(M16+AD16))</f>
        <v>0</v>
      </c>
      <c r="AT16" s="225">
        <f>-(1/(2015-2014))*LN(N16/(N16+AE16))</f>
        <v>0</v>
      </c>
      <c r="AU16" s="225">
        <f>-(1/(2016-2015))*LN(O16/(O16+AF16))</f>
        <v>0</v>
      </c>
      <c r="AV16" s="225">
        <f>-(1/(2017-2016))*LN(P16/(P16+AG16))</f>
        <v>0</v>
      </c>
      <c r="AW16" s="225">
        <f>-(1/(2018-2017))*LN(Q16/(Q16+AH16))</f>
        <v>0</v>
      </c>
      <c r="AX16" s="226">
        <v>0</v>
      </c>
      <c r="AY16" s="227">
        <f t="shared" si="3"/>
        <v>5.9415704229015339E-5</v>
      </c>
      <c r="AZ16" s="228">
        <f t="shared" ref="AZ16:AZ18" si="130">AY16/$B$40</f>
        <v>2.1713579774484175E-2</v>
      </c>
      <c r="BA16" s="228">
        <f t="shared" si="5"/>
        <v>8.1988611590539537E-2</v>
      </c>
      <c r="BB16" s="229">
        <f t="shared" ref="BB16:BB18" si="131">AY16*0.7</f>
        <v>4.1590992960310736E-5</v>
      </c>
      <c r="BC16" s="230">
        <f t="shared" si="6"/>
        <v>-1.7824711268704604E-6</v>
      </c>
      <c r="BD16" s="231">
        <f t="shared" ref="BD16:BD18" si="132">AY16*0.5</f>
        <v>2.970785211450767E-5</v>
      </c>
      <c r="BE16" s="232">
        <f>'Emission Factors'!I$8</f>
        <v>349</v>
      </c>
      <c r="BF16" s="228">
        <f>P16*BE16</f>
        <v>1663724.5042185776</v>
      </c>
      <c r="BG16" s="228">
        <f>R16*BE16</f>
        <v>1567598.7759953465</v>
      </c>
      <c r="BH16" s="228">
        <f>AVERAGE(W16:AG16)</f>
        <v>0.80281131211287093</v>
      </c>
      <c r="BI16" s="219">
        <f>$BE16*T16</f>
        <v>0</v>
      </c>
      <c r="BJ16" s="220">
        <f>$BE16*U16</f>
        <v>421.74635951175935</v>
      </c>
      <c r="BK16" s="220">
        <f>$BE16*V16</f>
        <v>0</v>
      </c>
      <c r="BL16" s="220">
        <v>0</v>
      </c>
      <c r="BM16" s="220">
        <v>0</v>
      </c>
      <c r="BN16" s="220">
        <v>0</v>
      </c>
      <c r="BO16" s="220">
        <v>0</v>
      </c>
      <c r="BP16" s="220">
        <v>1540.9963136006559</v>
      </c>
      <c r="BQ16" s="220">
        <v>1540.9963136006559</v>
      </c>
      <c r="BR16" s="220">
        <v>0</v>
      </c>
      <c r="BS16" s="220">
        <v>0</v>
      </c>
      <c r="BT16" s="220">
        <v>0</v>
      </c>
      <c r="BU16" s="220">
        <v>0</v>
      </c>
      <c r="BV16" s="220">
        <v>0</v>
      </c>
      <c r="BW16" s="220">
        <v>0</v>
      </c>
      <c r="BX16" s="221">
        <v>0</v>
      </c>
      <c r="BY16" s="228">
        <f t="shared" si="7"/>
        <v>308.19926272013117</v>
      </c>
      <c r="BZ16" s="219">
        <f t="shared" si="8"/>
        <v>93.139985224305974</v>
      </c>
      <c r="CA16" s="220">
        <f t="shared" si="9"/>
        <v>90.345785667576806</v>
      </c>
      <c r="CB16" s="220">
        <f t="shared" si="10"/>
        <v>87.546540229876825</v>
      </c>
      <c r="CC16" s="220">
        <f t="shared" si="11"/>
        <v>84.747768220102117</v>
      </c>
      <c r="CD16" s="220">
        <f t="shared" si="12"/>
        <v>81.94945464477658</v>
      </c>
      <c r="CE16" s="220">
        <f t="shared" si="13"/>
        <v>79.151584514556859</v>
      </c>
      <c r="CF16" s="220">
        <f t="shared" si="14"/>
        <v>76.354142844098462</v>
      </c>
      <c r="CG16" s="220">
        <f t="shared" si="15"/>
        <v>73.557114651921978</v>
      </c>
      <c r="CH16" s="220">
        <f t="shared" si="16"/>
        <v>70.760484960279413</v>
      </c>
      <c r="CI16" s="220">
        <f t="shared" si="17"/>
        <v>67.964238795020435</v>
      </c>
      <c r="CJ16" s="220">
        <f t="shared" si="18"/>
        <v>65.16836118545875</v>
      </c>
      <c r="CK16" s="220">
        <f t="shared" si="19"/>
        <v>64.234712900484496</v>
      </c>
      <c r="CL16" s="220">
        <f t="shared" si="20"/>
        <v>63.30117977788354</v>
      </c>
      <c r="CM16" s="220">
        <f t="shared" si="21"/>
        <v>62.367760148870332</v>
      </c>
      <c r="CN16" s="220">
        <f t="shared" si="22"/>
        <v>61.434452344998455</v>
      </c>
      <c r="CO16" s="220">
        <f t="shared" si="23"/>
        <v>60.501254698155684</v>
      </c>
      <c r="CP16" s="220">
        <f t="shared" si="24"/>
        <v>59.56816554055893</v>
      </c>
      <c r="CQ16" s="220">
        <f t="shared" si="25"/>
        <v>58.635183204749417</v>
      </c>
      <c r="CR16" s="220">
        <f t="shared" si="26"/>
        <v>57.702306023587546</v>
      </c>
      <c r="CS16" s="220">
        <f t="shared" si="27"/>
        <v>56.769532330248097</v>
      </c>
      <c r="CT16" s="220">
        <f t="shared" si="28"/>
        <v>55.836860458215142</v>
      </c>
      <c r="CU16" s="220">
        <f t="shared" si="29"/>
        <v>54.904288741277107</v>
      </c>
      <c r="CV16" s="220">
        <f t="shared" si="30"/>
        <v>53.971815513521875</v>
      </c>
      <c r="CW16" s="220">
        <f t="shared" si="31"/>
        <v>53.039439109331752</v>
      </c>
      <c r="CX16" s="220">
        <f t="shared" si="32"/>
        <v>52.107157863378553</v>
      </c>
      <c r="CY16" s="220">
        <f t="shared" si="33"/>
        <v>51.174970110618602</v>
      </c>
      <c r="CZ16" s="220">
        <f t="shared" si="34"/>
        <v>50.242874186287828</v>
      </c>
      <c r="DA16" s="220">
        <f t="shared" si="35"/>
        <v>49.310868425896764</v>
      </c>
      <c r="DB16" s="220">
        <f t="shared" si="36"/>
        <v>48.378951165225608</v>
      </c>
      <c r="DC16" s="220">
        <f t="shared" si="37"/>
        <v>47.447120740319292</v>
      </c>
      <c r="DD16" s="221">
        <f t="shared" si="38"/>
        <v>46.515375487482501</v>
      </c>
      <c r="DE16" s="228">
        <f t="shared" si="51"/>
        <v>62.832991482825335</v>
      </c>
      <c r="DF16" s="232">
        <f t="shared" si="52"/>
        <v>1884.98974448476</v>
      </c>
      <c r="DG16" s="219">
        <f t="shared" si="39"/>
        <v>308.19926272013117</v>
      </c>
      <c r="DH16" s="220">
        <f t="shared" ref="DH16:EK16" si="133">DG16</f>
        <v>308.19926272013117</v>
      </c>
      <c r="DI16" s="220">
        <f t="shared" si="133"/>
        <v>308.19926272013117</v>
      </c>
      <c r="DJ16" s="220">
        <f t="shared" si="133"/>
        <v>308.19926272013117</v>
      </c>
      <c r="DK16" s="220">
        <f t="shared" si="133"/>
        <v>308.19926272013117</v>
      </c>
      <c r="DL16" s="220">
        <f t="shared" si="133"/>
        <v>308.19926272013117</v>
      </c>
      <c r="DM16" s="220">
        <f t="shared" si="133"/>
        <v>308.19926272013117</v>
      </c>
      <c r="DN16" s="220">
        <f t="shared" si="133"/>
        <v>308.19926272013117</v>
      </c>
      <c r="DO16" s="220">
        <f t="shared" si="133"/>
        <v>308.19926272013117</v>
      </c>
      <c r="DP16" s="220">
        <f t="shared" si="133"/>
        <v>308.19926272013117</v>
      </c>
      <c r="DQ16" s="220">
        <f t="shared" si="133"/>
        <v>308.19926272013117</v>
      </c>
      <c r="DR16" s="220">
        <f t="shared" si="133"/>
        <v>308.19926272013117</v>
      </c>
      <c r="DS16" s="220">
        <f t="shared" si="133"/>
        <v>308.19926272013117</v>
      </c>
      <c r="DT16" s="220">
        <f t="shared" si="133"/>
        <v>308.19926272013117</v>
      </c>
      <c r="DU16" s="220">
        <f t="shared" si="133"/>
        <v>308.19926272013117</v>
      </c>
      <c r="DV16" s="220">
        <f t="shared" si="133"/>
        <v>308.19926272013117</v>
      </c>
      <c r="DW16" s="220">
        <f t="shared" si="133"/>
        <v>308.19926272013117</v>
      </c>
      <c r="DX16" s="220">
        <f t="shared" si="133"/>
        <v>308.19926272013117</v>
      </c>
      <c r="DY16" s="220">
        <f t="shared" si="133"/>
        <v>308.19926272013117</v>
      </c>
      <c r="DZ16" s="220">
        <f t="shared" si="133"/>
        <v>308.19926272013117</v>
      </c>
      <c r="EA16" s="220">
        <f t="shared" si="133"/>
        <v>308.19926272013117</v>
      </c>
      <c r="EB16" s="220">
        <f t="shared" si="133"/>
        <v>308.19926272013117</v>
      </c>
      <c r="EC16" s="220">
        <f t="shared" si="133"/>
        <v>308.19926272013117</v>
      </c>
      <c r="ED16" s="220">
        <f t="shared" si="133"/>
        <v>308.19926272013117</v>
      </c>
      <c r="EE16" s="220">
        <f t="shared" si="133"/>
        <v>308.19926272013117</v>
      </c>
      <c r="EF16" s="220">
        <f t="shared" si="133"/>
        <v>308.19926272013117</v>
      </c>
      <c r="EG16" s="220">
        <f t="shared" si="133"/>
        <v>308.19926272013117</v>
      </c>
      <c r="EH16" s="220">
        <f t="shared" si="133"/>
        <v>308.19926272013117</v>
      </c>
      <c r="EI16" s="220">
        <f t="shared" si="133"/>
        <v>308.19926272013117</v>
      </c>
      <c r="EJ16" s="220">
        <f t="shared" si="133"/>
        <v>308.19926272013117</v>
      </c>
      <c r="EK16" s="220">
        <f t="shared" si="133"/>
        <v>308.19926272013117</v>
      </c>
      <c r="EL16" s="228">
        <f t="shared" si="54"/>
        <v>9245.9778816039288</v>
      </c>
      <c r="EM16" s="232"/>
      <c r="EN16" s="219">
        <f t="shared" ref="EN16:FQ16" si="134">DH16-CA16</f>
        <v>217.85347705255435</v>
      </c>
      <c r="EO16" s="220">
        <f t="shared" si="134"/>
        <v>220.65272249025435</v>
      </c>
      <c r="EP16" s="220">
        <f t="shared" si="134"/>
        <v>223.45149450002907</v>
      </c>
      <c r="EQ16" s="220">
        <f t="shared" si="134"/>
        <v>226.24980807535459</v>
      </c>
      <c r="ER16" s="220">
        <f t="shared" si="134"/>
        <v>229.0476782055743</v>
      </c>
      <c r="ES16" s="220">
        <f t="shared" si="134"/>
        <v>231.8451198760327</v>
      </c>
      <c r="ET16" s="220">
        <f t="shared" si="134"/>
        <v>234.6421480682092</v>
      </c>
      <c r="EU16" s="220">
        <f t="shared" si="134"/>
        <v>237.43877775985175</v>
      </c>
      <c r="EV16" s="220">
        <f t="shared" si="134"/>
        <v>240.23502392511074</v>
      </c>
      <c r="EW16" s="220">
        <f t="shared" si="134"/>
        <v>243.03090153467241</v>
      </c>
      <c r="EX16" s="220">
        <f t="shared" si="134"/>
        <v>243.96454981964666</v>
      </c>
      <c r="EY16" s="220">
        <f t="shared" si="134"/>
        <v>244.89808294224764</v>
      </c>
      <c r="EZ16" s="220">
        <f t="shared" si="134"/>
        <v>245.83150257126084</v>
      </c>
      <c r="FA16" s="220">
        <f t="shared" si="134"/>
        <v>246.76481037513273</v>
      </c>
      <c r="FB16" s="220">
        <f t="shared" si="134"/>
        <v>247.69800802197548</v>
      </c>
      <c r="FC16" s="220">
        <f t="shared" si="134"/>
        <v>248.63109717957224</v>
      </c>
      <c r="FD16" s="220">
        <f t="shared" si="134"/>
        <v>249.56407951538176</v>
      </c>
      <c r="FE16" s="220">
        <f t="shared" si="134"/>
        <v>250.49695669654363</v>
      </c>
      <c r="FF16" s="220">
        <f t="shared" si="134"/>
        <v>251.42973038988308</v>
      </c>
      <c r="FG16" s="220">
        <f t="shared" si="134"/>
        <v>252.36240226191603</v>
      </c>
      <c r="FH16" s="220">
        <f t="shared" si="134"/>
        <v>253.29497397885407</v>
      </c>
      <c r="FI16" s="220">
        <f t="shared" si="134"/>
        <v>254.2274472066093</v>
      </c>
      <c r="FJ16" s="220">
        <f t="shared" si="134"/>
        <v>255.15982361079944</v>
      </c>
      <c r="FK16" s="220">
        <f t="shared" si="134"/>
        <v>256.0921048567526</v>
      </c>
      <c r="FL16" s="220">
        <f t="shared" si="134"/>
        <v>257.0242926095126</v>
      </c>
      <c r="FM16" s="220">
        <f t="shared" si="134"/>
        <v>257.95638853384332</v>
      </c>
      <c r="FN16" s="220">
        <f t="shared" si="134"/>
        <v>258.88839429423439</v>
      </c>
      <c r="FO16" s="220">
        <f t="shared" si="134"/>
        <v>259.82031155490557</v>
      </c>
      <c r="FP16" s="220">
        <f t="shared" si="134"/>
        <v>260.75214197981188</v>
      </c>
      <c r="FQ16" s="221">
        <f t="shared" si="134"/>
        <v>261.68388723264866</v>
      </c>
      <c r="FR16" s="228">
        <f t="shared" si="42"/>
        <v>7360.988137119175</v>
      </c>
      <c r="FS16" s="228">
        <f t="shared" si="43"/>
        <v>1.27253672392464E-2</v>
      </c>
      <c r="FT16" s="219">
        <f t="shared" si="44"/>
        <v>90.345785667576806</v>
      </c>
      <c r="FU16" s="220">
        <f t="shared" ref="FU16:GW16" si="135">FT16+CB16</f>
        <v>177.89232589745365</v>
      </c>
      <c r="FV16" s="220">
        <f t="shared" si="135"/>
        <v>262.64009411755575</v>
      </c>
      <c r="FW16" s="220">
        <f t="shared" si="135"/>
        <v>344.58954876233236</v>
      </c>
      <c r="FX16" s="220">
        <f t="shared" si="135"/>
        <v>423.74113327688923</v>
      </c>
      <c r="FY16" s="220">
        <f t="shared" si="135"/>
        <v>500.09527612098771</v>
      </c>
      <c r="FZ16" s="220">
        <f t="shared" si="135"/>
        <v>573.65239077290971</v>
      </c>
      <c r="GA16" s="220">
        <f t="shared" si="135"/>
        <v>644.41287573318914</v>
      </c>
      <c r="GB16" s="220">
        <f t="shared" si="135"/>
        <v>712.37711452820963</v>
      </c>
      <c r="GC16" s="220">
        <f t="shared" si="135"/>
        <v>777.54547571366834</v>
      </c>
      <c r="GD16" s="220">
        <f t="shared" si="135"/>
        <v>841.78018861415285</v>
      </c>
      <c r="GE16" s="220">
        <f t="shared" si="135"/>
        <v>905.08136839203644</v>
      </c>
      <c r="GF16" s="220">
        <f t="shared" si="135"/>
        <v>967.44912854090671</v>
      </c>
      <c r="GG16" s="220">
        <f t="shared" si="135"/>
        <v>1028.8835808859051</v>
      </c>
      <c r="GH16" s="220">
        <f t="shared" si="135"/>
        <v>1089.3848355840607</v>
      </c>
      <c r="GI16" s="220">
        <f t="shared" si="135"/>
        <v>1148.9530011246197</v>
      </c>
      <c r="GJ16" s="220">
        <f t="shared" si="135"/>
        <v>1207.5881843293691</v>
      </c>
      <c r="GK16" s="220">
        <f t="shared" si="135"/>
        <v>1265.2904903529568</v>
      </c>
      <c r="GL16" s="220">
        <f t="shared" si="135"/>
        <v>1322.0600226832048</v>
      </c>
      <c r="GM16" s="220">
        <f t="shared" si="135"/>
        <v>1377.8968831414199</v>
      </c>
      <c r="GN16" s="220">
        <f t="shared" si="135"/>
        <v>1432.801171882697</v>
      </c>
      <c r="GO16" s="220">
        <f t="shared" si="135"/>
        <v>1486.7729873962189</v>
      </c>
      <c r="GP16" s="220">
        <f t="shared" si="135"/>
        <v>1539.8124265055508</v>
      </c>
      <c r="GQ16" s="220">
        <f t="shared" si="135"/>
        <v>1591.9195843689292</v>
      </c>
      <c r="GR16" s="220">
        <f t="shared" si="135"/>
        <v>1643.0945544795479</v>
      </c>
      <c r="GS16" s="220">
        <f t="shared" si="135"/>
        <v>1693.3374286658357</v>
      </c>
      <c r="GT16" s="220">
        <f t="shared" si="135"/>
        <v>1742.6482970917325</v>
      </c>
      <c r="GU16" s="220">
        <f t="shared" si="135"/>
        <v>1791.027248256958</v>
      </c>
      <c r="GV16" s="220">
        <f t="shared" si="135"/>
        <v>1838.4743689972775</v>
      </c>
      <c r="GW16" s="221">
        <f t="shared" si="135"/>
        <v>1884.98974448476</v>
      </c>
      <c r="GX16" s="232"/>
      <c r="GY16" s="219">
        <f t="shared" si="46"/>
        <v>308.19926272013117</v>
      </c>
      <c r="GZ16" s="220">
        <f t="shared" ref="GZ16:IB16" si="136">GY16+DI16</f>
        <v>616.39852544026235</v>
      </c>
      <c r="HA16" s="220">
        <f t="shared" si="136"/>
        <v>924.59778816039352</v>
      </c>
      <c r="HB16" s="220">
        <f t="shared" si="136"/>
        <v>1232.7970508805247</v>
      </c>
      <c r="HC16" s="220">
        <f t="shared" si="136"/>
        <v>1540.9963136006559</v>
      </c>
      <c r="HD16" s="220">
        <f t="shared" si="136"/>
        <v>1849.195576320787</v>
      </c>
      <c r="HE16" s="220">
        <f t="shared" si="136"/>
        <v>2157.3948390409182</v>
      </c>
      <c r="HF16" s="220">
        <f t="shared" si="136"/>
        <v>2465.5941017610494</v>
      </c>
      <c r="HG16" s="220">
        <f t="shared" si="136"/>
        <v>2773.7933644811806</v>
      </c>
      <c r="HH16" s="220">
        <f t="shared" si="136"/>
        <v>3081.9926272013117</v>
      </c>
      <c r="HI16" s="220">
        <f t="shared" si="136"/>
        <v>3390.1918899214429</v>
      </c>
      <c r="HJ16" s="220">
        <f t="shared" si="136"/>
        <v>3698.3911526415741</v>
      </c>
      <c r="HK16" s="220">
        <f t="shared" si="136"/>
        <v>4006.5904153617053</v>
      </c>
      <c r="HL16" s="220">
        <f t="shared" si="136"/>
        <v>4314.7896780818364</v>
      </c>
      <c r="HM16" s="220">
        <f t="shared" si="136"/>
        <v>4622.9889408019681</v>
      </c>
      <c r="HN16" s="220">
        <f t="shared" si="136"/>
        <v>4931.1882035220988</v>
      </c>
      <c r="HO16" s="220">
        <f t="shared" si="136"/>
        <v>5239.3874662422295</v>
      </c>
      <c r="HP16" s="220">
        <f t="shared" si="136"/>
        <v>5547.5867289623602</v>
      </c>
      <c r="HQ16" s="220">
        <f t="shared" si="136"/>
        <v>5855.7859916824909</v>
      </c>
      <c r="HR16" s="220">
        <f t="shared" si="136"/>
        <v>6163.9852544026216</v>
      </c>
      <c r="HS16" s="220">
        <f t="shared" si="136"/>
        <v>6472.1845171227524</v>
      </c>
      <c r="HT16" s="220">
        <f t="shared" si="136"/>
        <v>6780.3837798428831</v>
      </c>
      <c r="HU16" s="220">
        <f t="shared" si="136"/>
        <v>7088.5830425630138</v>
      </c>
      <c r="HV16" s="220">
        <f t="shared" si="136"/>
        <v>7396.7823052831445</v>
      </c>
      <c r="HW16" s="220">
        <f t="shared" si="136"/>
        <v>7704.9815680032752</v>
      </c>
      <c r="HX16" s="220">
        <f t="shared" si="136"/>
        <v>8013.180830723406</v>
      </c>
      <c r="HY16" s="220">
        <f t="shared" si="136"/>
        <v>8321.3800934435367</v>
      </c>
      <c r="HZ16" s="220">
        <f t="shared" si="136"/>
        <v>8629.5793561636674</v>
      </c>
      <c r="IA16" s="220">
        <f t="shared" si="136"/>
        <v>8937.7786188837981</v>
      </c>
      <c r="IB16" s="221">
        <f t="shared" si="136"/>
        <v>9245.9778816039288</v>
      </c>
      <c r="IC16" s="232"/>
      <c r="ID16" s="219">
        <f t="shared" ref="ID16:JG16" si="137">GY16-FT16</f>
        <v>217.85347705255435</v>
      </c>
      <c r="IE16" s="220">
        <f t="shared" si="137"/>
        <v>438.5061995428087</v>
      </c>
      <c r="IF16" s="220">
        <f t="shared" si="137"/>
        <v>661.95769404283783</v>
      </c>
      <c r="IG16" s="220">
        <f t="shared" si="137"/>
        <v>888.20750211819234</v>
      </c>
      <c r="IH16" s="220">
        <f t="shared" si="137"/>
        <v>1117.2551803237666</v>
      </c>
      <c r="II16" s="220">
        <f t="shared" si="137"/>
        <v>1349.1003001997992</v>
      </c>
      <c r="IJ16" s="220">
        <f t="shared" si="137"/>
        <v>1583.7424482680085</v>
      </c>
      <c r="IK16" s="220">
        <f t="shared" si="137"/>
        <v>1821.1812260278602</v>
      </c>
      <c r="IL16" s="220">
        <f t="shared" si="137"/>
        <v>2061.4162499529712</v>
      </c>
      <c r="IM16" s="220">
        <f t="shared" si="137"/>
        <v>2304.4471514876432</v>
      </c>
      <c r="IN16" s="220">
        <f t="shared" si="137"/>
        <v>2548.4117013072901</v>
      </c>
      <c r="IO16" s="220">
        <f t="shared" si="137"/>
        <v>2793.3097842495376</v>
      </c>
      <c r="IP16" s="220">
        <f t="shared" si="137"/>
        <v>3039.1412868207985</v>
      </c>
      <c r="IQ16" s="220">
        <f t="shared" si="137"/>
        <v>3285.9060971959316</v>
      </c>
      <c r="IR16" s="220">
        <f t="shared" si="137"/>
        <v>3533.6041052179071</v>
      </c>
      <c r="IS16" s="220">
        <f t="shared" si="137"/>
        <v>3782.235202397479</v>
      </c>
      <c r="IT16" s="220">
        <f t="shared" si="137"/>
        <v>4031.7992819128604</v>
      </c>
      <c r="IU16" s="220">
        <f t="shared" si="137"/>
        <v>4282.2962386094032</v>
      </c>
      <c r="IV16" s="220">
        <f t="shared" si="137"/>
        <v>4533.7259689992861</v>
      </c>
      <c r="IW16" s="220">
        <f t="shared" si="137"/>
        <v>4786.0883712612012</v>
      </c>
      <c r="IX16" s="220">
        <f t="shared" si="137"/>
        <v>5039.3833452400559</v>
      </c>
      <c r="IY16" s="220">
        <f t="shared" si="137"/>
        <v>5293.6107924466642</v>
      </c>
      <c r="IZ16" s="220">
        <f t="shared" si="137"/>
        <v>5548.7706160574635</v>
      </c>
      <c r="JA16" s="220">
        <f t="shared" si="137"/>
        <v>5804.8627209142151</v>
      </c>
      <c r="JB16" s="220">
        <f t="shared" si="137"/>
        <v>6061.8870135237275</v>
      </c>
      <c r="JC16" s="220">
        <f t="shared" si="137"/>
        <v>6319.8434020575705</v>
      </c>
      <c r="JD16" s="220">
        <f t="shared" si="137"/>
        <v>6578.7317963518044</v>
      </c>
      <c r="JE16" s="220">
        <f t="shared" si="137"/>
        <v>6838.5521079067094</v>
      </c>
      <c r="JF16" s="220">
        <f t="shared" si="137"/>
        <v>7099.3042498865207</v>
      </c>
      <c r="JG16" s="221">
        <f t="shared" si="137"/>
        <v>7360.9881371191686</v>
      </c>
      <c r="JH16" s="228">
        <f t="shared" si="49"/>
        <v>1.7891017463243817E-2</v>
      </c>
    </row>
    <row r="17" spans="1:269" ht="14.25" customHeight="1">
      <c r="A17" s="214" t="s">
        <v>179</v>
      </c>
      <c r="B17" s="215" t="s">
        <v>183</v>
      </c>
      <c r="C17" s="216" t="s">
        <v>167</v>
      </c>
      <c r="D17" s="217" t="s">
        <v>184</v>
      </c>
      <c r="E17" s="234" t="s">
        <v>38</v>
      </c>
      <c r="F17" s="219">
        <v>26778.616380063901</v>
      </c>
      <c r="G17" s="220">
        <v>25991.641577413098</v>
      </c>
      <c r="H17" s="220">
        <v>25923.5040236282</v>
      </c>
      <c r="I17" s="220">
        <v>25923.5040236282</v>
      </c>
      <c r="J17" s="220">
        <v>25870.332562830099</v>
      </c>
      <c r="K17" s="220">
        <v>25624.182163891001</v>
      </c>
      <c r="L17" s="220">
        <v>25793.2711275127</v>
      </c>
      <c r="M17" s="220">
        <v>26031.0553875152</v>
      </c>
      <c r="N17" s="220">
        <v>25984.2050094693</v>
      </c>
      <c r="O17" s="220">
        <v>26413.4808940242</v>
      </c>
      <c r="P17" s="220">
        <v>23437.087531624598</v>
      </c>
      <c r="Q17" s="220">
        <v>25706.3576010502</v>
      </c>
      <c r="R17" s="221">
        <v>24810.807540573231</v>
      </c>
      <c r="S17" s="182">
        <f t="shared" si="0"/>
        <v>0.45588968353257153</v>
      </c>
      <c r="T17" s="219">
        <v>2.1380132838374299</v>
      </c>
      <c r="U17" s="220">
        <v>22.867446427130801</v>
      </c>
      <c r="V17" s="220">
        <v>2.6027987803238299</v>
      </c>
      <c r="W17" s="220">
        <f>1.30139939016191/2</f>
        <v>0.65069969508095504</v>
      </c>
      <c r="X17" s="220">
        <f>1.30139939016191/2</f>
        <v>0.65069969508095504</v>
      </c>
      <c r="Y17" s="220">
        <f t="shared" ref="Y17:Z17" si="138">1.21/2</f>
        <v>0.60499999999999998</v>
      </c>
      <c r="Z17" s="220">
        <f t="shared" si="138"/>
        <v>0.60499999999999998</v>
      </c>
      <c r="AA17" s="220">
        <f t="shared" ref="AA17:AB17" si="139">82.081118679498/2</f>
        <v>41.040559339749002</v>
      </c>
      <c r="AB17" s="220">
        <f t="shared" si="139"/>
        <v>41.040559339749002</v>
      </c>
      <c r="AC17" s="220">
        <v>8.5520531353497393</v>
      </c>
      <c r="AD17" s="220">
        <v>1.58027068805376</v>
      </c>
      <c r="AE17" s="220">
        <v>4.1830694683775898</v>
      </c>
      <c r="AF17" s="220">
        <v>16.3604494763212</v>
      </c>
      <c r="AG17" s="220">
        <v>3.8112410711884701</v>
      </c>
      <c r="AH17" s="222">
        <v>1.2084423548624199</v>
      </c>
      <c r="AI17" s="222">
        <v>4.9268121600000008</v>
      </c>
      <c r="AJ17" s="223">
        <f>SUM(X17:AG17)</f>
        <v>118.42890221386972</v>
      </c>
      <c r="AK17" s="223">
        <f>AVERAGE(X17:AG17)</f>
        <v>11.842890221386972</v>
      </c>
      <c r="AL17" s="224">
        <f>-(1/(2002-2000))*LN(F17/(F17+T17))</f>
        <v>3.9918566146302595E-5</v>
      </c>
      <c r="AM17" s="225">
        <f>-(1/(2004-2002))*LN(G17/(G17+U17))</f>
        <v>4.3970660463237557E-4</v>
      </c>
      <c r="AN17" s="225">
        <f>-(1/(2006-2004))*LN(H17/(H17+V17))</f>
        <v>5.019900323338002E-5</v>
      </c>
      <c r="AO17" s="225">
        <f>-(1/(2008-2006))*LN(I17/(I17+W17))</f>
        <v>1.2550223304987455E-5</v>
      </c>
      <c r="AP17" s="225">
        <f>-(1/(2010-2008))*LN(J17/(J17+Y17))</f>
        <v>1.169279375163027E-5</v>
      </c>
      <c r="AQ17" s="225">
        <f>-(1/(2012-2010))*LN(K17/(K17+AA17))</f>
        <v>8.0017633640418737E-4</v>
      </c>
      <c r="AR17" s="225">
        <f>-(1/(2013-2012))*LN(L17/(L17+AC17))</f>
        <v>3.3150644759336929E-4</v>
      </c>
      <c r="AS17" s="225">
        <f>-(1/(2014-2013))*LN(M17/(M17+AD17))</f>
        <v>6.0705288341947367E-5</v>
      </c>
      <c r="AT17" s="225">
        <f>-(1/(2015-2014))*LN(N17/(N17+AE17))</f>
        <v>1.6097212891780374E-4</v>
      </c>
      <c r="AU17" s="225">
        <f>-(1/(2016-2015))*LN(O17/(O17+AF17))</f>
        <v>6.1920595853223607E-4</v>
      </c>
      <c r="AV17" s="225">
        <f>-(1/(2017-2016))*LN(P17/(P17+AG17))</f>
        <v>1.6260259367125839E-4</v>
      </c>
      <c r="AW17" s="225">
        <f>-(1/(2018-2017))*LN(Q17/(Q17+AH17))</f>
        <v>4.700836930637834E-5</v>
      </c>
      <c r="AX17" s="226">
        <v>1.9855553049732592E-4</v>
      </c>
      <c r="AY17" s="227">
        <f t="shared" si="3"/>
        <v>2.6992647131467748E-4</v>
      </c>
      <c r="AZ17" s="228">
        <f t="shared" si="130"/>
        <v>9.8645131690184379E-2</v>
      </c>
      <c r="BA17" s="228">
        <f t="shared" si="5"/>
        <v>0.37247554163999114</v>
      </c>
      <c r="BB17" s="229">
        <f t="shared" si="131"/>
        <v>1.8894852992027423E-4</v>
      </c>
      <c r="BC17" s="230">
        <f t="shared" si="6"/>
        <v>-8.0977941394403248E-6</v>
      </c>
      <c r="BD17" s="231">
        <f t="shared" si="132"/>
        <v>1.3496323565733874E-4</v>
      </c>
      <c r="BE17" s="232">
        <f>'Emission Factors'!I$8</f>
        <v>349</v>
      </c>
      <c r="BF17" s="228">
        <f>P17*BE17</f>
        <v>8179543.5485369852</v>
      </c>
      <c r="BG17" s="228">
        <f>R17*BE17</f>
        <v>8658971.8316600583</v>
      </c>
      <c r="BH17" s="228">
        <f>AVERAGE(W17:AG17)</f>
        <v>10.825418355359153</v>
      </c>
      <c r="BI17" s="219">
        <f>$BE17*T17</f>
        <v>746.16663605926306</v>
      </c>
      <c r="BJ17" s="220">
        <f>$BE17*U17</f>
        <v>7980.7388030686498</v>
      </c>
      <c r="BK17" s="220">
        <f>$BE17*V17</f>
        <v>908.37677433301667</v>
      </c>
      <c r="BL17" s="220">
        <v>454.18838716650833</v>
      </c>
      <c r="BM17" s="220">
        <v>454.18838716650833</v>
      </c>
      <c r="BN17" s="220">
        <v>211.14499999999998</v>
      </c>
      <c r="BO17" s="220">
        <v>211.14499999999998</v>
      </c>
      <c r="BP17" s="220">
        <v>14323.155209572402</v>
      </c>
      <c r="BQ17" s="220">
        <v>14323.155209572402</v>
      </c>
      <c r="BR17" s="220">
        <v>2984.666544237059</v>
      </c>
      <c r="BS17" s="220">
        <v>551.51447013076222</v>
      </c>
      <c r="BT17" s="220">
        <v>1459.8912444637788</v>
      </c>
      <c r="BU17" s="220">
        <v>5709.7968672360985</v>
      </c>
      <c r="BV17" s="220">
        <v>1330.123133844776</v>
      </c>
      <c r="BW17" s="220">
        <v>421.74638184698455</v>
      </c>
      <c r="BX17" s="221">
        <v>1719.4574438400002</v>
      </c>
      <c r="BY17" s="228">
        <f t="shared" si="7"/>
        <v>4155.8781066223783</v>
      </c>
      <c r="BZ17" s="219">
        <f t="shared" si="8"/>
        <v>2337.2857117331891</v>
      </c>
      <c r="CA17" s="220">
        <f t="shared" si="9"/>
        <v>2267.1671403811933</v>
      </c>
      <c r="CB17" s="220">
        <f t="shared" si="10"/>
        <v>2196.4733187086786</v>
      </c>
      <c r="CC17" s="220">
        <f t="shared" si="11"/>
        <v>2125.8335798835128</v>
      </c>
      <c r="CD17" s="220">
        <f t="shared" si="12"/>
        <v>2055.2461936670657</v>
      </c>
      <c r="CE17" s="220">
        <f t="shared" si="13"/>
        <v>1984.7094319694959</v>
      </c>
      <c r="CF17" s="220">
        <f t="shared" si="14"/>
        <v>1914.2215687792213</v>
      </c>
      <c r="CG17" s="220">
        <f t="shared" si="15"/>
        <v>1843.7808800925029</v>
      </c>
      <c r="CH17" s="220">
        <f t="shared" si="16"/>
        <v>1773.3856438431533</v>
      </c>
      <c r="CI17" s="220">
        <f t="shared" si="17"/>
        <v>1703.0341398323478</v>
      </c>
      <c r="CJ17" s="220">
        <f t="shared" si="18"/>
        <v>1632.7246496585508</v>
      </c>
      <c r="CK17" s="220">
        <f t="shared" si="19"/>
        <v>1609.0959180400014</v>
      </c>
      <c r="CL17" s="220">
        <f t="shared" si="20"/>
        <v>1585.4803377872186</v>
      </c>
      <c r="CM17" s="220">
        <f t="shared" si="21"/>
        <v>1561.8777151811635</v>
      </c>
      <c r="CN17" s="220">
        <f t="shared" si="22"/>
        <v>1538.2878566793047</v>
      </c>
      <c r="CO17" s="220">
        <f t="shared" si="23"/>
        <v>1514.7105689129737</v>
      </c>
      <c r="CP17" s="220">
        <f t="shared" si="24"/>
        <v>1491.1456586847207</v>
      </c>
      <c r="CQ17" s="220">
        <f t="shared" si="25"/>
        <v>1467.5929329656772</v>
      </c>
      <c r="CR17" s="220">
        <f t="shared" si="26"/>
        <v>1444.0521988929195</v>
      </c>
      <c r="CS17" s="220">
        <f t="shared" si="27"/>
        <v>1420.5232637668373</v>
      </c>
      <c r="CT17" s="220">
        <f t="shared" si="28"/>
        <v>1397.0059350485035</v>
      </c>
      <c r="CU17" s="220">
        <f t="shared" si="29"/>
        <v>1373.5000203570476</v>
      </c>
      <c r="CV17" s="220">
        <f t="shared" si="30"/>
        <v>1350.0053274670333</v>
      </c>
      <c r="CW17" s="220">
        <f t="shared" si="31"/>
        <v>1326.5216643058375</v>
      </c>
      <c r="CX17" s="220">
        <f t="shared" si="32"/>
        <v>1303.0488389510326</v>
      </c>
      <c r="CY17" s="220">
        <f t="shared" si="33"/>
        <v>1279.5866596277731</v>
      </c>
      <c r="CZ17" s="220">
        <f t="shared" si="34"/>
        <v>1256.1349347061821</v>
      </c>
      <c r="DA17" s="220">
        <f t="shared" si="35"/>
        <v>1232.6934726987454</v>
      </c>
      <c r="DB17" s="220">
        <f t="shared" si="36"/>
        <v>1209.2620822576996</v>
      </c>
      <c r="DC17" s="220">
        <f t="shared" si="37"/>
        <v>1185.8405721724357</v>
      </c>
      <c r="DD17" s="221">
        <f t="shared" si="38"/>
        <v>1162.4287513668919</v>
      </c>
      <c r="DE17" s="228">
        <f t="shared" si="51"/>
        <v>1573.5123752228574</v>
      </c>
      <c r="DF17" s="232">
        <f t="shared" si="52"/>
        <v>47205.371256685721</v>
      </c>
      <c r="DG17" s="219">
        <f t="shared" si="39"/>
        <v>4155.8781066223783</v>
      </c>
      <c r="DH17" s="220">
        <f t="shared" ref="DH17:EK17" si="140">DG17</f>
        <v>4155.8781066223783</v>
      </c>
      <c r="DI17" s="220">
        <f t="shared" si="140"/>
        <v>4155.8781066223783</v>
      </c>
      <c r="DJ17" s="220">
        <f t="shared" si="140"/>
        <v>4155.8781066223783</v>
      </c>
      <c r="DK17" s="220">
        <f t="shared" si="140"/>
        <v>4155.8781066223783</v>
      </c>
      <c r="DL17" s="220">
        <f t="shared" si="140"/>
        <v>4155.8781066223783</v>
      </c>
      <c r="DM17" s="220">
        <f t="shared" si="140"/>
        <v>4155.8781066223783</v>
      </c>
      <c r="DN17" s="220">
        <f t="shared" si="140"/>
        <v>4155.8781066223783</v>
      </c>
      <c r="DO17" s="220">
        <f t="shared" si="140"/>
        <v>4155.8781066223783</v>
      </c>
      <c r="DP17" s="220">
        <f t="shared" si="140"/>
        <v>4155.8781066223783</v>
      </c>
      <c r="DQ17" s="220">
        <f t="shared" si="140"/>
        <v>4155.8781066223783</v>
      </c>
      <c r="DR17" s="220">
        <f t="shared" si="140"/>
        <v>4155.8781066223783</v>
      </c>
      <c r="DS17" s="220">
        <f t="shared" si="140"/>
        <v>4155.8781066223783</v>
      </c>
      <c r="DT17" s="220">
        <f t="shared" si="140"/>
        <v>4155.8781066223783</v>
      </c>
      <c r="DU17" s="220">
        <f t="shared" si="140"/>
        <v>4155.8781066223783</v>
      </c>
      <c r="DV17" s="220">
        <f t="shared" si="140"/>
        <v>4155.8781066223783</v>
      </c>
      <c r="DW17" s="220">
        <f t="shared" si="140"/>
        <v>4155.8781066223783</v>
      </c>
      <c r="DX17" s="220">
        <f t="shared" si="140"/>
        <v>4155.8781066223783</v>
      </c>
      <c r="DY17" s="220">
        <f t="shared" si="140"/>
        <v>4155.8781066223783</v>
      </c>
      <c r="DZ17" s="220">
        <f t="shared" si="140"/>
        <v>4155.8781066223783</v>
      </c>
      <c r="EA17" s="220">
        <f t="shared" si="140"/>
        <v>4155.8781066223783</v>
      </c>
      <c r="EB17" s="220">
        <f t="shared" si="140"/>
        <v>4155.8781066223783</v>
      </c>
      <c r="EC17" s="220">
        <f t="shared" si="140"/>
        <v>4155.8781066223783</v>
      </c>
      <c r="ED17" s="220">
        <f t="shared" si="140"/>
        <v>4155.8781066223783</v>
      </c>
      <c r="EE17" s="220">
        <f t="shared" si="140"/>
        <v>4155.8781066223783</v>
      </c>
      <c r="EF17" s="220">
        <f t="shared" si="140"/>
        <v>4155.8781066223783</v>
      </c>
      <c r="EG17" s="220">
        <f t="shared" si="140"/>
        <v>4155.8781066223783</v>
      </c>
      <c r="EH17" s="220">
        <f t="shared" si="140"/>
        <v>4155.8781066223783</v>
      </c>
      <c r="EI17" s="220">
        <f t="shared" si="140"/>
        <v>4155.8781066223783</v>
      </c>
      <c r="EJ17" s="220">
        <f t="shared" si="140"/>
        <v>4155.8781066223783</v>
      </c>
      <c r="EK17" s="220">
        <f t="shared" si="140"/>
        <v>4155.8781066223783</v>
      </c>
      <c r="EL17" s="228">
        <f t="shared" si="54"/>
        <v>124676.34319867127</v>
      </c>
      <c r="EM17" s="232"/>
      <c r="EN17" s="219">
        <f t="shared" ref="EN17:FQ17" si="141">DH17-CA17</f>
        <v>1888.7109662411849</v>
      </c>
      <c r="EO17" s="220">
        <f t="shared" si="141"/>
        <v>1959.4047879136997</v>
      </c>
      <c r="EP17" s="220">
        <f t="shared" si="141"/>
        <v>2030.0445267388654</v>
      </c>
      <c r="EQ17" s="220">
        <f t="shared" si="141"/>
        <v>2100.6319129553126</v>
      </c>
      <c r="ER17" s="220">
        <f t="shared" si="141"/>
        <v>2171.1686746528821</v>
      </c>
      <c r="ES17" s="220">
        <f t="shared" si="141"/>
        <v>2241.6565378431569</v>
      </c>
      <c r="ET17" s="220">
        <f t="shared" si="141"/>
        <v>2312.0972265298751</v>
      </c>
      <c r="EU17" s="220">
        <f t="shared" si="141"/>
        <v>2382.4924627792252</v>
      </c>
      <c r="EV17" s="220">
        <f t="shared" si="141"/>
        <v>2452.8439667900302</v>
      </c>
      <c r="EW17" s="220">
        <f t="shared" si="141"/>
        <v>2523.1534569638275</v>
      </c>
      <c r="EX17" s="220">
        <f t="shared" si="141"/>
        <v>2546.7821885823769</v>
      </c>
      <c r="EY17" s="220">
        <f t="shared" si="141"/>
        <v>2570.3977688351597</v>
      </c>
      <c r="EZ17" s="220">
        <f t="shared" si="141"/>
        <v>2594.0003914412146</v>
      </c>
      <c r="FA17" s="220">
        <f t="shared" si="141"/>
        <v>2617.5902499430736</v>
      </c>
      <c r="FB17" s="220">
        <f t="shared" si="141"/>
        <v>2641.1675377094043</v>
      </c>
      <c r="FC17" s="220">
        <f t="shared" si="141"/>
        <v>2664.7324479376575</v>
      </c>
      <c r="FD17" s="220">
        <f t="shared" si="141"/>
        <v>2688.2851736567009</v>
      </c>
      <c r="FE17" s="220">
        <f t="shared" si="141"/>
        <v>2711.8259077294588</v>
      </c>
      <c r="FF17" s="220">
        <f t="shared" si="141"/>
        <v>2735.3548428555409</v>
      </c>
      <c r="FG17" s="220">
        <f t="shared" si="141"/>
        <v>2758.8721715738748</v>
      </c>
      <c r="FH17" s="220">
        <f t="shared" si="141"/>
        <v>2782.3780862653307</v>
      </c>
      <c r="FI17" s="220">
        <f t="shared" si="141"/>
        <v>2805.8727791553447</v>
      </c>
      <c r="FJ17" s="220">
        <f t="shared" si="141"/>
        <v>2829.3564423165408</v>
      </c>
      <c r="FK17" s="220">
        <f t="shared" si="141"/>
        <v>2852.8292676713454</v>
      </c>
      <c r="FL17" s="220">
        <f t="shared" si="141"/>
        <v>2876.2914469946054</v>
      </c>
      <c r="FM17" s="220">
        <f t="shared" si="141"/>
        <v>2899.7431719161959</v>
      </c>
      <c r="FN17" s="220">
        <f t="shared" si="141"/>
        <v>2923.1846339236326</v>
      </c>
      <c r="FO17" s="220">
        <f t="shared" si="141"/>
        <v>2946.6160243646787</v>
      </c>
      <c r="FP17" s="220">
        <f t="shared" si="141"/>
        <v>2970.0375344499425</v>
      </c>
      <c r="FQ17" s="221">
        <f t="shared" si="141"/>
        <v>2993.4493552554864</v>
      </c>
      <c r="FR17" s="228">
        <f t="shared" si="42"/>
        <v>77470.971941985626</v>
      </c>
      <c r="FS17" s="228">
        <f t="shared" si="43"/>
        <v>0.14556777935603377</v>
      </c>
      <c r="FT17" s="219">
        <f t="shared" si="44"/>
        <v>2267.1671403811933</v>
      </c>
      <c r="FU17" s="220">
        <f t="shared" ref="FU17:GW17" si="142">FT17+CB17</f>
        <v>4463.6404590898719</v>
      </c>
      <c r="FV17" s="220">
        <f t="shared" si="142"/>
        <v>6589.4740389733852</v>
      </c>
      <c r="FW17" s="220">
        <f t="shared" si="142"/>
        <v>8644.7202326404513</v>
      </c>
      <c r="FX17" s="220">
        <f t="shared" si="142"/>
        <v>10629.429664609946</v>
      </c>
      <c r="FY17" s="220">
        <f t="shared" si="142"/>
        <v>12543.651233389168</v>
      </c>
      <c r="FZ17" s="220">
        <f t="shared" si="142"/>
        <v>14387.432113481671</v>
      </c>
      <c r="GA17" s="220">
        <f t="shared" si="142"/>
        <v>16160.817757324825</v>
      </c>
      <c r="GB17" s="220">
        <f t="shared" si="142"/>
        <v>17863.851897157172</v>
      </c>
      <c r="GC17" s="220">
        <f t="shared" si="142"/>
        <v>19496.576546815722</v>
      </c>
      <c r="GD17" s="220">
        <f t="shared" si="142"/>
        <v>21105.672464855725</v>
      </c>
      <c r="GE17" s="220">
        <f t="shared" si="142"/>
        <v>22691.152802642944</v>
      </c>
      <c r="GF17" s="220">
        <f t="shared" si="142"/>
        <v>24253.030517824107</v>
      </c>
      <c r="GG17" s="220">
        <f t="shared" si="142"/>
        <v>25791.318374503411</v>
      </c>
      <c r="GH17" s="220">
        <f t="shared" si="142"/>
        <v>27306.028943416386</v>
      </c>
      <c r="GI17" s="220">
        <f t="shared" si="142"/>
        <v>28797.174602101106</v>
      </c>
      <c r="GJ17" s="220">
        <f t="shared" si="142"/>
        <v>30264.767535066781</v>
      </c>
      <c r="GK17" s="220">
        <f t="shared" si="142"/>
        <v>31708.819733959703</v>
      </c>
      <c r="GL17" s="220">
        <f t="shared" si="142"/>
        <v>33129.34299772654</v>
      </c>
      <c r="GM17" s="220">
        <f t="shared" si="142"/>
        <v>34526.348932775043</v>
      </c>
      <c r="GN17" s="220">
        <f t="shared" si="142"/>
        <v>35899.848953132088</v>
      </c>
      <c r="GO17" s="220">
        <f t="shared" si="142"/>
        <v>37249.854280599124</v>
      </c>
      <c r="GP17" s="220">
        <f t="shared" si="142"/>
        <v>38576.375944904961</v>
      </c>
      <c r="GQ17" s="220">
        <f t="shared" si="142"/>
        <v>39879.424783855997</v>
      </c>
      <c r="GR17" s="220">
        <f t="shared" si="142"/>
        <v>41159.011443483767</v>
      </c>
      <c r="GS17" s="220">
        <f t="shared" si="142"/>
        <v>42415.146378189951</v>
      </c>
      <c r="GT17" s="220">
        <f t="shared" si="142"/>
        <v>43647.839850888697</v>
      </c>
      <c r="GU17" s="220">
        <f t="shared" si="142"/>
        <v>44857.101933146398</v>
      </c>
      <c r="GV17" s="220">
        <f t="shared" si="142"/>
        <v>46042.942505318832</v>
      </c>
      <c r="GW17" s="221">
        <f t="shared" si="142"/>
        <v>47205.371256685721</v>
      </c>
      <c r="GX17" s="232"/>
      <c r="GY17" s="219">
        <f t="shared" si="46"/>
        <v>4155.8781066223783</v>
      </c>
      <c r="GZ17" s="220">
        <f t="shared" ref="GZ17:IB17" si="143">GY17+DI17</f>
        <v>8311.7562132447565</v>
      </c>
      <c r="HA17" s="220">
        <f t="shared" si="143"/>
        <v>12467.634319867135</v>
      </c>
      <c r="HB17" s="220">
        <f t="shared" si="143"/>
        <v>16623.512426489513</v>
      </c>
      <c r="HC17" s="220">
        <f t="shared" si="143"/>
        <v>20779.390533111891</v>
      </c>
      <c r="HD17" s="220">
        <f t="shared" si="143"/>
        <v>24935.26863973427</v>
      </c>
      <c r="HE17" s="220">
        <f t="shared" si="143"/>
        <v>29091.146746356648</v>
      </c>
      <c r="HF17" s="220">
        <f t="shared" si="143"/>
        <v>33247.024852979026</v>
      </c>
      <c r="HG17" s="220">
        <f t="shared" si="143"/>
        <v>37402.902959601401</v>
      </c>
      <c r="HH17" s="220">
        <f t="shared" si="143"/>
        <v>41558.781066223775</v>
      </c>
      <c r="HI17" s="220">
        <f t="shared" si="143"/>
        <v>45714.65917284615</v>
      </c>
      <c r="HJ17" s="220">
        <f t="shared" si="143"/>
        <v>49870.537279468525</v>
      </c>
      <c r="HK17" s="220">
        <f t="shared" si="143"/>
        <v>54026.415386090899</v>
      </c>
      <c r="HL17" s="220">
        <f t="shared" si="143"/>
        <v>58182.293492713274</v>
      </c>
      <c r="HM17" s="220">
        <f t="shared" si="143"/>
        <v>62338.171599335648</v>
      </c>
      <c r="HN17" s="220">
        <f t="shared" si="143"/>
        <v>66494.049705958023</v>
      </c>
      <c r="HO17" s="220">
        <f t="shared" si="143"/>
        <v>70649.927812580398</v>
      </c>
      <c r="HP17" s="220">
        <f t="shared" si="143"/>
        <v>74805.805919202772</v>
      </c>
      <c r="HQ17" s="220">
        <f t="shared" si="143"/>
        <v>78961.684025825147</v>
      </c>
      <c r="HR17" s="220">
        <f t="shared" si="143"/>
        <v>83117.562132447521</v>
      </c>
      <c r="HS17" s="220">
        <f t="shared" si="143"/>
        <v>87273.440239069896</v>
      </c>
      <c r="HT17" s="220">
        <f t="shared" si="143"/>
        <v>91429.318345692271</v>
      </c>
      <c r="HU17" s="220">
        <f t="shared" si="143"/>
        <v>95585.196452314645</v>
      </c>
      <c r="HV17" s="220">
        <f t="shared" si="143"/>
        <v>99741.07455893702</v>
      </c>
      <c r="HW17" s="220">
        <f t="shared" si="143"/>
        <v>103896.95266555939</v>
      </c>
      <c r="HX17" s="220">
        <f t="shared" si="143"/>
        <v>108052.83077218177</v>
      </c>
      <c r="HY17" s="220">
        <f t="shared" si="143"/>
        <v>112208.70887880414</v>
      </c>
      <c r="HZ17" s="220">
        <f t="shared" si="143"/>
        <v>116364.58698542652</v>
      </c>
      <c r="IA17" s="220">
        <f t="shared" si="143"/>
        <v>120520.46509204889</v>
      </c>
      <c r="IB17" s="221">
        <f t="shared" si="143"/>
        <v>124676.34319867127</v>
      </c>
      <c r="IC17" s="232"/>
      <c r="ID17" s="219">
        <f t="shared" ref="ID17:JG17" si="144">GY17-FT17</f>
        <v>1888.7109662411849</v>
      </c>
      <c r="IE17" s="220">
        <f t="shared" si="144"/>
        <v>3848.1157541548846</v>
      </c>
      <c r="IF17" s="220">
        <f t="shared" si="144"/>
        <v>5878.1602808937496</v>
      </c>
      <c r="IG17" s="220">
        <f t="shared" si="144"/>
        <v>7978.7921938490617</v>
      </c>
      <c r="IH17" s="220">
        <f t="shared" si="144"/>
        <v>10149.960868501945</v>
      </c>
      <c r="II17" s="220">
        <f t="shared" si="144"/>
        <v>12391.617406345102</v>
      </c>
      <c r="IJ17" s="220">
        <f t="shared" si="144"/>
        <v>14703.714632874977</v>
      </c>
      <c r="IK17" s="220">
        <f t="shared" si="144"/>
        <v>17086.207095654201</v>
      </c>
      <c r="IL17" s="220">
        <f t="shared" si="144"/>
        <v>19539.051062444229</v>
      </c>
      <c r="IM17" s="220">
        <f t="shared" si="144"/>
        <v>22062.204519408053</v>
      </c>
      <c r="IN17" s="220">
        <f t="shared" si="144"/>
        <v>24608.986707990425</v>
      </c>
      <c r="IO17" s="220">
        <f t="shared" si="144"/>
        <v>27179.38447682558</v>
      </c>
      <c r="IP17" s="220">
        <f t="shared" si="144"/>
        <v>29773.384868266792</v>
      </c>
      <c r="IQ17" s="220">
        <f t="shared" si="144"/>
        <v>32390.975118209863</v>
      </c>
      <c r="IR17" s="220">
        <f t="shared" si="144"/>
        <v>35032.142655919262</v>
      </c>
      <c r="IS17" s="220">
        <f t="shared" si="144"/>
        <v>37696.875103856917</v>
      </c>
      <c r="IT17" s="220">
        <f t="shared" si="144"/>
        <v>40385.160277513613</v>
      </c>
      <c r="IU17" s="220">
        <f t="shared" si="144"/>
        <v>43096.986185243069</v>
      </c>
      <c r="IV17" s="220">
        <f t="shared" si="144"/>
        <v>45832.341028098606</v>
      </c>
      <c r="IW17" s="220">
        <f t="shared" si="144"/>
        <v>48591.213199672478</v>
      </c>
      <c r="IX17" s="220">
        <f t="shared" si="144"/>
        <v>51373.591285937808</v>
      </c>
      <c r="IY17" s="220">
        <f t="shared" si="144"/>
        <v>54179.464065093147</v>
      </c>
      <c r="IZ17" s="220">
        <f t="shared" si="144"/>
        <v>57008.820507409684</v>
      </c>
      <c r="JA17" s="220">
        <f t="shared" si="144"/>
        <v>59861.649775081023</v>
      </c>
      <c r="JB17" s="220">
        <f t="shared" si="144"/>
        <v>62737.941222075628</v>
      </c>
      <c r="JC17" s="220">
        <f t="shared" si="144"/>
        <v>65637.684393991818</v>
      </c>
      <c r="JD17" s="220">
        <f t="shared" si="144"/>
        <v>68560.86902791544</v>
      </c>
      <c r="JE17" s="220">
        <f t="shared" si="144"/>
        <v>71507.485052280128</v>
      </c>
      <c r="JF17" s="220">
        <f t="shared" si="144"/>
        <v>74477.522586730061</v>
      </c>
      <c r="JG17" s="221">
        <f t="shared" si="144"/>
        <v>77470.971941985539</v>
      </c>
      <c r="JH17" s="228">
        <f t="shared" si="49"/>
        <v>0.18829462649439616</v>
      </c>
    </row>
    <row r="18" spans="1:269" ht="14.25" customHeight="1">
      <c r="A18" s="214" t="s">
        <v>179</v>
      </c>
      <c r="B18" s="215" t="s">
        <v>183</v>
      </c>
      <c r="C18" s="216" t="s">
        <v>167</v>
      </c>
      <c r="D18" s="217" t="s">
        <v>185</v>
      </c>
      <c r="E18" s="234" t="s">
        <v>38</v>
      </c>
      <c r="F18" s="219">
        <v>7504.2407120708003</v>
      </c>
      <c r="G18" s="220">
        <v>7843.6270816051701</v>
      </c>
      <c r="H18" s="220">
        <v>7843.1622961086796</v>
      </c>
      <c r="I18" s="220">
        <v>7843.1622961086796</v>
      </c>
      <c r="J18" s="220">
        <v>7848.6467649672204</v>
      </c>
      <c r="K18" s="220">
        <v>7353.0924686134204</v>
      </c>
      <c r="L18" s="220">
        <v>7486.4859061050201</v>
      </c>
      <c r="M18" s="220">
        <v>7344.8192867759699</v>
      </c>
      <c r="N18" s="220">
        <v>7451.5340367692397</v>
      </c>
      <c r="O18" s="220">
        <v>7322.50958294462</v>
      </c>
      <c r="P18" s="220">
        <v>6593.5400102553504</v>
      </c>
      <c r="Q18" s="220">
        <v>6529.6788288427297</v>
      </c>
      <c r="R18" s="221">
        <v>7171.7331665933525</v>
      </c>
      <c r="S18" s="182">
        <f t="shared" si="0"/>
        <v>0.13177802287779752</v>
      </c>
      <c r="T18" s="219">
        <v>0</v>
      </c>
      <c r="U18" s="220">
        <v>9.2027528304307005</v>
      </c>
      <c r="V18" s="220">
        <v>0</v>
      </c>
      <c r="W18" s="220">
        <v>0</v>
      </c>
      <c r="X18" s="220">
        <v>0</v>
      </c>
      <c r="Y18" s="220">
        <v>0</v>
      </c>
      <c r="Z18" s="220">
        <v>0</v>
      </c>
      <c r="AA18" s="220">
        <f t="shared" ref="AA18:AB18" si="145">9.10979573113342/2</f>
        <v>4.5548978655667103</v>
      </c>
      <c r="AB18" s="220">
        <f t="shared" si="145"/>
        <v>4.5548978655667103</v>
      </c>
      <c r="AC18" s="220">
        <v>0</v>
      </c>
      <c r="AD18" s="220">
        <v>0</v>
      </c>
      <c r="AE18" s="220">
        <v>1.0225280922700799</v>
      </c>
      <c r="AF18" s="220">
        <v>0</v>
      </c>
      <c r="AG18" s="220">
        <v>0</v>
      </c>
      <c r="AH18" s="222">
        <v>8.64501069247728</v>
      </c>
      <c r="AI18" s="222">
        <v>0</v>
      </c>
      <c r="AJ18" s="223">
        <f>SUM(X18:AG18)</f>
        <v>10.1323238234035</v>
      </c>
      <c r="AK18" s="223">
        <f>AVERAGE(X18:AG18)</f>
        <v>1.01323238234035</v>
      </c>
      <c r="AL18" s="224">
        <f>-(1/(2002-2000))*LN(F18/(F18+T18))</f>
        <v>0</v>
      </c>
      <c r="AM18" s="225">
        <f>-(1/(2004-2002))*LN(G18/(G18+U18))</f>
        <v>5.8629497944106179E-4</v>
      </c>
      <c r="AN18" s="225">
        <f>-(1/(2006-2004))*LN(H18/(H18+V18))</f>
        <v>0</v>
      </c>
      <c r="AO18" s="225">
        <f>-(1/(2008-2006))*LN(I18/(I18+W18))</f>
        <v>0</v>
      </c>
      <c r="AP18" s="225">
        <f>-(1/(2010-2008))*LN(J18/(J18+Y18))</f>
        <v>0</v>
      </c>
      <c r="AQ18" s="225">
        <f>-(1/(2012-2010))*LN(K18/(K18+AA18))</f>
        <v>3.0963079098594203E-4</v>
      </c>
      <c r="AR18" s="225">
        <f>-(1/(2013-2012))*LN(L18/(L18+AC18))</f>
        <v>0</v>
      </c>
      <c r="AS18" s="225">
        <f>-(1/(2014-2013))*LN(M18/(M18+AD18))</f>
        <v>0</v>
      </c>
      <c r="AT18" s="225">
        <f>-(1/(2015-2014))*LN(N18/(N18+AE18))</f>
        <v>1.3721442269854007E-4</v>
      </c>
      <c r="AU18" s="225">
        <f>-(1/(2016-2015))*LN(O18/(O18+AF18))</f>
        <v>0</v>
      </c>
      <c r="AV18" s="225">
        <f>-(1/(2017-2016))*LN(P18/(P18+AG18))</f>
        <v>0</v>
      </c>
      <c r="AW18" s="225">
        <f>-(1/(2018-2017))*LN(Q18/(Q18+AH18))</f>
        <v>1.3230808369084285E-3</v>
      </c>
      <c r="AX18" s="226">
        <v>0</v>
      </c>
      <c r="AY18" s="227">
        <f t="shared" si="3"/>
        <v>5.585565171056026E-5</v>
      </c>
      <c r="AZ18" s="228">
        <f t="shared" si="130"/>
        <v>2.0412551950882651E-2</v>
      </c>
      <c r="BA18" s="228">
        <f t="shared" si="5"/>
        <v>7.7076042313358503E-2</v>
      </c>
      <c r="BB18" s="229">
        <f t="shared" si="131"/>
        <v>3.9098956197392178E-5</v>
      </c>
      <c r="BC18" s="230">
        <f t="shared" si="6"/>
        <v>-1.6756695513168082E-6</v>
      </c>
      <c r="BD18" s="231">
        <f t="shared" si="132"/>
        <v>2.792782585528013E-5</v>
      </c>
      <c r="BE18" s="232">
        <f>'Emission Factors'!I$8</f>
        <v>349</v>
      </c>
      <c r="BF18" s="228">
        <f>P18*BE18</f>
        <v>2301145.4635791173</v>
      </c>
      <c r="BG18" s="228">
        <f>R18*BE18</f>
        <v>2502934.87514108</v>
      </c>
      <c r="BH18" s="228">
        <f>AVERAGE(W18:AG18)</f>
        <v>0.92112034758213635</v>
      </c>
      <c r="BI18" s="219">
        <f>$BE18*T18</f>
        <v>0</v>
      </c>
      <c r="BJ18" s="220">
        <f>$BE18*U18</f>
        <v>3211.7607378203143</v>
      </c>
      <c r="BK18" s="220">
        <f>$BE18*V18</f>
        <v>0</v>
      </c>
      <c r="BL18" s="220">
        <v>0</v>
      </c>
      <c r="BM18" s="220">
        <v>0</v>
      </c>
      <c r="BN18" s="220">
        <v>0</v>
      </c>
      <c r="BO18" s="220">
        <v>0</v>
      </c>
      <c r="BP18" s="220">
        <v>1589.659355082782</v>
      </c>
      <c r="BQ18" s="220">
        <v>1589.659355082782</v>
      </c>
      <c r="BR18" s="220">
        <v>0</v>
      </c>
      <c r="BS18" s="220">
        <v>0</v>
      </c>
      <c r="BT18" s="220">
        <v>356.86230420225786</v>
      </c>
      <c r="BU18" s="220">
        <v>0</v>
      </c>
      <c r="BV18" s="220">
        <v>0</v>
      </c>
      <c r="BW18" s="220">
        <v>3017.1087316745707</v>
      </c>
      <c r="BX18" s="221">
        <v>0</v>
      </c>
      <c r="BY18" s="228">
        <f t="shared" si="7"/>
        <v>353.61810143678218</v>
      </c>
      <c r="BZ18" s="219">
        <f t="shared" si="8"/>
        <v>139.8030586400948</v>
      </c>
      <c r="CA18" s="220">
        <f t="shared" si="9"/>
        <v>135.60896688089196</v>
      </c>
      <c r="CB18" s="220">
        <f t="shared" si="10"/>
        <v>131.40775506609955</v>
      </c>
      <c r="CC18" s="220">
        <f t="shared" si="11"/>
        <v>127.20721126483626</v>
      </c>
      <c r="CD18" s="220">
        <f t="shared" si="12"/>
        <v>123.0073143247391</v>
      </c>
      <c r="CE18" s="220">
        <f t="shared" si="13"/>
        <v>118.80804309892679</v>
      </c>
      <c r="CF18" s="220">
        <f t="shared" si="14"/>
        <v>114.60937644582232</v>
      </c>
      <c r="CG18" s="220">
        <f t="shared" si="15"/>
        <v>110.41129322897555</v>
      </c>
      <c r="CH18" s="220">
        <f t="shared" si="16"/>
        <v>106.21377231688584</v>
      </c>
      <c r="CI18" s="220">
        <f t="shared" si="17"/>
        <v>102.01679258282476</v>
      </c>
      <c r="CJ18" s="220">
        <f t="shared" si="18"/>
        <v>97.820332904658869</v>
      </c>
      <c r="CK18" s="220">
        <f t="shared" si="19"/>
        <v>96.419129542722459</v>
      </c>
      <c r="CL18" s="220">
        <f t="shared" si="20"/>
        <v>95.01808867744127</v>
      </c>
      <c r="CM18" s="220">
        <f t="shared" si="21"/>
        <v>93.617207954780341</v>
      </c>
      <c r="CN18" s="220">
        <f t="shared" si="22"/>
        <v>92.216485021154568</v>
      </c>
      <c r="CO18" s="220">
        <f t="shared" si="23"/>
        <v>90.815917523422016</v>
      </c>
      <c r="CP18" s="220">
        <f t="shared" si="24"/>
        <v>89.415503108877473</v>
      </c>
      <c r="CQ18" s="220">
        <f t="shared" si="25"/>
        <v>88.015239425245781</v>
      </c>
      <c r="CR18" s="220">
        <f t="shared" si="26"/>
        <v>86.615124120675262</v>
      </c>
      <c r="CS18" s="220">
        <f t="shared" si="27"/>
        <v>85.215154843731113</v>
      </c>
      <c r="CT18" s="220">
        <f t="shared" si="28"/>
        <v>83.815329243388888</v>
      </c>
      <c r="CU18" s="220">
        <f t="shared" si="29"/>
        <v>82.415644969027866</v>
      </c>
      <c r="CV18" s="220">
        <f t="shared" si="30"/>
        <v>81.016099670424452</v>
      </c>
      <c r="CW18" s="220">
        <f t="shared" si="31"/>
        <v>79.616690997745664</v>
      </c>
      <c r="CX18" s="220">
        <f t="shared" si="32"/>
        <v>78.217416601542524</v>
      </c>
      <c r="CY18" s="220">
        <f t="shared" si="33"/>
        <v>76.81827413274344</v>
      </c>
      <c r="CZ18" s="220">
        <f t="shared" si="34"/>
        <v>75.41926124264775</v>
      </c>
      <c r="DA18" s="220">
        <f t="shared" si="35"/>
        <v>74.02037558291903</v>
      </c>
      <c r="DB18" s="220">
        <f t="shared" si="36"/>
        <v>72.621614805578574</v>
      </c>
      <c r="DC18" s="220">
        <f t="shared" si="37"/>
        <v>71.222976562998824</v>
      </c>
      <c r="DD18" s="221">
        <f t="shared" si="38"/>
        <v>69.824458507896821</v>
      </c>
      <c r="DE18" s="228">
        <f t="shared" si="51"/>
        <v>94.315561688320798</v>
      </c>
      <c r="DF18" s="232">
        <f t="shared" si="52"/>
        <v>2829.4668506496241</v>
      </c>
      <c r="DG18" s="219">
        <f t="shared" si="39"/>
        <v>353.61810143678218</v>
      </c>
      <c r="DH18" s="220">
        <f t="shared" ref="DH18:EK18" si="146">DG18</f>
        <v>353.61810143678218</v>
      </c>
      <c r="DI18" s="220">
        <f t="shared" si="146"/>
        <v>353.61810143678218</v>
      </c>
      <c r="DJ18" s="220">
        <f t="shared" si="146"/>
        <v>353.61810143678218</v>
      </c>
      <c r="DK18" s="220">
        <f t="shared" si="146"/>
        <v>353.61810143678218</v>
      </c>
      <c r="DL18" s="220">
        <f t="shared" si="146"/>
        <v>353.61810143678218</v>
      </c>
      <c r="DM18" s="220">
        <f t="shared" si="146"/>
        <v>353.61810143678218</v>
      </c>
      <c r="DN18" s="220">
        <f t="shared" si="146"/>
        <v>353.61810143678218</v>
      </c>
      <c r="DO18" s="220">
        <f t="shared" si="146"/>
        <v>353.61810143678218</v>
      </c>
      <c r="DP18" s="220">
        <f t="shared" si="146"/>
        <v>353.61810143678218</v>
      </c>
      <c r="DQ18" s="220">
        <f t="shared" si="146"/>
        <v>353.61810143678218</v>
      </c>
      <c r="DR18" s="220">
        <f t="shared" si="146"/>
        <v>353.61810143678218</v>
      </c>
      <c r="DS18" s="220">
        <f t="shared" si="146"/>
        <v>353.61810143678218</v>
      </c>
      <c r="DT18" s="220">
        <f t="shared" si="146"/>
        <v>353.61810143678218</v>
      </c>
      <c r="DU18" s="220">
        <f t="shared" si="146"/>
        <v>353.61810143678218</v>
      </c>
      <c r="DV18" s="220">
        <f t="shared" si="146"/>
        <v>353.61810143678218</v>
      </c>
      <c r="DW18" s="220">
        <f t="shared" si="146"/>
        <v>353.61810143678218</v>
      </c>
      <c r="DX18" s="220">
        <f t="shared" si="146"/>
        <v>353.61810143678218</v>
      </c>
      <c r="DY18" s="220">
        <f t="shared" si="146"/>
        <v>353.61810143678218</v>
      </c>
      <c r="DZ18" s="220">
        <f t="shared" si="146"/>
        <v>353.61810143678218</v>
      </c>
      <c r="EA18" s="220">
        <f t="shared" si="146"/>
        <v>353.61810143678218</v>
      </c>
      <c r="EB18" s="220">
        <f t="shared" si="146"/>
        <v>353.61810143678218</v>
      </c>
      <c r="EC18" s="220">
        <f t="shared" si="146"/>
        <v>353.61810143678218</v>
      </c>
      <c r="ED18" s="220">
        <f t="shared" si="146"/>
        <v>353.61810143678218</v>
      </c>
      <c r="EE18" s="220">
        <f t="shared" si="146"/>
        <v>353.61810143678218</v>
      </c>
      <c r="EF18" s="220">
        <f t="shared" si="146"/>
        <v>353.61810143678218</v>
      </c>
      <c r="EG18" s="220">
        <f t="shared" si="146"/>
        <v>353.61810143678218</v>
      </c>
      <c r="EH18" s="220">
        <f t="shared" si="146"/>
        <v>353.61810143678218</v>
      </c>
      <c r="EI18" s="220">
        <f t="shared" si="146"/>
        <v>353.61810143678218</v>
      </c>
      <c r="EJ18" s="220">
        <f t="shared" si="146"/>
        <v>353.61810143678218</v>
      </c>
      <c r="EK18" s="220">
        <f t="shared" si="146"/>
        <v>353.61810143678218</v>
      </c>
      <c r="EL18" s="228">
        <f t="shared" si="54"/>
        <v>10608.543043103471</v>
      </c>
      <c r="EM18" s="232"/>
      <c r="EN18" s="219">
        <f t="shared" ref="EN18:FQ18" si="147">DH18-CA18</f>
        <v>218.00913455589023</v>
      </c>
      <c r="EO18" s="220">
        <f t="shared" si="147"/>
        <v>222.21034637068263</v>
      </c>
      <c r="EP18" s="220">
        <f t="shared" si="147"/>
        <v>226.41089017194594</v>
      </c>
      <c r="EQ18" s="220">
        <f t="shared" si="147"/>
        <v>230.61078711204308</v>
      </c>
      <c r="ER18" s="220">
        <f t="shared" si="147"/>
        <v>234.81005833785539</v>
      </c>
      <c r="ES18" s="220">
        <f t="shared" si="147"/>
        <v>239.00872499095988</v>
      </c>
      <c r="ET18" s="220">
        <f t="shared" si="147"/>
        <v>243.20680820780663</v>
      </c>
      <c r="EU18" s="220">
        <f t="shared" si="147"/>
        <v>247.40432911989635</v>
      </c>
      <c r="EV18" s="220">
        <f t="shared" si="147"/>
        <v>251.60130885395742</v>
      </c>
      <c r="EW18" s="220">
        <f t="shared" si="147"/>
        <v>255.79776853212331</v>
      </c>
      <c r="EX18" s="220">
        <f t="shared" si="147"/>
        <v>257.1989718940597</v>
      </c>
      <c r="EY18" s="220">
        <f t="shared" si="147"/>
        <v>258.60001275934093</v>
      </c>
      <c r="EZ18" s="220">
        <f t="shared" si="147"/>
        <v>260.00089348200186</v>
      </c>
      <c r="FA18" s="220">
        <f t="shared" si="147"/>
        <v>261.40161641562759</v>
      </c>
      <c r="FB18" s="220">
        <f t="shared" si="147"/>
        <v>262.80218391336018</v>
      </c>
      <c r="FC18" s="220">
        <f t="shared" si="147"/>
        <v>264.2025983279047</v>
      </c>
      <c r="FD18" s="220">
        <f t="shared" si="147"/>
        <v>265.60286201153639</v>
      </c>
      <c r="FE18" s="220">
        <f t="shared" si="147"/>
        <v>267.00297731610692</v>
      </c>
      <c r="FF18" s="220">
        <f t="shared" si="147"/>
        <v>268.40294659305107</v>
      </c>
      <c r="FG18" s="220">
        <f t="shared" si="147"/>
        <v>269.80277219339331</v>
      </c>
      <c r="FH18" s="220">
        <f t="shared" si="147"/>
        <v>271.2024564677543</v>
      </c>
      <c r="FI18" s="220">
        <f t="shared" si="147"/>
        <v>272.60200176635772</v>
      </c>
      <c r="FJ18" s="220">
        <f t="shared" si="147"/>
        <v>274.00141043903653</v>
      </c>
      <c r="FK18" s="220">
        <f t="shared" si="147"/>
        <v>275.40068483523964</v>
      </c>
      <c r="FL18" s="220">
        <f t="shared" si="147"/>
        <v>276.79982730403873</v>
      </c>
      <c r="FM18" s="220">
        <f t="shared" si="147"/>
        <v>278.19884019413445</v>
      </c>
      <c r="FN18" s="220">
        <f t="shared" si="147"/>
        <v>279.59772585386315</v>
      </c>
      <c r="FO18" s="220">
        <f t="shared" si="147"/>
        <v>280.9964866312036</v>
      </c>
      <c r="FP18" s="220">
        <f t="shared" si="147"/>
        <v>282.39512487378335</v>
      </c>
      <c r="FQ18" s="221">
        <f t="shared" si="147"/>
        <v>283.79364292888533</v>
      </c>
      <c r="FR18" s="228">
        <f t="shared" si="42"/>
        <v>7779.0761924538401</v>
      </c>
      <c r="FS18" s="228">
        <f t="shared" si="43"/>
        <v>1.3800537605217366E-2</v>
      </c>
      <c r="FT18" s="219">
        <f t="shared" si="44"/>
        <v>135.60896688089196</v>
      </c>
      <c r="FU18" s="220">
        <f t="shared" ref="FU18:GW18" si="148">FT18+CB18</f>
        <v>267.01672194699154</v>
      </c>
      <c r="FV18" s="220">
        <f t="shared" si="148"/>
        <v>394.22393321182778</v>
      </c>
      <c r="FW18" s="220">
        <f t="shared" si="148"/>
        <v>517.23124753656691</v>
      </c>
      <c r="FX18" s="220">
        <f t="shared" si="148"/>
        <v>636.03929063549367</v>
      </c>
      <c r="FY18" s="220">
        <f t="shared" si="148"/>
        <v>750.64866708131603</v>
      </c>
      <c r="FZ18" s="220">
        <f t="shared" si="148"/>
        <v>861.05996031029156</v>
      </c>
      <c r="GA18" s="220">
        <f t="shared" si="148"/>
        <v>967.27373262717742</v>
      </c>
      <c r="GB18" s="220">
        <f t="shared" si="148"/>
        <v>1069.2905252100022</v>
      </c>
      <c r="GC18" s="220">
        <f t="shared" si="148"/>
        <v>1167.1108581146611</v>
      </c>
      <c r="GD18" s="220">
        <f t="shared" si="148"/>
        <v>1263.5299876573836</v>
      </c>
      <c r="GE18" s="220">
        <f t="shared" si="148"/>
        <v>1358.5480763348248</v>
      </c>
      <c r="GF18" s="220">
        <f t="shared" si="148"/>
        <v>1452.1652842896051</v>
      </c>
      <c r="GG18" s="220">
        <f t="shared" si="148"/>
        <v>1544.3817693107596</v>
      </c>
      <c r="GH18" s="220">
        <f t="shared" si="148"/>
        <v>1635.1976868341817</v>
      </c>
      <c r="GI18" s="220">
        <f t="shared" si="148"/>
        <v>1724.6131899430591</v>
      </c>
      <c r="GJ18" s="220">
        <f t="shared" si="148"/>
        <v>1812.6284293683048</v>
      </c>
      <c r="GK18" s="220">
        <f t="shared" si="148"/>
        <v>1899.2435534889801</v>
      </c>
      <c r="GL18" s="220">
        <f t="shared" si="148"/>
        <v>1984.4587083327112</v>
      </c>
      <c r="GM18" s="220">
        <f t="shared" si="148"/>
        <v>2068.2740375761</v>
      </c>
      <c r="GN18" s="220">
        <f t="shared" si="148"/>
        <v>2150.6896825451277</v>
      </c>
      <c r="GO18" s="220">
        <f t="shared" si="148"/>
        <v>2231.7057822155521</v>
      </c>
      <c r="GP18" s="220">
        <f t="shared" si="148"/>
        <v>2311.3224732132976</v>
      </c>
      <c r="GQ18" s="220">
        <f t="shared" si="148"/>
        <v>2389.5398898148401</v>
      </c>
      <c r="GR18" s="220">
        <f t="shared" si="148"/>
        <v>2466.3581639475833</v>
      </c>
      <c r="GS18" s="220">
        <f t="shared" si="148"/>
        <v>2541.777425190231</v>
      </c>
      <c r="GT18" s="220">
        <f t="shared" si="148"/>
        <v>2615.7978007731499</v>
      </c>
      <c r="GU18" s="220">
        <f t="shared" si="148"/>
        <v>2688.4194155787286</v>
      </c>
      <c r="GV18" s="220">
        <f t="shared" si="148"/>
        <v>2759.6423921417272</v>
      </c>
      <c r="GW18" s="221">
        <f t="shared" si="148"/>
        <v>2829.4668506496241</v>
      </c>
      <c r="GX18" s="232"/>
      <c r="GY18" s="219">
        <f t="shared" si="46"/>
        <v>353.61810143678218</v>
      </c>
      <c r="GZ18" s="220">
        <f t="shared" ref="GZ18:IB18" si="149">GY18+DI18</f>
        <v>707.23620287356437</v>
      </c>
      <c r="HA18" s="220">
        <f t="shared" si="149"/>
        <v>1060.8543043103466</v>
      </c>
      <c r="HB18" s="220">
        <f t="shared" si="149"/>
        <v>1414.4724057471287</v>
      </c>
      <c r="HC18" s="220">
        <f t="shared" si="149"/>
        <v>1768.0905071839109</v>
      </c>
      <c r="HD18" s="220">
        <f t="shared" si="149"/>
        <v>2121.7086086206932</v>
      </c>
      <c r="HE18" s="220">
        <f t="shared" si="149"/>
        <v>2475.3267100574753</v>
      </c>
      <c r="HF18" s="220">
        <f t="shared" si="149"/>
        <v>2828.9448114942575</v>
      </c>
      <c r="HG18" s="220">
        <f t="shared" si="149"/>
        <v>3182.5629129310396</v>
      </c>
      <c r="HH18" s="220">
        <f t="shared" si="149"/>
        <v>3536.1810143678217</v>
      </c>
      <c r="HI18" s="220">
        <f t="shared" si="149"/>
        <v>3889.7991158046038</v>
      </c>
      <c r="HJ18" s="220">
        <f t="shared" si="149"/>
        <v>4243.4172172413864</v>
      </c>
      <c r="HK18" s="220">
        <f t="shared" si="149"/>
        <v>4597.0353186781686</v>
      </c>
      <c r="HL18" s="220">
        <f t="shared" si="149"/>
        <v>4950.6534201149507</v>
      </c>
      <c r="HM18" s="220">
        <f t="shared" si="149"/>
        <v>5304.2715215517328</v>
      </c>
      <c r="HN18" s="220">
        <f t="shared" si="149"/>
        <v>5657.8896229885149</v>
      </c>
      <c r="HO18" s="220">
        <f t="shared" si="149"/>
        <v>6011.5077244252971</v>
      </c>
      <c r="HP18" s="220">
        <f t="shared" si="149"/>
        <v>6365.1258258620792</v>
      </c>
      <c r="HQ18" s="220">
        <f t="shared" si="149"/>
        <v>6718.7439272988613</v>
      </c>
      <c r="HR18" s="220">
        <f t="shared" si="149"/>
        <v>7072.3620287356434</v>
      </c>
      <c r="HS18" s="220">
        <f t="shared" si="149"/>
        <v>7425.9801301724256</v>
      </c>
      <c r="HT18" s="220">
        <f t="shared" si="149"/>
        <v>7779.5982316092077</v>
      </c>
      <c r="HU18" s="220">
        <f t="shared" si="149"/>
        <v>8133.2163330459898</v>
      </c>
      <c r="HV18" s="220">
        <f t="shared" si="149"/>
        <v>8486.8344344827728</v>
      </c>
      <c r="HW18" s="220">
        <f t="shared" si="149"/>
        <v>8840.4525359195559</v>
      </c>
      <c r="HX18" s="220">
        <f t="shared" si="149"/>
        <v>9194.0706373563389</v>
      </c>
      <c r="HY18" s="220">
        <f t="shared" si="149"/>
        <v>9547.688738793122</v>
      </c>
      <c r="HZ18" s="220">
        <f t="shared" si="149"/>
        <v>9901.306840229905</v>
      </c>
      <c r="IA18" s="220">
        <f t="shared" si="149"/>
        <v>10254.924941666688</v>
      </c>
      <c r="IB18" s="221">
        <f t="shared" si="149"/>
        <v>10608.543043103471</v>
      </c>
      <c r="IC18" s="232"/>
      <c r="ID18" s="219">
        <f t="shared" ref="ID18:JG18" si="150">GY18-FT18</f>
        <v>218.00913455589023</v>
      </c>
      <c r="IE18" s="220">
        <f t="shared" si="150"/>
        <v>440.21948092657283</v>
      </c>
      <c r="IF18" s="220">
        <f t="shared" si="150"/>
        <v>666.63037109851882</v>
      </c>
      <c r="IG18" s="220">
        <f t="shared" si="150"/>
        <v>897.24115821056182</v>
      </c>
      <c r="IH18" s="220">
        <f t="shared" si="150"/>
        <v>1132.0512165484172</v>
      </c>
      <c r="II18" s="220">
        <f t="shared" si="150"/>
        <v>1371.0599415393772</v>
      </c>
      <c r="IJ18" s="220">
        <f t="shared" si="150"/>
        <v>1614.2667497471839</v>
      </c>
      <c r="IK18" s="220">
        <f t="shared" si="150"/>
        <v>1861.67107886708</v>
      </c>
      <c r="IL18" s="220">
        <f t="shared" si="150"/>
        <v>2113.2723877210374</v>
      </c>
      <c r="IM18" s="220">
        <f t="shared" si="150"/>
        <v>2369.0701562531603</v>
      </c>
      <c r="IN18" s="220">
        <f t="shared" si="150"/>
        <v>2626.2691281472203</v>
      </c>
      <c r="IO18" s="220">
        <f t="shared" si="150"/>
        <v>2884.8691409065614</v>
      </c>
      <c r="IP18" s="220">
        <f t="shared" si="150"/>
        <v>3144.8700343885635</v>
      </c>
      <c r="IQ18" s="220">
        <f t="shared" si="150"/>
        <v>3406.2716508041913</v>
      </c>
      <c r="IR18" s="220">
        <f t="shared" si="150"/>
        <v>3669.0738347175511</v>
      </c>
      <c r="IS18" s="220">
        <f t="shared" si="150"/>
        <v>3933.2764330454556</v>
      </c>
      <c r="IT18" s="220">
        <f t="shared" si="150"/>
        <v>4198.8792950569923</v>
      </c>
      <c r="IU18" s="220">
        <f t="shared" si="150"/>
        <v>4465.8822723730991</v>
      </c>
      <c r="IV18" s="220">
        <f t="shared" si="150"/>
        <v>4734.2852189661498</v>
      </c>
      <c r="IW18" s="220">
        <f t="shared" si="150"/>
        <v>5004.0879911595439</v>
      </c>
      <c r="IX18" s="220">
        <f t="shared" si="150"/>
        <v>5275.2904476272979</v>
      </c>
      <c r="IY18" s="220">
        <f t="shared" si="150"/>
        <v>5547.8924493936556</v>
      </c>
      <c r="IZ18" s="220">
        <f t="shared" si="150"/>
        <v>5821.8938598326922</v>
      </c>
      <c r="JA18" s="220">
        <f t="shared" si="150"/>
        <v>6097.2945446679332</v>
      </c>
      <c r="JB18" s="220">
        <f t="shared" si="150"/>
        <v>6374.0943719719726</v>
      </c>
      <c r="JC18" s="220">
        <f t="shared" si="150"/>
        <v>6652.2932121661079</v>
      </c>
      <c r="JD18" s="220">
        <f t="shared" si="150"/>
        <v>6931.8909380199721</v>
      </c>
      <c r="JE18" s="220">
        <f t="shared" si="150"/>
        <v>7212.8874246511768</v>
      </c>
      <c r="JF18" s="220">
        <f t="shared" si="150"/>
        <v>7495.2825495249608</v>
      </c>
      <c r="JG18" s="221">
        <f t="shared" si="150"/>
        <v>7779.0761924538474</v>
      </c>
      <c r="JH18" s="228">
        <f t="shared" si="49"/>
        <v>1.8907188194649694E-2</v>
      </c>
    </row>
    <row r="19" spans="1:269" ht="14.25" customHeight="1">
      <c r="A19" s="175" t="s">
        <v>186</v>
      </c>
      <c r="B19" s="176" t="s">
        <v>187</v>
      </c>
      <c r="C19" s="177" t="s">
        <v>161</v>
      </c>
      <c r="D19" s="212" t="s">
        <v>90</v>
      </c>
      <c r="E19" s="233" t="s">
        <v>37</v>
      </c>
      <c r="F19" s="179">
        <v>557018.50386432</v>
      </c>
      <c r="G19" s="180">
        <v>554321.86435584002</v>
      </c>
      <c r="H19" s="180">
        <v>551206.53877247998</v>
      </c>
      <c r="I19" s="180">
        <v>548608.52846592001</v>
      </c>
      <c r="J19" s="180">
        <v>547653.56353536004</v>
      </c>
      <c r="K19" s="180">
        <v>545045.7925632</v>
      </c>
      <c r="L19" s="180">
        <v>542855.77807871997</v>
      </c>
      <c r="M19" s="180">
        <v>541645.92033791996</v>
      </c>
      <c r="N19" s="180">
        <v>539816.30681087996</v>
      </c>
      <c r="O19" s="180">
        <v>538115.62702848006</v>
      </c>
      <c r="P19" s="180">
        <v>534474.06213119999</v>
      </c>
      <c r="Q19" s="180">
        <v>537920.17354589002</v>
      </c>
      <c r="R19" s="181">
        <v>527769.04380575649</v>
      </c>
      <c r="S19" s="182">
        <f t="shared" si="0"/>
        <v>9.6975667545456794</v>
      </c>
      <c r="T19" s="182">
        <v>2907.6558028800005</v>
      </c>
      <c r="U19" s="182">
        <v>2337.1681382400002</v>
      </c>
      <c r="V19" s="182">
        <v>2780.2093977600002</v>
      </c>
      <c r="W19" s="180">
        <f>730.74849792/2</f>
        <v>365.37424895999999</v>
      </c>
      <c r="X19" s="180">
        <f>730.74849792/2</f>
        <v>365.37424895999999</v>
      </c>
      <c r="Y19" s="180">
        <f t="shared" ref="Y19:Z19" si="151">1111.79/2</f>
        <v>555.89499999999998</v>
      </c>
      <c r="Z19" s="180">
        <f t="shared" si="151"/>
        <v>555.89499999999998</v>
      </c>
      <c r="AA19" s="180">
        <f t="shared" ref="AA19:AB19" si="152">4433.01543936/2</f>
        <v>2216.5077196799998</v>
      </c>
      <c r="AB19" s="180">
        <f t="shared" si="152"/>
        <v>2216.5077196799998</v>
      </c>
      <c r="AC19" s="182">
        <v>1471.62949632</v>
      </c>
      <c r="AD19" s="182">
        <v>1354.9663027199999</v>
      </c>
      <c r="AE19" s="182">
        <v>1877.20839168</v>
      </c>
      <c r="AF19" s="182">
        <v>1500.07486464</v>
      </c>
      <c r="AG19" s="182">
        <v>3580.1191833600001</v>
      </c>
      <c r="AH19" s="184">
        <v>3642.1523004511</v>
      </c>
      <c r="AI19" s="184">
        <v>2167.2395980800002</v>
      </c>
      <c r="AJ19" s="185">
        <f>SUM(X19:AG19)</f>
        <v>15694.17792704</v>
      </c>
      <c r="AK19" s="185">
        <f>AVERAGE(X19:AG19)</f>
        <v>1569.417792704</v>
      </c>
      <c r="AL19" s="186">
        <f>-(1/(2002-2000))*LN(F19/(F19+T19))</f>
        <v>2.6032286701507565E-3</v>
      </c>
      <c r="AM19" s="187">
        <f>-(1/(2004-2002))*LN(G19/(G19+U19))</f>
        <v>2.1037009660772148E-3</v>
      </c>
      <c r="AN19" s="187">
        <f>-(1/(2006-2004))*LN(H19/(H19+V19))</f>
        <v>2.5155918835016071E-3</v>
      </c>
      <c r="AO19" s="187">
        <f>-(1/(2008-2006))*LN(I19/(I19+W19))</f>
        <v>3.3289004276734101E-4</v>
      </c>
      <c r="AP19" s="187">
        <f>-(1/(2010-2008))*LN(J19/(J19+Y19))</f>
        <v>5.0726690880628503E-4</v>
      </c>
      <c r="AQ19" s="187">
        <f>-(1/(2012-2010))*LN(K19/(K19+AA19))</f>
        <v>2.0291992492440939E-3</v>
      </c>
      <c r="AR19" s="187">
        <f>-(1/(2013-2012))*LN(L19/(L19+AC19))</f>
        <v>2.7072353850796736E-3</v>
      </c>
      <c r="AS19" s="187">
        <f>-(1/(2014-2013))*LN(M19/(M19+AD19))</f>
        <v>2.498448340672805E-3</v>
      </c>
      <c r="AT19" s="187">
        <f>-(1/(2015-2014))*LN(N19/(N19+AE19))</f>
        <v>3.4714622810900582E-3</v>
      </c>
      <c r="AU19" s="187">
        <f>-(1/(2016-2015))*LN(O19/(O19+AF19))</f>
        <v>2.7837658479470482E-3</v>
      </c>
      <c r="AV19" s="187">
        <f>-(1/(2017-2016))*LN(P19/(P19+AG19))</f>
        <v>6.67606191693114E-3</v>
      </c>
      <c r="AW19" s="187">
        <f>-(1/(2018-2017))*LN(Q19/(Q19+AH19))</f>
        <v>6.7479854894084094E-3</v>
      </c>
      <c r="AX19" s="213">
        <v>4.0980083494321085E-3</v>
      </c>
      <c r="AY19" s="188">
        <f t="shared" si="3"/>
        <v>2.6257912465673058E-3</v>
      </c>
      <c r="AZ19" s="182">
        <f t="shared" ref="AZ19:AZ20" si="153">AY19/$B$32</f>
        <v>0.52021807297032652</v>
      </c>
      <c r="BA19" s="182">
        <f t="shared" si="5"/>
        <v>3.6233682900204047</v>
      </c>
      <c r="BB19" s="189">
        <f>IF(AY19&gt;B$32,B$32,AY19*0.7)</f>
        <v>1.838053872597114E-3</v>
      </c>
      <c r="BC19" s="190">
        <f t="shared" si="6"/>
        <v>-7.8773737397019178E-5</v>
      </c>
      <c r="BD19" s="191">
        <v>0</v>
      </c>
      <c r="BE19" s="192">
        <f>'Emission Factors'!I$7</f>
        <v>557</v>
      </c>
      <c r="BF19" s="182">
        <f>P19*BE19</f>
        <v>297702052.60707837</v>
      </c>
      <c r="BG19" s="182">
        <f>R19*BE19</f>
        <v>293967357.39980638</v>
      </c>
      <c r="BH19" s="182">
        <f>AVERAGE(W19:AG19)</f>
        <v>1459.9592887272729</v>
      </c>
      <c r="BI19" s="179">
        <f>$BE19*T19</f>
        <v>1619564.2822041602</v>
      </c>
      <c r="BJ19" s="180">
        <f>$BE19*U19</f>
        <v>1301802.65299968</v>
      </c>
      <c r="BK19" s="180">
        <f>$BE19*V19</f>
        <v>1548576.6345523202</v>
      </c>
      <c r="BL19" s="180">
        <v>407026.91334144003</v>
      </c>
      <c r="BM19" s="180">
        <v>407026.91334144003</v>
      </c>
      <c r="BN19" s="180">
        <v>309633.51500000001</v>
      </c>
      <c r="BO19" s="180">
        <v>309633.51500000001</v>
      </c>
      <c r="BP19" s="180">
        <v>1234594.7998617599</v>
      </c>
      <c r="BQ19" s="180">
        <v>1234594.7998617599</v>
      </c>
      <c r="BR19" s="180">
        <v>819697.62945024006</v>
      </c>
      <c r="BS19" s="180">
        <v>754716.23061503994</v>
      </c>
      <c r="BT19" s="180">
        <v>1045605.07416576</v>
      </c>
      <c r="BU19" s="180">
        <v>835541.69960447995</v>
      </c>
      <c r="BV19" s="180">
        <v>1994126.38513152</v>
      </c>
      <c r="BW19" s="180">
        <v>2028678.8313512628</v>
      </c>
      <c r="BX19" s="181">
        <v>1207152.45613056</v>
      </c>
      <c r="BY19" s="182">
        <f t="shared" si="7"/>
        <v>894517.0562031999</v>
      </c>
      <c r="BZ19" s="179">
        <f t="shared" si="8"/>
        <v>771896.91383693425</v>
      </c>
      <c r="CA19" s="180">
        <f t="shared" si="9"/>
        <v>748740.00642182631</v>
      </c>
      <c r="CB19" s="180">
        <f t="shared" si="10"/>
        <v>723735.02614919015</v>
      </c>
      <c r="CC19" s="180">
        <f t="shared" si="11"/>
        <v>698907.75662491459</v>
      </c>
      <c r="CD19" s="180">
        <f t="shared" si="12"/>
        <v>674251.87800618261</v>
      </c>
      <c r="CE19" s="180">
        <f t="shared" si="13"/>
        <v>649761.14055133658</v>
      </c>
      <c r="CF19" s="180">
        <f t="shared" si="14"/>
        <v>625429.36197975068</v>
      </c>
      <c r="CG19" s="180">
        <f t="shared" si="15"/>
        <v>601250.42487031547</v>
      </c>
      <c r="CH19" s="180">
        <f t="shared" si="16"/>
        <v>577218.27409699641</v>
      </c>
      <c r="CI19" s="180">
        <f t="shared" si="17"/>
        <v>553326.91429996432</v>
      </c>
      <c r="CJ19" s="180">
        <f t="shared" si="18"/>
        <v>529570.40739081765</v>
      </c>
      <c r="CK19" s="180">
        <f t="shared" si="19"/>
        <v>502167.1770300651</v>
      </c>
      <c r="CL19" s="180">
        <f t="shared" si="20"/>
        <v>474906.61631544185</v>
      </c>
      <c r="CM19" s="180">
        <f t="shared" si="21"/>
        <v>447780.94705557398</v>
      </c>
      <c r="CN19" s="180">
        <f t="shared" si="22"/>
        <v>420782.45494337403</v>
      </c>
      <c r="CO19" s="180">
        <f t="shared" si="23"/>
        <v>393903.48589379096</v>
      </c>
      <c r="CP19" s="180">
        <f t="shared" si="24"/>
        <v>367136.44242149795</v>
      </c>
      <c r="CQ19" s="180">
        <f t="shared" si="25"/>
        <v>340473.78005611553</v>
      </c>
      <c r="CR19" s="180">
        <f t="shared" si="26"/>
        <v>313908.00379259826</v>
      </c>
      <c r="CS19" s="180">
        <f t="shared" si="27"/>
        <v>287431.66457444278</v>
      </c>
      <c r="CT19" s="180">
        <f t="shared" si="28"/>
        <v>261037.35580740441</v>
      </c>
      <c r="CU19" s="180">
        <f t="shared" si="29"/>
        <v>234717.70990143353</v>
      </c>
      <c r="CV19" s="180">
        <f t="shared" si="30"/>
        <v>208465.39483856916</v>
      </c>
      <c r="CW19" s="180">
        <f t="shared" si="31"/>
        <v>182273.1107645481</v>
      </c>
      <c r="CX19" s="180">
        <f t="shared" si="32"/>
        <v>156133.58660190794</v>
      </c>
      <c r="CY19" s="180">
        <f t="shared" si="33"/>
        <v>130039.5766823826</v>
      </c>
      <c r="CZ19" s="180">
        <f t="shared" si="34"/>
        <v>103983.85739640366</v>
      </c>
      <c r="DA19" s="180">
        <f t="shared" si="35"/>
        <v>77959.22385753649</v>
      </c>
      <c r="DB19" s="180">
        <f t="shared" si="36"/>
        <v>51958.48657969269</v>
      </c>
      <c r="DC19" s="180">
        <f t="shared" si="37"/>
        <v>25974.468164972739</v>
      </c>
      <c r="DD19" s="181">
        <f t="shared" si="38"/>
        <v>0</v>
      </c>
      <c r="DE19" s="182">
        <f t="shared" si="51"/>
        <v>378774.15110230155</v>
      </c>
      <c r="DF19" s="192">
        <f t="shared" si="52"/>
        <v>11363224.533069046</v>
      </c>
      <c r="DG19" s="179">
        <f t="shared" si="39"/>
        <v>894517.0562031999</v>
      </c>
      <c r="DH19" s="180">
        <f t="shared" ref="DH19:EK19" si="154">DG19</f>
        <v>894517.0562031999</v>
      </c>
      <c r="DI19" s="180">
        <f t="shared" si="154"/>
        <v>894517.0562031999</v>
      </c>
      <c r="DJ19" s="180">
        <f t="shared" si="154"/>
        <v>894517.0562031999</v>
      </c>
      <c r="DK19" s="180">
        <f t="shared" si="154"/>
        <v>894517.0562031999</v>
      </c>
      <c r="DL19" s="180">
        <f t="shared" si="154"/>
        <v>894517.0562031999</v>
      </c>
      <c r="DM19" s="180">
        <f t="shared" si="154"/>
        <v>894517.0562031999</v>
      </c>
      <c r="DN19" s="180">
        <f t="shared" si="154"/>
        <v>894517.0562031999</v>
      </c>
      <c r="DO19" s="180">
        <f t="shared" si="154"/>
        <v>894517.0562031999</v>
      </c>
      <c r="DP19" s="180">
        <f t="shared" si="154"/>
        <v>894517.0562031999</v>
      </c>
      <c r="DQ19" s="180">
        <f t="shared" si="154"/>
        <v>894517.0562031999</v>
      </c>
      <c r="DR19" s="180">
        <f t="shared" si="154"/>
        <v>894517.0562031999</v>
      </c>
      <c r="DS19" s="180">
        <f t="shared" si="154"/>
        <v>894517.0562031999</v>
      </c>
      <c r="DT19" s="180">
        <f t="shared" si="154"/>
        <v>894517.0562031999</v>
      </c>
      <c r="DU19" s="180">
        <f t="shared" si="154"/>
        <v>894517.0562031999</v>
      </c>
      <c r="DV19" s="180">
        <f t="shared" si="154"/>
        <v>894517.0562031999</v>
      </c>
      <c r="DW19" s="180">
        <f t="shared" si="154"/>
        <v>894517.0562031999</v>
      </c>
      <c r="DX19" s="180">
        <f t="shared" si="154"/>
        <v>894517.0562031999</v>
      </c>
      <c r="DY19" s="180">
        <f t="shared" si="154"/>
        <v>894517.0562031999</v>
      </c>
      <c r="DZ19" s="180">
        <f t="shared" si="154"/>
        <v>894517.0562031999</v>
      </c>
      <c r="EA19" s="180">
        <f t="shared" si="154"/>
        <v>894517.0562031999</v>
      </c>
      <c r="EB19" s="180">
        <f t="shared" si="154"/>
        <v>894517.0562031999</v>
      </c>
      <c r="EC19" s="180">
        <f t="shared" si="154"/>
        <v>894517.0562031999</v>
      </c>
      <c r="ED19" s="180">
        <f t="shared" si="154"/>
        <v>894517.0562031999</v>
      </c>
      <c r="EE19" s="180">
        <f t="shared" si="154"/>
        <v>894517.0562031999</v>
      </c>
      <c r="EF19" s="180">
        <f t="shared" si="154"/>
        <v>894517.0562031999</v>
      </c>
      <c r="EG19" s="180">
        <f t="shared" si="154"/>
        <v>894517.0562031999</v>
      </c>
      <c r="EH19" s="180">
        <f t="shared" si="154"/>
        <v>894517.0562031999</v>
      </c>
      <c r="EI19" s="180">
        <f t="shared" si="154"/>
        <v>894517.0562031999</v>
      </c>
      <c r="EJ19" s="180">
        <f t="shared" si="154"/>
        <v>894517.0562031999</v>
      </c>
      <c r="EK19" s="180">
        <f t="shared" si="154"/>
        <v>894517.0562031999</v>
      </c>
      <c r="EL19" s="182">
        <f t="shared" si="54"/>
        <v>26835511.686096009</v>
      </c>
      <c r="EM19" s="192"/>
      <c r="EN19" s="179">
        <f t="shared" ref="EN19:FQ19" si="155">DH19-CA19</f>
        <v>145777.04978137359</v>
      </c>
      <c r="EO19" s="180">
        <f t="shared" si="155"/>
        <v>170782.03005400975</v>
      </c>
      <c r="EP19" s="180">
        <f t="shared" si="155"/>
        <v>195609.29957828531</v>
      </c>
      <c r="EQ19" s="180">
        <f t="shared" si="155"/>
        <v>220265.17819701729</v>
      </c>
      <c r="ER19" s="180">
        <f t="shared" si="155"/>
        <v>244755.91565186332</v>
      </c>
      <c r="ES19" s="180">
        <f t="shared" si="155"/>
        <v>269087.69422344922</v>
      </c>
      <c r="ET19" s="180">
        <f t="shared" si="155"/>
        <v>293266.63133288443</v>
      </c>
      <c r="EU19" s="180">
        <f t="shared" si="155"/>
        <v>317298.78210620349</v>
      </c>
      <c r="EV19" s="180">
        <f t="shared" si="155"/>
        <v>341190.14190323558</v>
      </c>
      <c r="EW19" s="180">
        <f t="shared" si="155"/>
        <v>364946.64881238225</v>
      </c>
      <c r="EX19" s="180">
        <f t="shared" si="155"/>
        <v>392349.8791731348</v>
      </c>
      <c r="EY19" s="180">
        <f t="shared" si="155"/>
        <v>419610.43988775805</v>
      </c>
      <c r="EZ19" s="180">
        <f t="shared" si="155"/>
        <v>446736.10914762592</v>
      </c>
      <c r="FA19" s="180">
        <f t="shared" si="155"/>
        <v>473734.60125982587</v>
      </c>
      <c r="FB19" s="180">
        <f t="shared" si="155"/>
        <v>500613.57030940894</v>
      </c>
      <c r="FC19" s="180">
        <f t="shared" si="155"/>
        <v>527380.61378170201</v>
      </c>
      <c r="FD19" s="180">
        <f t="shared" si="155"/>
        <v>554043.27614708431</v>
      </c>
      <c r="FE19" s="180">
        <f t="shared" si="155"/>
        <v>580609.05241060164</v>
      </c>
      <c r="FF19" s="180">
        <f t="shared" si="155"/>
        <v>607085.39162875712</v>
      </c>
      <c r="FG19" s="180">
        <f t="shared" si="155"/>
        <v>633479.70039579552</v>
      </c>
      <c r="FH19" s="180">
        <f t="shared" si="155"/>
        <v>659799.34630176635</v>
      </c>
      <c r="FI19" s="180">
        <f t="shared" si="155"/>
        <v>686051.6613646308</v>
      </c>
      <c r="FJ19" s="180">
        <f t="shared" si="155"/>
        <v>712243.94543865183</v>
      </c>
      <c r="FK19" s="180">
        <f t="shared" si="155"/>
        <v>738383.46960129193</v>
      </c>
      <c r="FL19" s="180">
        <f t="shared" si="155"/>
        <v>764477.47952081729</v>
      </c>
      <c r="FM19" s="180">
        <f t="shared" si="155"/>
        <v>790533.19880679622</v>
      </c>
      <c r="FN19" s="180">
        <f t="shared" si="155"/>
        <v>816557.83234566345</v>
      </c>
      <c r="FO19" s="180">
        <f t="shared" si="155"/>
        <v>842558.56962350721</v>
      </c>
      <c r="FP19" s="180">
        <f t="shared" si="155"/>
        <v>868542.58803822717</v>
      </c>
      <c r="FQ19" s="181">
        <f t="shared" si="155"/>
        <v>894517.0562031999</v>
      </c>
      <c r="FR19" s="182">
        <f t="shared" si="42"/>
        <v>15472287.153026948</v>
      </c>
      <c r="FS19" s="182">
        <f t="shared" si="43"/>
        <v>43.499269910475171</v>
      </c>
      <c r="FT19" s="179">
        <f t="shared" si="44"/>
        <v>748740.00642182631</v>
      </c>
      <c r="FU19" s="180">
        <f t="shared" ref="FU19:GW19" si="156">FT19+CB19</f>
        <v>1472475.0325710163</v>
      </c>
      <c r="FV19" s="180">
        <f t="shared" si="156"/>
        <v>2171382.7891959311</v>
      </c>
      <c r="FW19" s="180">
        <f t="shared" si="156"/>
        <v>2845634.6672021137</v>
      </c>
      <c r="FX19" s="180">
        <f t="shared" si="156"/>
        <v>3495395.8077534502</v>
      </c>
      <c r="FY19" s="180">
        <f t="shared" si="156"/>
        <v>4120825.1697332012</v>
      </c>
      <c r="FZ19" s="180">
        <f t="shared" si="156"/>
        <v>4722075.5946035162</v>
      </c>
      <c r="GA19" s="180">
        <f t="shared" si="156"/>
        <v>5299293.8687005127</v>
      </c>
      <c r="GB19" s="180">
        <f t="shared" si="156"/>
        <v>5852620.7830004767</v>
      </c>
      <c r="GC19" s="180">
        <f t="shared" si="156"/>
        <v>6382191.1903912947</v>
      </c>
      <c r="GD19" s="180">
        <f t="shared" si="156"/>
        <v>6884358.3674213598</v>
      </c>
      <c r="GE19" s="180">
        <f t="shared" si="156"/>
        <v>7359264.9837368019</v>
      </c>
      <c r="GF19" s="180">
        <f t="shared" si="156"/>
        <v>7807045.9307923755</v>
      </c>
      <c r="GG19" s="180">
        <f t="shared" si="156"/>
        <v>8227828.3857357493</v>
      </c>
      <c r="GH19" s="180">
        <f t="shared" si="156"/>
        <v>8621731.8716295399</v>
      </c>
      <c r="GI19" s="180">
        <f t="shared" si="156"/>
        <v>8988868.3140510377</v>
      </c>
      <c r="GJ19" s="180">
        <f t="shared" si="156"/>
        <v>9329342.0941071529</v>
      </c>
      <c r="GK19" s="180">
        <f t="shared" si="156"/>
        <v>9643250.0978997517</v>
      </c>
      <c r="GL19" s="180">
        <f t="shared" si="156"/>
        <v>9930681.7624741942</v>
      </c>
      <c r="GM19" s="180">
        <f t="shared" si="156"/>
        <v>10191719.118281599</v>
      </c>
      <c r="GN19" s="180">
        <f t="shared" si="156"/>
        <v>10426436.828183033</v>
      </c>
      <c r="GO19" s="180">
        <f t="shared" si="156"/>
        <v>10634902.223021602</v>
      </c>
      <c r="GP19" s="180">
        <f t="shared" si="156"/>
        <v>10817175.33378615</v>
      </c>
      <c r="GQ19" s="180">
        <f t="shared" si="156"/>
        <v>10973308.920388058</v>
      </c>
      <c r="GR19" s="180">
        <f t="shared" si="156"/>
        <v>11103348.497070441</v>
      </c>
      <c r="GS19" s="180">
        <f t="shared" si="156"/>
        <v>11207332.354466844</v>
      </c>
      <c r="GT19" s="180">
        <f t="shared" si="156"/>
        <v>11285291.578324381</v>
      </c>
      <c r="GU19" s="180">
        <f t="shared" si="156"/>
        <v>11337250.064904073</v>
      </c>
      <c r="GV19" s="180">
        <f t="shared" si="156"/>
        <v>11363224.533069046</v>
      </c>
      <c r="GW19" s="181">
        <f t="shared" si="156"/>
        <v>11363224.533069046</v>
      </c>
      <c r="GX19" s="192"/>
      <c r="GY19" s="179">
        <f t="shared" si="46"/>
        <v>894517.0562031999</v>
      </c>
      <c r="GZ19" s="180">
        <f t="shared" ref="GZ19:IB19" si="157">GY19+DI19</f>
        <v>1789034.1124063998</v>
      </c>
      <c r="HA19" s="180">
        <f t="shared" si="157"/>
        <v>2683551.1686095996</v>
      </c>
      <c r="HB19" s="180">
        <f t="shared" si="157"/>
        <v>3578068.2248127996</v>
      </c>
      <c r="HC19" s="180">
        <f t="shared" si="157"/>
        <v>4472585.2810159996</v>
      </c>
      <c r="HD19" s="180">
        <f t="shared" si="157"/>
        <v>5367102.3372191992</v>
      </c>
      <c r="HE19" s="180">
        <f t="shared" si="157"/>
        <v>6261619.3934223987</v>
      </c>
      <c r="HF19" s="180">
        <f t="shared" si="157"/>
        <v>7156136.4496255983</v>
      </c>
      <c r="HG19" s="180">
        <f t="shared" si="157"/>
        <v>8050653.5058287978</v>
      </c>
      <c r="HH19" s="180">
        <f t="shared" si="157"/>
        <v>8945170.5620319974</v>
      </c>
      <c r="HI19" s="180">
        <f t="shared" si="157"/>
        <v>9839687.6182351969</v>
      </c>
      <c r="HJ19" s="180">
        <f t="shared" si="157"/>
        <v>10734204.674438396</v>
      </c>
      <c r="HK19" s="180">
        <f t="shared" si="157"/>
        <v>11628721.730641596</v>
      </c>
      <c r="HL19" s="180">
        <f t="shared" si="157"/>
        <v>12523238.786844796</v>
      </c>
      <c r="HM19" s="180">
        <f t="shared" si="157"/>
        <v>13417755.843047995</v>
      </c>
      <c r="HN19" s="180">
        <f t="shared" si="157"/>
        <v>14312272.899251195</v>
      </c>
      <c r="HO19" s="180">
        <f t="shared" si="157"/>
        <v>15206789.955454394</v>
      </c>
      <c r="HP19" s="180">
        <f t="shared" si="157"/>
        <v>16101307.011657594</v>
      </c>
      <c r="HQ19" s="180">
        <f t="shared" si="157"/>
        <v>16995824.067860793</v>
      </c>
      <c r="HR19" s="180">
        <f t="shared" si="157"/>
        <v>17890341.124063995</v>
      </c>
      <c r="HS19" s="180">
        <f t="shared" si="157"/>
        <v>18784858.180267196</v>
      </c>
      <c r="HT19" s="180">
        <f t="shared" si="157"/>
        <v>19679375.236470398</v>
      </c>
      <c r="HU19" s="180">
        <f t="shared" si="157"/>
        <v>20573892.292673599</v>
      </c>
      <c r="HV19" s="180">
        <f t="shared" si="157"/>
        <v>21468409.3488768</v>
      </c>
      <c r="HW19" s="180">
        <f t="shared" si="157"/>
        <v>22362926.405080002</v>
      </c>
      <c r="HX19" s="180">
        <f t="shared" si="157"/>
        <v>23257443.461283203</v>
      </c>
      <c r="HY19" s="180">
        <f t="shared" si="157"/>
        <v>24151960.517486405</v>
      </c>
      <c r="HZ19" s="180">
        <f t="shared" si="157"/>
        <v>25046477.573689606</v>
      </c>
      <c r="IA19" s="180">
        <f t="shared" si="157"/>
        <v>25940994.629892807</v>
      </c>
      <c r="IB19" s="181">
        <f t="shared" si="157"/>
        <v>26835511.686096009</v>
      </c>
      <c r="IC19" s="192"/>
      <c r="ID19" s="179">
        <f t="shared" ref="ID19:JG19" si="158">GY19-FT19</f>
        <v>145777.04978137359</v>
      </c>
      <c r="IE19" s="180">
        <f t="shared" si="158"/>
        <v>316559.07983538345</v>
      </c>
      <c r="IF19" s="180">
        <f t="shared" si="158"/>
        <v>512168.37941366853</v>
      </c>
      <c r="IG19" s="180">
        <f t="shared" si="158"/>
        <v>732433.55761068594</v>
      </c>
      <c r="IH19" s="180">
        <f t="shared" si="158"/>
        <v>977189.47326254938</v>
      </c>
      <c r="II19" s="180">
        <f t="shared" si="158"/>
        <v>1246277.167485998</v>
      </c>
      <c r="IJ19" s="180">
        <f t="shared" si="158"/>
        <v>1539543.7988188826</v>
      </c>
      <c r="IK19" s="180">
        <f t="shared" si="158"/>
        <v>1856842.5809250856</v>
      </c>
      <c r="IL19" s="180">
        <f t="shared" si="158"/>
        <v>2198032.7228283212</v>
      </c>
      <c r="IM19" s="180">
        <f t="shared" si="158"/>
        <v>2562979.3716407027</v>
      </c>
      <c r="IN19" s="180">
        <f t="shared" si="158"/>
        <v>2955329.2508138372</v>
      </c>
      <c r="IO19" s="180">
        <f t="shared" si="158"/>
        <v>3374939.6907015946</v>
      </c>
      <c r="IP19" s="180">
        <f t="shared" si="158"/>
        <v>3821675.7998492206</v>
      </c>
      <c r="IQ19" s="180">
        <f t="shared" si="158"/>
        <v>4295410.4011090463</v>
      </c>
      <c r="IR19" s="180">
        <f t="shared" si="158"/>
        <v>4796023.9714184552</v>
      </c>
      <c r="IS19" s="180">
        <f t="shared" si="158"/>
        <v>5323404.585200157</v>
      </c>
      <c r="IT19" s="180">
        <f t="shared" si="158"/>
        <v>5877447.8613472413</v>
      </c>
      <c r="IU19" s="180">
        <f t="shared" si="158"/>
        <v>6458056.913757842</v>
      </c>
      <c r="IV19" s="180">
        <f t="shared" si="158"/>
        <v>7065142.3053865992</v>
      </c>
      <c r="IW19" s="180">
        <f t="shared" si="158"/>
        <v>7698622.0057823956</v>
      </c>
      <c r="IX19" s="180">
        <f t="shared" si="158"/>
        <v>8358421.3520841636</v>
      </c>
      <c r="IY19" s="180">
        <f t="shared" si="158"/>
        <v>9044473.0134487953</v>
      </c>
      <c r="IZ19" s="180">
        <f t="shared" si="158"/>
        <v>9756716.9588874485</v>
      </c>
      <c r="JA19" s="180">
        <f t="shared" si="158"/>
        <v>10495100.428488743</v>
      </c>
      <c r="JB19" s="180">
        <f t="shared" si="158"/>
        <v>11259577.908009561</v>
      </c>
      <c r="JC19" s="180">
        <f t="shared" si="158"/>
        <v>12050111.106816359</v>
      </c>
      <c r="JD19" s="180">
        <f t="shared" si="158"/>
        <v>12866668.939162023</v>
      </c>
      <c r="JE19" s="180">
        <f t="shared" si="158"/>
        <v>13709227.508785533</v>
      </c>
      <c r="JF19" s="180">
        <f t="shared" si="158"/>
        <v>14577770.096823761</v>
      </c>
      <c r="JG19" s="181">
        <f t="shared" si="158"/>
        <v>15472287.153026963</v>
      </c>
      <c r="JH19" s="182">
        <f t="shared" si="49"/>
        <v>37.605679359166025</v>
      </c>
      <c r="JI19" s="253">
        <f>JH19+JH26+JH25</f>
        <v>76.155111059156638</v>
      </c>
    </row>
    <row r="20" spans="1:269" ht="14.25" customHeight="1">
      <c r="A20" s="175" t="s">
        <v>186</v>
      </c>
      <c r="B20" s="176" t="s">
        <v>187</v>
      </c>
      <c r="C20" s="177" t="s">
        <v>161</v>
      </c>
      <c r="D20" s="212" t="s">
        <v>188</v>
      </c>
      <c r="E20" s="233" t="s">
        <v>37</v>
      </c>
      <c r="F20" s="179">
        <v>12888.6877317664</v>
      </c>
      <c r="G20" s="180">
        <v>12761.150591530601</v>
      </c>
      <c r="H20" s="180">
        <v>12614.6502030381</v>
      </c>
      <c r="I20" s="180">
        <v>12614.6502030381</v>
      </c>
      <c r="J20" s="180">
        <v>12030.5077910539</v>
      </c>
      <c r="K20" s="180">
        <v>12213.3544053717</v>
      </c>
      <c r="L20" s="180">
        <v>12038.873929990699</v>
      </c>
      <c r="M20" s="180">
        <v>11994.068608129401</v>
      </c>
      <c r="N20" s="180">
        <v>11982.7278420151</v>
      </c>
      <c r="O20" s="180">
        <v>11938.294348551</v>
      </c>
      <c r="P20" s="180">
        <v>11908.083291279399</v>
      </c>
      <c r="Q20" s="180">
        <v>11608.111346599901</v>
      </c>
      <c r="R20" s="181">
        <v>11428.796485245206</v>
      </c>
      <c r="S20" s="182">
        <f t="shared" si="0"/>
        <v>0.21000003342479778</v>
      </c>
      <c r="T20" s="179">
        <v>192.79302394255799</v>
      </c>
      <c r="U20" s="180">
        <v>95.002155481819898</v>
      </c>
      <c r="V20" s="180">
        <v>165.46363674915801</v>
      </c>
      <c r="W20" s="180">
        <f>82.731818374579/2</f>
        <v>41.365909187289503</v>
      </c>
      <c r="X20" s="180">
        <f>82.731818374579/2</f>
        <v>41.365909187289503</v>
      </c>
      <c r="Y20" s="180">
        <f t="shared" ref="Y20:Z20" si="159">286.12/2</f>
        <v>143.06</v>
      </c>
      <c r="Z20" s="180">
        <f t="shared" si="159"/>
        <v>143.06</v>
      </c>
      <c r="AA20" s="180">
        <f t="shared" ref="AA20:AB20" si="160">228.116721675525/2</f>
        <v>114.05836083776251</v>
      </c>
      <c r="AB20" s="180">
        <f t="shared" si="160"/>
        <v>114.05836083776251</v>
      </c>
      <c r="AC20" s="180">
        <v>84.776874559119193</v>
      </c>
      <c r="AD20" s="180">
        <v>90.261343417658694</v>
      </c>
      <c r="AE20" s="180">
        <v>38.019453612587398</v>
      </c>
      <c r="AF20" s="180">
        <v>29.281486278643101</v>
      </c>
      <c r="AG20" s="180">
        <v>29.095572080048601</v>
      </c>
      <c r="AH20" s="184">
        <v>112.106267689544</v>
      </c>
      <c r="AI20" s="184">
        <v>8.2733260800000004</v>
      </c>
      <c r="AJ20" s="185">
        <f>SUM(X20:AG20)</f>
        <v>827.03736081087152</v>
      </c>
      <c r="AK20" s="185">
        <f>AVERAGE(X20:AG20)</f>
        <v>82.703736081087158</v>
      </c>
      <c r="AL20" s="186">
        <f>-(1/(2002-2000))*LN(F20/(F20+T20))</f>
        <v>7.4237703071659668E-3</v>
      </c>
      <c r="AM20" s="187">
        <f>-(1/(2004-2002))*LN(G20/(G20+U20))</f>
        <v>3.7085320712381478E-3</v>
      </c>
      <c r="AN20" s="187">
        <f>-(1/(2006-2004))*LN(H20/(H20+V20))</f>
        <v>6.5157517530337042E-3</v>
      </c>
      <c r="AO20" s="187">
        <f>-(1/(2008-2006))*LN(I20/(I20+W20))</f>
        <v>1.6369155295618263E-3</v>
      </c>
      <c r="AP20" s="187">
        <f>-(1/(2010-2008))*LN(J20/(J20+Y20))</f>
        <v>5.9106436632250575E-3</v>
      </c>
      <c r="AQ20" s="187">
        <f>-(1/(2012-2010))*LN(K20/(K20+AA20))</f>
        <v>4.6477431335768312E-3</v>
      </c>
      <c r="AR20" s="187">
        <f>-(1/(2013-2012))*LN(L20/(L20+AC20))</f>
        <v>7.01724868328738E-3</v>
      </c>
      <c r="AS20" s="187">
        <f>-(1/(2014-2013))*LN(M20/(M20+AD20))</f>
        <v>7.4973230459346989E-3</v>
      </c>
      <c r="AT20" s="187">
        <f>-(1/(2015-2014))*LN(N20/(N20+AE20))</f>
        <v>3.1678317567632747E-3</v>
      </c>
      <c r="AU20" s="187">
        <f>-(1/(2016-2015))*LN(O20/(O20+AF20))</f>
        <v>2.4497331155635439E-3</v>
      </c>
      <c r="AV20" s="187">
        <f>-(1/(2017-2016))*LN(P20/(P20+AG20))</f>
        <v>2.4403662522958043E-3</v>
      </c>
      <c r="AW20" s="187">
        <f>-(1/(2018-2017))*LN(Q20/(Q20+AH20))</f>
        <v>9.6112439832545908E-3</v>
      </c>
      <c r="AX20" s="213">
        <v>7.2363988608394026E-4</v>
      </c>
      <c r="AY20" s="188">
        <f t="shared" si="3"/>
        <v>4.3459756475260512E-3</v>
      </c>
      <c r="AZ20" s="182">
        <f t="shared" si="153"/>
        <v>0.86101858991554747</v>
      </c>
      <c r="BA20" s="182">
        <f t="shared" si="5"/>
        <v>5.9970762607396608</v>
      </c>
      <c r="BB20" s="189">
        <f>IF(AY20&gt;B$32,B$32,AY20*0.7)</f>
        <v>3.0421829532682357E-3</v>
      </c>
      <c r="BC20" s="190">
        <f t="shared" si="6"/>
        <v>-1.3037926942578156E-4</v>
      </c>
      <c r="BD20" s="191">
        <v>0</v>
      </c>
      <c r="BE20" s="192">
        <f>'Emission Factors'!I$7</f>
        <v>557</v>
      </c>
      <c r="BF20" s="182">
        <f>P20*BE20</f>
        <v>6632802.3932426255</v>
      </c>
      <c r="BG20" s="182">
        <f>R20*BE20</f>
        <v>6365839.6422815798</v>
      </c>
      <c r="BH20" s="182">
        <f>AVERAGE(W20:AG20)</f>
        <v>78.945751818014642</v>
      </c>
      <c r="BI20" s="179">
        <f>$BE20*T20</f>
        <v>107385.71433600481</v>
      </c>
      <c r="BJ20" s="180">
        <f>$BE20*U20</f>
        <v>52916.200603373683</v>
      </c>
      <c r="BK20" s="180">
        <f>$BE20*V20</f>
        <v>92163.245669281008</v>
      </c>
      <c r="BL20" s="180">
        <v>46081.622834640504</v>
      </c>
      <c r="BM20" s="180">
        <v>46081.622834640504</v>
      </c>
      <c r="BN20" s="180">
        <v>79684.42</v>
      </c>
      <c r="BO20" s="180">
        <v>79684.42</v>
      </c>
      <c r="BP20" s="180">
        <v>63530.506986633714</v>
      </c>
      <c r="BQ20" s="180">
        <v>63530.506986633714</v>
      </c>
      <c r="BR20" s="180">
        <v>47220.719129429388</v>
      </c>
      <c r="BS20" s="180">
        <v>50275.56828363589</v>
      </c>
      <c r="BT20" s="180">
        <v>21176.835662211182</v>
      </c>
      <c r="BU20" s="180">
        <v>16309.787857204206</v>
      </c>
      <c r="BV20" s="180">
        <v>16206.233648587071</v>
      </c>
      <c r="BW20" s="180">
        <v>62443.191103076009</v>
      </c>
      <c r="BX20" s="181">
        <v>4608.2426265600006</v>
      </c>
      <c r="BY20" s="182">
        <f t="shared" si="7"/>
        <v>48370.062138897563</v>
      </c>
      <c r="BZ20" s="179">
        <f t="shared" si="8"/>
        <v>27665.784061411694</v>
      </c>
      <c r="CA20" s="180">
        <f t="shared" si="9"/>
        <v>26835.810539569342</v>
      </c>
      <c r="CB20" s="180">
        <f t="shared" si="10"/>
        <v>25896.206905385596</v>
      </c>
      <c r="CC20" s="180">
        <f t="shared" si="11"/>
        <v>24967.316917953409</v>
      </c>
      <c r="CD20" s="180">
        <f t="shared" si="12"/>
        <v>24048.732088868532</v>
      </c>
      <c r="CE20" s="180">
        <f t="shared" si="13"/>
        <v>23140.051026064997</v>
      </c>
      <c r="CF20" s="180">
        <f t="shared" si="14"/>
        <v>22240.879142233851</v>
      </c>
      <c r="CG20" s="180">
        <f t="shared" si="15"/>
        <v>21350.828369794162</v>
      </c>
      <c r="CH20" s="180">
        <f t="shared" si="16"/>
        <v>20469.516882128763</v>
      </c>
      <c r="CI20" s="180">
        <f t="shared" si="17"/>
        <v>19596.568820804536</v>
      </c>
      <c r="CJ20" s="180">
        <f t="shared" si="18"/>
        <v>18731.614028504737</v>
      </c>
      <c r="CK20" s="180">
        <f t="shared" si="19"/>
        <v>17740.897580039022</v>
      </c>
      <c r="CL20" s="180">
        <f t="shared" si="20"/>
        <v>16758.592177883715</v>
      </c>
      <c r="CM20" s="180">
        <f t="shared" si="21"/>
        <v>15784.223981184716</v>
      </c>
      <c r="CN20" s="180">
        <f t="shared" si="22"/>
        <v>14817.325419884713</v>
      </c>
      <c r="CO20" s="180">
        <f t="shared" si="23"/>
        <v>13857.434820037866</v>
      </c>
      <c r="CP20" s="180">
        <f t="shared" si="24"/>
        <v>12904.096035645462</v>
      </c>
      <c r="CQ20" s="180">
        <f t="shared" si="25"/>
        <v>11956.858086600678</v>
      </c>
      <c r="CR20" s="180">
        <f t="shared" si="26"/>
        <v>11015.274802339358</v>
      </c>
      <c r="CS20" s="180">
        <f t="shared" si="27"/>
        <v>10078.904470801663</v>
      </c>
      <c r="CT20" s="180">
        <f t="shared" si="28"/>
        <v>9147.3094923171648</v>
      </c>
      <c r="CU20" s="180">
        <f t="shared" si="29"/>
        <v>8220.0560380328407</v>
      </c>
      <c r="CV20" s="180">
        <f t="shared" si="30"/>
        <v>7296.7137125098889</v>
      </c>
      <c r="CW20" s="180">
        <f t="shared" si="31"/>
        <v>6376.8552201212751</v>
      </c>
      <c r="CX20" s="180">
        <f t="shared" si="32"/>
        <v>5460.0560348872586</v>
      </c>
      <c r="CY20" s="180">
        <f t="shared" si="33"/>
        <v>4545.8940733910749</v>
      </c>
      <c r="CZ20" s="180">
        <f t="shared" si="34"/>
        <v>3633.9493704213746</v>
      </c>
      <c r="DA20" s="180">
        <f t="shared" si="35"/>
        <v>2723.803756991872</v>
      </c>
      <c r="DB20" s="180">
        <f t="shared" si="36"/>
        <v>1815.0405403921568</v>
      </c>
      <c r="DC20" s="180">
        <f t="shared" si="37"/>
        <v>907.24418592650613</v>
      </c>
      <c r="DD20" s="181">
        <f t="shared" si="38"/>
        <v>0</v>
      </c>
      <c r="DE20" s="182">
        <f t="shared" si="51"/>
        <v>13410.601817357216</v>
      </c>
      <c r="DF20" s="192">
        <f t="shared" si="52"/>
        <v>402318.05452071648</v>
      </c>
      <c r="DG20" s="179">
        <f t="shared" si="39"/>
        <v>48370.062138897563</v>
      </c>
      <c r="DH20" s="180">
        <f t="shared" ref="DH20:EK20" si="161">DG20</f>
        <v>48370.062138897563</v>
      </c>
      <c r="DI20" s="180">
        <f t="shared" si="161"/>
        <v>48370.062138897563</v>
      </c>
      <c r="DJ20" s="180">
        <f t="shared" si="161"/>
        <v>48370.062138897563</v>
      </c>
      <c r="DK20" s="180">
        <f t="shared" si="161"/>
        <v>48370.062138897563</v>
      </c>
      <c r="DL20" s="180">
        <f t="shared" si="161"/>
        <v>48370.062138897563</v>
      </c>
      <c r="DM20" s="180">
        <f t="shared" si="161"/>
        <v>48370.062138897563</v>
      </c>
      <c r="DN20" s="180">
        <f t="shared" si="161"/>
        <v>48370.062138897563</v>
      </c>
      <c r="DO20" s="180">
        <f t="shared" si="161"/>
        <v>48370.062138897563</v>
      </c>
      <c r="DP20" s="180">
        <f t="shared" si="161"/>
        <v>48370.062138897563</v>
      </c>
      <c r="DQ20" s="180">
        <f t="shared" si="161"/>
        <v>48370.062138897563</v>
      </c>
      <c r="DR20" s="180">
        <f t="shared" si="161"/>
        <v>48370.062138897563</v>
      </c>
      <c r="DS20" s="180">
        <f t="shared" si="161"/>
        <v>48370.062138897563</v>
      </c>
      <c r="DT20" s="180">
        <f t="shared" si="161"/>
        <v>48370.062138897563</v>
      </c>
      <c r="DU20" s="180">
        <f t="shared" si="161"/>
        <v>48370.062138897563</v>
      </c>
      <c r="DV20" s="180">
        <f t="shared" si="161"/>
        <v>48370.062138897563</v>
      </c>
      <c r="DW20" s="180">
        <f t="shared" si="161"/>
        <v>48370.062138897563</v>
      </c>
      <c r="DX20" s="180">
        <f t="shared" si="161"/>
        <v>48370.062138897563</v>
      </c>
      <c r="DY20" s="180">
        <f t="shared" si="161"/>
        <v>48370.062138897563</v>
      </c>
      <c r="DZ20" s="180">
        <f t="shared" si="161"/>
        <v>48370.062138897563</v>
      </c>
      <c r="EA20" s="180">
        <f t="shared" si="161"/>
        <v>48370.062138897563</v>
      </c>
      <c r="EB20" s="180">
        <f t="shared" si="161"/>
        <v>48370.062138897563</v>
      </c>
      <c r="EC20" s="180">
        <f t="shared" si="161"/>
        <v>48370.062138897563</v>
      </c>
      <c r="ED20" s="180">
        <f t="shared" si="161"/>
        <v>48370.062138897563</v>
      </c>
      <c r="EE20" s="180">
        <f t="shared" si="161"/>
        <v>48370.062138897563</v>
      </c>
      <c r="EF20" s="180">
        <f t="shared" si="161"/>
        <v>48370.062138897563</v>
      </c>
      <c r="EG20" s="180">
        <f t="shared" si="161"/>
        <v>48370.062138897563</v>
      </c>
      <c r="EH20" s="180">
        <f t="shared" si="161"/>
        <v>48370.062138897563</v>
      </c>
      <c r="EI20" s="180">
        <f t="shared" si="161"/>
        <v>48370.062138897563</v>
      </c>
      <c r="EJ20" s="180">
        <f t="shared" si="161"/>
        <v>48370.062138897563</v>
      </c>
      <c r="EK20" s="180">
        <f t="shared" si="161"/>
        <v>48370.062138897563</v>
      </c>
      <c r="EL20" s="182">
        <f t="shared" si="54"/>
        <v>1451101.8641669275</v>
      </c>
      <c r="EM20" s="192"/>
      <c r="EN20" s="179">
        <f t="shared" ref="EN20:FQ20" si="162">DH20-CA20</f>
        <v>21534.251599328221</v>
      </c>
      <c r="EO20" s="180">
        <f t="shared" si="162"/>
        <v>22473.855233511968</v>
      </c>
      <c r="EP20" s="180">
        <f t="shared" si="162"/>
        <v>23402.745220944154</v>
      </c>
      <c r="EQ20" s="180">
        <f t="shared" si="162"/>
        <v>24321.330050029032</v>
      </c>
      <c r="ER20" s="180">
        <f t="shared" si="162"/>
        <v>25230.011112832566</v>
      </c>
      <c r="ES20" s="180">
        <f t="shared" si="162"/>
        <v>26129.182996663712</v>
      </c>
      <c r="ET20" s="180">
        <f t="shared" si="162"/>
        <v>27019.233769103401</v>
      </c>
      <c r="EU20" s="180">
        <f t="shared" si="162"/>
        <v>27900.545256768801</v>
      </c>
      <c r="EV20" s="180">
        <f t="shared" si="162"/>
        <v>28773.493318093027</v>
      </c>
      <c r="EW20" s="180">
        <f t="shared" si="162"/>
        <v>29638.448110392826</v>
      </c>
      <c r="EX20" s="180">
        <f t="shared" si="162"/>
        <v>30629.164558858542</v>
      </c>
      <c r="EY20" s="180">
        <f t="shared" si="162"/>
        <v>31611.469961013849</v>
      </c>
      <c r="EZ20" s="180">
        <f t="shared" si="162"/>
        <v>32585.838157712846</v>
      </c>
      <c r="FA20" s="180">
        <f t="shared" si="162"/>
        <v>33552.73671901285</v>
      </c>
      <c r="FB20" s="180">
        <f t="shared" si="162"/>
        <v>34512.627318859697</v>
      </c>
      <c r="FC20" s="180">
        <f t="shared" si="162"/>
        <v>35465.966103252103</v>
      </c>
      <c r="FD20" s="180">
        <f t="shared" si="162"/>
        <v>36413.204052296889</v>
      </c>
      <c r="FE20" s="180">
        <f t="shared" si="162"/>
        <v>37354.787336558205</v>
      </c>
      <c r="FF20" s="180">
        <f t="shared" si="162"/>
        <v>38291.157668095897</v>
      </c>
      <c r="FG20" s="180">
        <f t="shared" si="162"/>
        <v>39222.752646580397</v>
      </c>
      <c r="FH20" s="180">
        <f t="shared" si="162"/>
        <v>40150.006100864724</v>
      </c>
      <c r="FI20" s="180">
        <f t="shared" si="162"/>
        <v>41073.348426387674</v>
      </c>
      <c r="FJ20" s="180">
        <f t="shared" si="162"/>
        <v>41993.20691877629</v>
      </c>
      <c r="FK20" s="180">
        <f t="shared" si="162"/>
        <v>42910.006104010303</v>
      </c>
      <c r="FL20" s="180">
        <f t="shared" si="162"/>
        <v>43824.168065506485</v>
      </c>
      <c r="FM20" s="180">
        <f t="shared" si="162"/>
        <v>44736.112768476189</v>
      </c>
      <c r="FN20" s="180">
        <f t="shared" si="162"/>
        <v>45646.258381905689</v>
      </c>
      <c r="FO20" s="180">
        <f t="shared" si="162"/>
        <v>46555.021598505409</v>
      </c>
      <c r="FP20" s="180">
        <f t="shared" si="162"/>
        <v>47462.817952971054</v>
      </c>
      <c r="FQ20" s="181">
        <f t="shared" si="162"/>
        <v>48370.062138897563</v>
      </c>
      <c r="FR20" s="182">
        <f t="shared" si="42"/>
        <v>1048783.8096462104</v>
      </c>
      <c r="FS20" s="182">
        <f t="shared" si="43"/>
        <v>2.3521769361191462</v>
      </c>
      <c r="FT20" s="179">
        <f t="shared" si="44"/>
        <v>26835.810539569342</v>
      </c>
      <c r="FU20" s="180">
        <f t="shared" ref="FU20:GW20" si="163">FT20+CB20</f>
        <v>52732.017444954938</v>
      </c>
      <c r="FV20" s="180">
        <f t="shared" si="163"/>
        <v>77699.334362908354</v>
      </c>
      <c r="FW20" s="180">
        <f t="shared" si="163"/>
        <v>101748.06645177689</v>
      </c>
      <c r="FX20" s="180">
        <f t="shared" si="163"/>
        <v>124888.11747784188</v>
      </c>
      <c r="FY20" s="180">
        <f t="shared" si="163"/>
        <v>147128.99662007572</v>
      </c>
      <c r="FZ20" s="180">
        <f t="shared" si="163"/>
        <v>168479.82498986987</v>
      </c>
      <c r="GA20" s="180">
        <f t="shared" si="163"/>
        <v>188949.34187199862</v>
      </c>
      <c r="GB20" s="180">
        <f t="shared" si="163"/>
        <v>208545.91069280315</v>
      </c>
      <c r="GC20" s="180">
        <f t="shared" si="163"/>
        <v>227277.52472130788</v>
      </c>
      <c r="GD20" s="180">
        <f t="shared" si="163"/>
        <v>245018.4223013469</v>
      </c>
      <c r="GE20" s="180">
        <f t="shared" si="163"/>
        <v>261777.01447923062</v>
      </c>
      <c r="GF20" s="180">
        <f t="shared" si="163"/>
        <v>277561.23846041533</v>
      </c>
      <c r="GG20" s="180">
        <f t="shared" si="163"/>
        <v>292378.56388030003</v>
      </c>
      <c r="GH20" s="180">
        <f t="shared" si="163"/>
        <v>306235.99870033789</v>
      </c>
      <c r="GI20" s="180">
        <f t="shared" si="163"/>
        <v>319140.09473598335</v>
      </c>
      <c r="GJ20" s="180">
        <f t="shared" si="163"/>
        <v>331096.95282258402</v>
      </c>
      <c r="GK20" s="180">
        <f t="shared" si="163"/>
        <v>342112.2276249234</v>
      </c>
      <c r="GL20" s="180">
        <f t="shared" si="163"/>
        <v>352191.13209572504</v>
      </c>
      <c r="GM20" s="180">
        <f t="shared" si="163"/>
        <v>361338.44158804219</v>
      </c>
      <c r="GN20" s="180">
        <f t="shared" si="163"/>
        <v>369558.49762607506</v>
      </c>
      <c r="GO20" s="180">
        <f t="shared" si="163"/>
        <v>376855.21133858495</v>
      </c>
      <c r="GP20" s="180">
        <f t="shared" si="163"/>
        <v>383232.06655870622</v>
      </c>
      <c r="GQ20" s="180">
        <f t="shared" si="163"/>
        <v>388692.12259359349</v>
      </c>
      <c r="GR20" s="180">
        <f t="shared" si="163"/>
        <v>393238.01666698459</v>
      </c>
      <c r="GS20" s="180">
        <f t="shared" si="163"/>
        <v>396871.96603740595</v>
      </c>
      <c r="GT20" s="180">
        <f t="shared" si="163"/>
        <v>399595.76979439781</v>
      </c>
      <c r="GU20" s="180">
        <f t="shared" si="163"/>
        <v>401410.81033478997</v>
      </c>
      <c r="GV20" s="180">
        <f t="shared" si="163"/>
        <v>402318.05452071648</v>
      </c>
      <c r="GW20" s="181">
        <f t="shared" si="163"/>
        <v>402318.05452071648</v>
      </c>
      <c r="GX20" s="192"/>
      <c r="GY20" s="179">
        <f t="shared" si="46"/>
        <v>48370.062138897563</v>
      </c>
      <c r="GZ20" s="180">
        <f t="shared" ref="GZ20:IB20" si="164">GY20+DI20</f>
        <v>96740.124277795127</v>
      </c>
      <c r="HA20" s="180">
        <f t="shared" si="164"/>
        <v>145110.18641669268</v>
      </c>
      <c r="HB20" s="180">
        <f t="shared" si="164"/>
        <v>193480.24855559025</v>
      </c>
      <c r="HC20" s="180">
        <f t="shared" si="164"/>
        <v>241850.31069448782</v>
      </c>
      <c r="HD20" s="180">
        <f t="shared" si="164"/>
        <v>290220.37283338537</v>
      </c>
      <c r="HE20" s="180">
        <f t="shared" si="164"/>
        <v>338590.43497228291</v>
      </c>
      <c r="HF20" s="180">
        <f t="shared" si="164"/>
        <v>386960.49711118045</v>
      </c>
      <c r="HG20" s="180">
        <f t="shared" si="164"/>
        <v>435330.55925007799</v>
      </c>
      <c r="HH20" s="180">
        <f t="shared" si="164"/>
        <v>483700.62138897553</v>
      </c>
      <c r="HI20" s="180">
        <f t="shared" si="164"/>
        <v>532070.68352787313</v>
      </c>
      <c r="HJ20" s="180">
        <f t="shared" si="164"/>
        <v>580440.74566677073</v>
      </c>
      <c r="HK20" s="180">
        <f t="shared" si="164"/>
        <v>628810.80780566833</v>
      </c>
      <c r="HL20" s="180">
        <f t="shared" si="164"/>
        <v>677180.86994456593</v>
      </c>
      <c r="HM20" s="180">
        <f t="shared" si="164"/>
        <v>725550.93208346353</v>
      </c>
      <c r="HN20" s="180">
        <f t="shared" si="164"/>
        <v>773920.99422236113</v>
      </c>
      <c r="HO20" s="180">
        <f t="shared" si="164"/>
        <v>822291.05636125873</v>
      </c>
      <c r="HP20" s="180">
        <f t="shared" si="164"/>
        <v>870661.11850015633</v>
      </c>
      <c r="HQ20" s="180">
        <f t="shared" si="164"/>
        <v>919031.18063905393</v>
      </c>
      <c r="HR20" s="180">
        <f t="shared" si="164"/>
        <v>967401.24277795153</v>
      </c>
      <c r="HS20" s="180">
        <f t="shared" si="164"/>
        <v>1015771.3049168491</v>
      </c>
      <c r="HT20" s="180">
        <f t="shared" si="164"/>
        <v>1064141.3670557467</v>
      </c>
      <c r="HU20" s="180">
        <f t="shared" si="164"/>
        <v>1112511.4291946443</v>
      </c>
      <c r="HV20" s="180">
        <f t="shared" si="164"/>
        <v>1160881.4913335419</v>
      </c>
      <c r="HW20" s="180">
        <f t="shared" si="164"/>
        <v>1209251.5534724395</v>
      </c>
      <c r="HX20" s="180">
        <f t="shared" si="164"/>
        <v>1257621.6156113371</v>
      </c>
      <c r="HY20" s="180">
        <f t="shared" si="164"/>
        <v>1305991.6777502347</v>
      </c>
      <c r="HZ20" s="180">
        <f t="shared" si="164"/>
        <v>1354361.7398891323</v>
      </c>
      <c r="IA20" s="180">
        <f t="shared" si="164"/>
        <v>1402731.8020280299</v>
      </c>
      <c r="IB20" s="181">
        <f t="shared" si="164"/>
        <v>1451101.8641669275</v>
      </c>
      <c r="IC20" s="192"/>
      <c r="ID20" s="179">
        <f t="shared" ref="ID20:JG20" si="165">GY20-FT20</f>
        <v>21534.251599328221</v>
      </c>
      <c r="IE20" s="180">
        <f t="shared" si="165"/>
        <v>44008.106832840189</v>
      </c>
      <c r="IF20" s="180">
        <f t="shared" si="165"/>
        <v>67410.852053784329</v>
      </c>
      <c r="IG20" s="180">
        <f t="shared" si="165"/>
        <v>91732.182103813364</v>
      </c>
      <c r="IH20" s="180">
        <f t="shared" si="165"/>
        <v>116962.19321664594</v>
      </c>
      <c r="II20" s="180">
        <f t="shared" si="165"/>
        <v>143091.37621330965</v>
      </c>
      <c r="IJ20" s="180">
        <f t="shared" si="165"/>
        <v>170110.60998241304</v>
      </c>
      <c r="IK20" s="180">
        <f t="shared" si="165"/>
        <v>198011.15523918183</v>
      </c>
      <c r="IL20" s="180">
        <f t="shared" si="165"/>
        <v>226784.64855727484</v>
      </c>
      <c r="IM20" s="180">
        <f t="shared" si="165"/>
        <v>256423.09666766765</v>
      </c>
      <c r="IN20" s="180">
        <f t="shared" si="165"/>
        <v>287052.26122652623</v>
      </c>
      <c r="IO20" s="180">
        <f t="shared" si="165"/>
        <v>318663.73118754011</v>
      </c>
      <c r="IP20" s="180">
        <f t="shared" si="165"/>
        <v>351249.569345253</v>
      </c>
      <c r="IQ20" s="180">
        <f t="shared" si="165"/>
        <v>384802.3060642659</v>
      </c>
      <c r="IR20" s="180">
        <f t="shared" si="165"/>
        <v>419314.93338312564</v>
      </c>
      <c r="IS20" s="180">
        <f t="shared" si="165"/>
        <v>454780.89948637778</v>
      </c>
      <c r="IT20" s="180">
        <f t="shared" si="165"/>
        <v>491194.10353867471</v>
      </c>
      <c r="IU20" s="180">
        <f t="shared" si="165"/>
        <v>528548.89087523287</v>
      </c>
      <c r="IV20" s="180">
        <f t="shared" si="165"/>
        <v>566840.04854332888</v>
      </c>
      <c r="IW20" s="180">
        <f t="shared" si="165"/>
        <v>606062.80118990934</v>
      </c>
      <c r="IX20" s="180">
        <f t="shared" si="165"/>
        <v>646212.80729077407</v>
      </c>
      <c r="IY20" s="180">
        <f t="shared" si="165"/>
        <v>687286.15571716172</v>
      </c>
      <c r="IZ20" s="180">
        <f t="shared" si="165"/>
        <v>729279.3626359381</v>
      </c>
      <c r="JA20" s="180">
        <f t="shared" si="165"/>
        <v>772189.36873994838</v>
      </c>
      <c r="JB20" s="180">
        <f t="shared" si="165"/>
        <v>816013.53680545487</v>
      </c>
      <c r="JC20" s="180">
        <f t="shared" si="165"/>
        <v>860749.64957393124</v>
      </c>
      <c r="JD20" s="180">
        <f t="shared" si="165"/>
        <v>906395.90795583697</v>
      </c>
      <c r="JE20" s="180">
        <f t="shared" si="165"/>
        <v>952950.92955434229</v>
      </c>
      <c r="JF20" s="180">
        <f t="shared" si="165"/>
        <v>1000413.7475073135</v>
      </c>
      <c r="JG20" s="181">
        <f t="shared" si="165"/>
        <v>1048783.8096462111</v>
      </c>
      <c r="JH20" s="182">
        <f t="shared" si="49"/>
        <v>2.5490883973753058</v>
      </c>
    </row>
    <row r="21" spans="1:269" ht="14.25" customHeight="1">
      <c r="A21" s="214" t="s">
        <v>186</v>
      </c>
      <c r="B21" s="215" t="s">
        <v>187</v>
      </c>
      <c r="C21" s="216" t="s">
        <v>167</v>
      </c>
      <c r="D21" s="217" t="s">
        <v>189</v>
      </c>
      <c r="E21" s="235" t="s">
        <v>37</v>
      </c>
      <c r="F21" s="219">
        <v>19535.678074117699</v>
      </c>
      <c r="G21" s="220">
        <v>19347.6258622393</v>
      </c>
      <c r="H21" s="220">
        <v>18781.238256221</v>
      </c>
      <c r="I21" s="220">
        <v>18781.238256221</v>
      </c>
      <c r="J21" s="220">
        <v>17825.360404147101</v>
      </c>
      <c r="K21" s="220">
        <v>17104.292184898099</v>
      </c>
      <c r="L21" s="220">
        <v>16720.937107396101</v>
      </c>
      <c r="M21" s="220">
        <v>16606.692832359699</v>
      </c>
      <c r="N21" s="220">
        <v>16321.6863659143</v>
      </c>
      <c r="O21" s="220">
        <v>16081.950006826601</v>
      </c>
      <c r="P21" s="220">
        <v>15517.1426714963</v>
      </c>
      <c r="Q21" s="220">
        <v>14711.2053996782</v>
      </c>
      <c r="R21" s="221">
        <v>14220.762962136385</v>
      </c>
      <c r="S21" s="182">
        <f t="shared" si="0"/>
        <v>0.26130141535289525</v>
      </c>
      <c r="T21" s="219">
        <v>167.69460713229299</v>
      </c>
      <c r="U21" s="220">
        <v>184.70575630369501</v>
      </c>
      <c r="V21" s="220">
        <v>498.34300933271697</v>
      </c>
      <c r="W21" s="220">
        <f>249.171504666358/2</f>
        <v>124.585752333179</v>
      </c>
      <c r="X21" s="220">
        <f>249.171504666358/2</f>
        <v>124.585752333179</v>
      </c>
      <c r="Y21" s="220">
        <f t="shared" ref="Y21:Z21" si="166">390.23/2</f>
        <v>195.11500000000001</v>
      </c>
      <c r="Z21" s="220">
        <f t="shared" si="166"/>
        <v>195.11500000000001</v>
      </c>
      <c r="AA21" s="220">
        <f t="shared" ref="AA21:AB21" si="167">824.994256263358/2</f>
        <v>412.49712813167901</v>
      </c>
      <c r="AB21" s="220">
        <f t="shared" si="167"/>
        <v>412.49712813167901</v>
      </c>
      <c r="AC21" s="220">
        <v>180.98747233180401</v>
      </c>
      <c r="AD21" s="220">
        <v>114.709060532843</v>
      </c>
      <c r="AE21" s="220">
        <v>287.14447972929702</v>
      </c>
      <c r="AF21" s="220">
        <v>195.11695142498999</v>
      </c>
      <c r="AG21" s="220">
        <v>559.32286647173203</v>
      </c>
      <c r="AH21" s="222">
        <v>702.66275080038395</v>
      </c>
      <c r="AI21" s="222">
        <v>267.25632000000002</v>
      </c>
      <c r="AJ21" s="223">
        <f>SUM(X21:AG21)</f>
        <v>2677.0908390872032</v>
      </c>
      <c r="AK21" s="223">
        <f>AVERAGE(X21:AG21)</f>
        <v>267.70908390872034</v>
      </c>
      <c r="AL21" s="224">
        <f>-(1/(2002-2000))*LN(F21/(F21+T21))</f>
        <v>4.2736922747243162E-3</v>
      </c>
      <c r="AM21" s="225">
        <f>-(1/(2004-2002))*LN(G21/(G21+U21))</f>
        <v>4.7507033912152323E-3</v>
      </c>
      <c r="AN21" s="225">
        <f>-(1/(2006-2004))*LN(H21/(H21+V21))</f>
        <v>1.3094081956187557E-2</v>
      </c>
      <c r="AO21" s="225">
        <f>-(1/(2008-2006))*LN(I21/(I21+W21))</f>
        <v>3.3058083778789793E-3</v>
      </c>
      <c r="AP21" s="225">
        <f>-(1/(2010-2008))*LN(J21/(J21+Y21))</f>
        <v>5.4432243689450837E-3</v>
      </c>
      <c r="AQ21" s="225">
        <f>-(1/(2012-2010))*LN(K21/(K21+AA21))</f>
        <v>1.1915186674362177E-2</v>
      </c>
      <c r="AR21" s="225">
        <f>-(1/(2013-2012))*LN(L21/(L21+AC21))</f>
        <v>1.0765842723368965E-2</v>
      </c>
      <c r="AS21" s="225">
        <f>-(1/(2014-2013))*LN(M21/(M21+AD21))</f>
        <v>6.8836526319551094E-3</v>
      </c>
      <c r="AT21" s="225">
        <f>-(1/(2015-2014))*LN(N21/(N21+AE21))</f>
        <v>1.7439857122841834E-2</v>
      </c>
      <c r="AU21" s="225">
        <f>-(1/(2016-2015))*LN(O21/(O21+AF21))</f>
        <v>1.2059656594088751E-2</v>
      </c>
      <c r="AV21" s="225">
        <f>-(1/(2017-2016))*LN(P21/(P21+AG21))</f>
        <v>3.5411043150038221E-2</v>
      </c>
      <c r="AW21" s="225">
        <f>-(1/(2018-2017))*LN(Q21/(Q21+AH21))</f>
        <v>4.6658157948404527E-2</v>
      </c>
      <c r="AX21" s="226">
        <v>1.8618974389734914E-2</v>
      </c>
      <c r="AY21" s="227">
        <f t="shared" si="3"/>
        <v>1.290303395543489E-2</v>
      </c>
      <c r="AZ21" s="236">
        <f t="shared" ref="AZ21:AZ24" si="168">AY21/$B$39</f>
        <v>6.368300376546757</v>
      </c>
      <c r="BA21" s="236">
        <f t="shared" si="5"/>
        <v>17.805087948365568</v>
      </c>
      <c r="BB21" s="229">
        <f t="shared" ref="BB21:BB23" si="169">AY21*0.7</f>
        <v>9.0321237688044224E-3</v>
      </c>
      <c r="BC21" s="230">
        <f t="shared" si="6"/>
        <v>-3.870910186630468E-4</v>
      </c>
      <c r="BD21" s="231">
        <f t="shared" ref="BD21:BD23" si="170">AY21*0.5</f>
        <v>6.4515169777174452E-3</v>
      </c>
      <c r="BE21" s="237">
        <f>'Emission Factors'!I$7</f>
        <v>557</v>
      </c>
      <c r="BF21" s="236">
        <f>P21*BE21</f>
        <v>8643048.4680234399</v>
      </c>
      <c r="BG21" s="236">
        <f>R21*BE21</f>
        <v>7920964.969909966</v>
      </c>
      <c r="BH21" s="236">
        <f>AVERAGE(W21:AG21)</f>
        <v>254.69787194730745</v>
      </c>
      <c r="BI21" s="219">
        <f>$BE21*T21</f>
        <v>93405.896172687193</v>
      </c>
      <c r="BJ21" s="220">
        <f>$BE21*U21</f>
        <v>102881.10626115811</v>
      </c>
      <c r="BK21" s="220">
        <f>$BE21*V21</f>
        <v>277577.05619832338</v>
      </c>
      <c r="BL21" s="220">
        <v>138788.52809916169</v>
      </c>
      <c r="BM21" s="220">
        <v>138788.52809916169</v>
      </c>
      <c r="BN21" s="220">
        <v>108679.05500000001</v>
      </c>
      <c r="BO21" s="220">
        <v>108679.05500000001</v>
      </c>
      <c r="BP21" s="220">
        <v>229760.90036934521</v>
      </c>
      <c r="BQ21" s="220">
        <v>229760.90036934521</v>
      </c>
      <c r="BR21" s="220">
        <v>100810.02208881483</v>
      </c>
      <c r="BS21" s="220">
        <v>63892.946716793551</v>
      </c>
      <c r="BT21" s="220">
        <v>159939.47520921845</v>
      </c>
      <c r="BU21" s="220">
        <v>108680.14194371943</v>
      </c>
      <c r="BV21" s="220">
        <v>311542.83662475477</v>
      </c>
      <c r="BW21" s="220">
        <v>391383.15219581383</v>
      </c>
      <c r="BX21" s="221">
        <v>148861.77024000001</v>
      </c>
      <c r="BY21" s="228">
        <f t="shared" si="7"/>
        <v>156053.38614211534</v>
      </c>
      <c r="BZ21" s="219">
        <f t="shared" si="8"/>
        <v>102204.4799665586</v>
      </c>
      <c r="CA21" s="220">
        <f t="shared" si="9"/>
        <v>99138.345567561832</v>
      </c>
      <c r="CB21" s="220">
        <f t="shared" si="10"/>
        <v>94869.776855769829</v>
      </c>
      <c r="CC21" s="220">
        <f t="shared" si="11"/>
        <v>90728.079783523179</v>
      </c>
      <c r="CD21" s="220">
        <f t="shared" si="12"/>
        <v>86706.856791404934</v>
      </c>
      <c r="CE21" s="220">
        <f t="shared" si="13"/>
        <v>82799.976929224431</v>
      </c>
      <c r="CF21" s="220">
        <f t="shared" si="14"/>
        <v>79001.560652972476</v>
      </c>
      <c r="CG21" s="220">
        <f t="shared" si="15"/>
        <v>75305.965395959734</v>
      </c>
      <c r="CH21" s="220">
        <f t="shared" si="16"/>
        <v>71707.771865351213</v>
      </c>
      <c r="CI21" s="220">
        <f t="shared" si="17"/>
        <v>68201.771018167405</v>
      </c>
      <c r="CJ21" s="220">
        <f t="shared" si="18"/>
        <v>64782.951673483738</v>
      </c>
      <c r="CK21" s="220">
        <f t="shared" si="19"/>
        <v>63280.7122639195</v>
      </c>
      <c r="CL21" s="220">
        <f t="shared" si="20"/>
        <v>61808.371530214128</v>
      </c>
      <c r="CM21" s="220">
        <f t="shared" si="21"/>
        <v>60365.089493952313</v>
      </c>
      <c r="CN21" s="220">
        <f t="shared" si="22"/>
        <v>58950.048761322148</v>
      </c>
      <c r="CO21" s="220">
        <f t="shared" si="23"/>
        <v>57562.453791785185</v>
      </c>
      <c r="CP21" s="220">
        <f t="shared" si="24"/>
        <v>56201.530190270401</v>
      </c>
      <c r="CQ21" s="220">
        <f t="shared" si="25"/>
        <v>54866.524022040183</v>
      </c>
      <c r="CR21" s="220">
        <f t="shared" si="26"/>
        <v>53556.701149407832</v>
      </c>
      <c r="CS21" s="220">
        <f t="shared" si="27"/>
        <v>52271.346589515662</v>
      </c>
      <c r="CT21" s="220">
        <f t="shared" si="28"/>
        <v>51009.763892411567</v>
      </c>
      <c r="CU21" s="220">
        <f t="shared" si="29"/>
        <v>49771.274538689497</v>
      </c>
      <c r="CV21" s="220">
        <f t="shared" si="30"/>
        <v>48555.217355985704</v>
      </c>
      <c r="CW21" s="220">
        <f t="shared" si="31"/>
        <v>47360.947953647963</v>
      </c>
      <c r="CX21" s="220">
        <f t="shared" si="32"/>
        <v>46187.838174919547</v>
      </c>
      <c r="CY21" s="220">
        <f t="shared" si="33"/>
        <v>45035.2755660029</v>
      </c>
      <c r="CZ21" s="220">
        <f t="shared" si="34"/>
        <v>43902.66286139068</v>
      </c>
      <c r="DA21" s="220">
        <f t="shared" si="35"/>
        <v>42789.417484873447</v>
      </c>
      <c r="DB21" s="220">
        <f t="shared" si="36"/>
        <v>41694.971065653735</v>
      </c>
      <c r="DC21" s="220">
        <f t="shared" si="37"/>
        <v>40618.768969016739</v>
      </c>
      <c r="DD21" s="221">
        <f t="shared" si="38"/>
        <v>39560.269841026267</v>
      </c>
      <c r="DE21" s="228">
        <f t="shared" si="51"/>
        <v>60953.07473431548</v>
      </c>
      <c r="DF21" s="237">
        <f t="shared" si="52"/>
        <v>1828592.2420294643</v>
      </c>
      <c r="DG21" s="219">
        <f t="shared" si="39"/>
        <v>156053.38614211534</v>
      </c>
      <c r="DH21" s="220">
        <f t="shared" ref="DH21:EK21" si="171">DG21</f>
        <v>156053.38614211534</v>
      </c>
      <c r="DI21" s="220">
        <f t="shared" si="171"/>
        <v>156053.38614211534</v>
      </c>
      <c r="DJ21" s="220">
        <f t="shared" si="171"/>
        <v>156053.38614211534</v>
      </c>
      <c r="DK21" s="220">
        <f t="shared" si="171"/>
        <v>156053.38614211534</v>
      </c>
      <c r="DL21" s="220">
        <f t="shared" si="171"/>
        <v>156053.38614211534</v>
      </c>
      <c r="DM21" s="220">
        <f t="shared" si="171"/>
        <v>156053.38614211534</v>
      </c>
      <c r="DN21" s="220">
        <f t="shared" si="171"/>
        <v>156053.38614211534</v>
      </c>
      <c r="DO21" s="220">
        <f t="shared" si="171"/>
        <v>156053.38614211534</v>
      </c>
      <c r="DP21" s="220">
        <f t="shared" si="171"/>
        <v>156053.38614211534</v>
      </c>
      <c r="DQ21" s="220">
        <f t="shared" si="171"/>
        <v>156053.38614211534</v>
      </c>
      <c r="DR21" s="220">
        <f t="shared" si="171"/>
        <v>156053.38614211534</v>
      </c>
      <c r="DS21" s="220">
        <f t="shared" si="171"/>
        <v>156053.38614211534</v>
      </c>
      <c r="DT21" s="220">
        <f t="shared" si="171"/>
        <v>156053.38614211534</v>
      </c>
      <c r="DU21" s="220">
        <f t="shared" si="171"/>
        <v>156053.38614211534</v>
      </c>
      <c r="DV21" s="220">
        <f t="shared" si="171"/>
        <v>156053.38614211534</v>
      </c>
      <c r="DW21" s="220">
        <f t="shared" si="171"/>
        <v>156053.38614211534</v>
      </c>
      <c r="DX21" s="220">
        <f t="shared" si="171"/>
        <v>156053.38614211534</v>
      </c>
      <c r="DY21" s="220">
        <f t="shared" si="171"/>
        <v>156053.38614211534</v>
      </c>
      <c r="DZ21" s="220">
        <f t="shared" si="171"/>
        <v>156053.38614211534</v>
      </c>
      <c r="EA21" s="220">
        <f t="shared" si="171"/>
        <v>156053.38614211534</v>
      </c>
      <c r="EB21" s="220">
        <f t="shared" si="171"/>
        <v>156053.38614211534</v>
      </c>
      <c r="EC21" s="220">
        <f t="shared" si="171"/>
        <v>156053.38614211534</v>
      </c>
      <c r="ED21" s="220">
        <f t="shared" si="171"/>
        <v>156053.38614211534</v>
      </c>
      <c r="EE21" s="220">
        <f t="shared" si="171"/>
        <v>156053.38614211534</v>
      </c>
      <c r="EF21" s="220">
        <f t="shared" si="171"/>
        <v>156053.38614211534</v>
      </c>
      <c r="EG21" s="220">
        <f t="shared" si="171"/>
        <v>156053.38614211534</v>
      </c>
      <c r="EH21" s="220">
        <f t="shared" si="171"/>
        <v>156053.38614211534</v>
      </c>
      <c r="EI21" s="220">
        <f t="shared" si="171"/>
        <v>156053.38614211534</v>
      </c>
      <c r="EJ21" s="220">
        <f t="shared" si="171"/>
        <v>156053.38614211534</v>
      </c>
      <c r="EK21" s="220">
        <f t="shared" si="171"/>
        <v>156053.38614211534</v>
      </c>
      <c r="EL21" s="228">
        <f t="shared" si="54"/>
        <v>4681601.584263457</v>
      </c>
      <c r="EM21" s="237"/>
      <c r="EN21" s="219">
        <f t="shared" ref="EN21:FQ21" si="172">DH21-CA21</f>
        <v>56915.04057455351</v>
      </c>
      <c r="EO21" s="220">
        <f t="shared" si="172"/>
        <v>61183.609286345512</v>
      </c>
      <c r="EP21" s="220">
        <f t="shared" si="172"/>
        <v>65325.306358592163</v>
      </c>
      <c r="EQ21" s="220">
        <f t="shared" si="172"/>
        <v>69346.529350710407</v>
      </c>
      <c r="ER21" s="220">
        <f t="shared" si="172"/>
        <v>73253.409212890911</v>
      </c>
      <c r="ES21" s="220">
        <f t="shared" si="172"/>
        <v>77051.825489142866</v>
      </c>
      <c r="ET21" s="220">
        <f t="shared" si="172"/>
        <v>80747.420746155607</v>
      </c>
      <c r="EU21" s="220">
        <f t="shared" si="172"/>
        <v>84345.614276764129</v>
      </c>
      <c r="EV21" s="220">
        <f t="shared" si="172"/>
        <v>87851.615123947937</v>
      </c>
      <c r="EW21" s="220">
        <f t="shared" si="172"/>
        <v>91270.434468631604</v>
      </c>
      <c r="EX21" s="220">
        <f t="shared" si="172"/>
        <v>92772.673878195841</v>
      </c>
      <c r="EY21" s="220">
        <f t="shared" si="172"/>
        <v>94245.014611901221</v>
      </c>
      <c r="EZ21" s="220">
        <f t="shared" si="172"/>
        <v>95688.296648163028</v>
      </c>
      <c r="FA21" s="220">
        <f t="shared" si="172"/>
        <v>97103.337380793193</v>
      </c>
      <c r="FB21" s="220">
        <f t="shared" si="172"/>
        <v>98490.932350330157</v>
      </c>
      <c r="FC21" s="220">
        <f t="shared" si="172"/>
        <v>99851.855951844947</v>
      </c>
      <c r="FD21" s="220">
        <f t="shared" si="172"/>
        <v>101186.86212007515</v>
      </c>
      <c r="FE21" s="220">
        <f t="shared" si="172"/>
        <v>102496.68499270751</v>
      </c>
      <c r="FF21" s="220">
        <f t="shared" si="172"/>
        <v>103782.03955259969</v>
      </c>
      <c r="FG21" s="220">
        <f t="shared" si="172"/>
        <v>105043.62224970377</v>
      </c>
      <c r="FH21" s="220">
        <f t="shared" si="172"/>
        <v>106282.11160342584</v>
      </c>
      <c r="FI21" s="220">
        <f t="shared" si="172"/>
        <v>107498.16878612964</v>
      </c>
      <c r="FJ21" s="220">
        <f t="shared" si="172"/>
        <v>108692.43818846738</v>
      </c>
      <c r="FK21" s="220">
        <f t="shared" si="172"/>
        <v>109865.5479671958</v>
      </c>
      <c r="FL21" s="220">
        <f t="shared" si="172"/>
        <v>111018.11057611243</v>
      </c>
      <c r="FM21" s="220">
        <f t="shared" si="172"/>
        <v>112150.72328072466</v>
      </c>
      <c r="FN21" s="220">
        <f t="shared" si="172"/>
        <v>113263.9686572419</v>
      </c>
      <c r="FO21" s="220">
        <f t="shared" si="172"/>
        <v>114358.41507646161</v>
      </c>
      <c r="FP21" s="220">
        <f t="shared" si="172"/>
        <v>115434.61717309861</v>
      </c>
      <c r="FQ21" s="221">
        <f t="shared" si="172"/>
        <v>116493.11630108907</v>
      </c>
      <c r="FR21" s="228">
        <f t="shared" si="42"/>
        <v>2853009.3422339959</v>
      </c>
      <c r="FS21" s="236">
        <f t="shared" si="43"/>
        <v>5.6649177045343428</v>
      </c>
      <c r="FT21" s="219">
        <f t="shared" si="44"/>
        <v>99138.345567561832</v>
      </c>
      <c r="FU21" s="220">
        <f t="shared" ref="FU21:GW21" si="173">FT21+CB21</f>
        <v>194008.12242333166</v>
      </c>
      <c r="FV21" s="220">
        <f t="shared" si="173"/>
        <v>284736.20220685482</v>
      </c>
      <c r="FW21" s="220">
        <f t="shared" si="173"/>
        <v>371443.05899825977</v>
      </c>
      <c r="FX21" s="220">
        <f t="shared" si="173"/>
        <v>454243.03592748422</v>
      </c>
      <c r="FY21" s="220">
        <f t="shared" si="173"/>
        <v>533244.59658045671</v>
      </c>
      <c r="FZ21" s="220">
        <f t="shared" si="173"/>
        <v>608550.5619764165</v>
      </c>
      <c r="GA21" s="220">
        <f t="shared" si="173"/>
        <v>680258.33384176774</v>
      </c>
      <c r="GB21" s="220">
        <f t="shared" si="173"/>
        <v>748460.10485993512</v>
      </c>
      <c r="GC21" s="220">
        <f t="shared" si="173"/>
        <v>813243.05653341883</v>
      </c>
      <c r="GD21" s="220">
        <f t="shared" si="173"/>
        <v>876523.76879733836</v>
      </c>
      <c r="GE21" s="220">
        <f t="shared" si="173"/>
        <v>938332.14032755245</v>
      </c>
      <c r="GF21" s="220">
        <f t="shared" si="173"/>
        <v>998697.22982150479</v>
      </c>
      <c r="GG21" s="220">
        <f t="shared" si="173"/>
        <v>1057647.278582827</v>
      </c>
      <c r="GH21" s="220">
        <f t="shared" si="173"/>
        <v>1115209.7323746122</v>
      </c>
      <c r="GI21" s="220">
        <f t="shared" si="173"/>
        <v>1171411.2625648826</v>
      </c>
      <c r="GJ21" s="220">
        <f t="shared" si="173"/>
        <v>1226277.7865869228</v>
      </c>
      <c r="GK21" s="220">
        <f t="shared" si="173"/>
        <v>1279834.4877363306</v>
      </c>
      <c r="GL21" s="220">
        <f t="shared" si="173"/>
        <v>1332105.8343258463</v>
      </c>
      <c r="GM21" s="220">
        <f t="shared" si="173"/>
        <v>1383115.5982182578</v>
      </c>
      <c r="GN21" s="220">
        <f t="shared" si="173"/>
        <v>1432886.8727569473</v>
      </c>
      <c r="GO21" s="220">
        <f t="shared" si="173"/>
        <v>1481442.090112933</v>
      </c>
      <c r="GP21" s="220">
        <f t="shared" si="173"/>
        <v>1528803.0380665809</v>
      </c>
      <c r="GQ21" s="220">
        <f t="shared" si="173"/>
        <v>1574990.8762415005</v>
      </c>
      <c r="GR21" s="220">
        <f t="shared" si="173"/>
        <v>1620026.1518075033</v>
      </c>
      <c r="GS21" s="220">
        <f t="shared" si="173"/>
        <v>1663928.814668894</v>
      </c>
      <c r="GT21" s="220">
        <f t="shared" si="173"/>
        <v>1706718.2321537675</v>
      </c>
      <c r="GU21" s="220">
        <f t="shared" si="173"/>
        <v>1748413.2032194212</v>
      </c>
      <c r="GV21" s="220">
        <f t="shared" si="173"/>
        <v>1789031.9721884381</v>
      </c>
      <c r="GW21" s="221">
        <f t="shared" si="173"/>
        <v>1828592.2420294643</v>
      </c>
      <c r="GX21" s="237"/>
      <c r="GY21" s="219">
        <f t="shared" si="46"/>
        <v>156053.38614211534</v>
      </c>
      <c r="GZ21" s="220">
        <f t="shared" ref="GZ21:IB21" si="174">GY21+DI21</f>
        <v>312106.77228423068</v>
      </c>
      <c r="HA21" s="220">
        <f t="shared" si="174"/>
        <v>468160.15842634602</v>
      </c>
      <c r="HB21" s="220">
        <f t="shared" si="174"/>
        <v>624213.54456846137</v>
      </c>
      <c r="HC21" s="220">
        <f t="shared" si="174"/>
        <v>780266.93071057671</v>
      </c>
      <c r="HD21" s="220">
        <f t="shared" si="174"/>
        <v>936320.31685269205</v>
      </c>
      <c r="HE21" s="220">
        <f t="shared" si="174"/>
        <v>1092373.7029948074</v>
      </c>
      <c r="HF21" s="220">
        <f t="shared" si="174"/>
        <v>1248427.0891369227</v>
      </c>
      <c r="HG21" s="220">
        <f t="shared" si="174"/>
        <v>1404480.4752790381</v>
      </c>
      <c r="HH21" s="220">
        <f t="shared" si="174"/>
        <v>1560533.8614211534</v>
      </c>
      <c r="HI21" s="220">
        <f t="shared" si="174"/>
        <v>1716587.2475632688</v>
      </c>
      <c r="HJ21" s="220">
        <f t="shared" si="174"/>
        <v>1872640.6337053841</v>
      </c>
      <c r="HK21" s="220">
        <f t="shared" si="174"/>
        <v>2028694.0198474994</v>
      </c>
      <c r="HL21" s="220">
        <f t="shared" si="174"/>
        <v>2184747.4059896148</v>
      </c>
      <c r="HM21" s="220">
        <f t="shared" si="174"/>
        <v>2340800.7921317304</v>
      </c>
      <c r="HN21" s="220">
        <f t="shared" si="174"/>
        <v>2496854.1782738455</v>
      </c>
      <c r="HO21" s="220">
        <f t="shared" si="174"/>
        <v>2652907.5644159606</v>
      </c>
      <c r="HP21" s="220">
        <f t="shared" si="174"/>
        <v>2808960.9505580757</v>
      </c>
      <c r="HQ21" s="220">
        <f t="shared" si="174"/>
        <v>2965014.3367001908</v>
      </c>
      <c r="HR21" s="220">
        <f t="shared" si="174"/>
        <v>3121067.7228423059</v>
      </c>
      <c r="HS21" s="220">
        <f t="shared" si="174"/>
        <v>3277121.108984421</v>
      </c>
      <c r="HT21" s="220">
        <f t="shared" si="174"/>
        <v>3433174.4951265361</v>
      </c>
      <c r="HU21" s="220">
        <f t="shared" si="174"/>
        <v>3589227.8812686512</v>
      </c>
      <c r="HV21" s="220">
        <f t="shared" si="174"/>
        <v>3745281.2674107663</v>
      </c>
      <c r="HW21" s="220">
        <f t="shared" si="174"/>
        <v>3901334.6535528814</v>
      </c>
      <c r="HX21" s="220">
        <f t="shared" si="174"/>
        <v>4057388.0396949966</v>
      </c>
      <c r="HY21" s="220">
        <f t="shared" si="174"/>
        <v>4213441.4258371117</v>
      </c>
      <c r="HZ21" s="220">
        <f t="shared" si="174"/>
        <v>4369494.8119792268</v>
      </c>
      <c r="IA21" s="220">
        <f t="shared" si="174"/>
        <v>4525548.1981213419</v>
      </c>
      <c r="IB21" s="221">
        <f t="shared" si="174"/>
        <v>4681601.584263457</v>
      </c>
      <c r="IC21" s="237"/>
      <c r="ID21" s="219">
        <f t="shared" ref="ID21:JG21" si="175">GY21-FT21</f>
        <v>56915.04057455351</v>
      </c>
      <c r="IE21" s="220">
        <f t="shared" si="175"/>
        <v>118098.64986089902</v>
      </c>
      <c r="IF21" s="220">
        <f t="shared" si="175"/>
        <v>183423.9562194912</v>
      </c>
      <c r="IG21" s="220">
        <f t="shared" si="175"/>
        <v>252770.48557020159</v>
      </c>
      <c r="IH21" s="220">
        <f t="shared" si="175"/>
        <v>326023.89478309249</v>
      </c>
      <c r="II21" s="220">
        <f t="shared" si="175"/>
        <v>403075.72027223534</v>
      </c>
      <c r="IJ21" s="220">
        <f t="shared" si="175"/>
        <v>483823.14101839089</v>
      </c>
      <c r="IK21" s="220">
        <f t="shared" si="175"/>
        <v>568168.75529515499</v>
      </c>
      <c r="IL21" s="220">
        <f t="shared" si="175"/>
        <v>656020.37041910295</v>
      </c>
      <c r="IM21" s="220">
        <f t="shared" si="175"/>
        <v>747290.80488773459</v>
      </c>
      <c r="IN21" s="220">
        <f t="shared" si="175"/>
        <v>840063.4787659304</v>
      </c>
      <c r="IO21" s="220">
        <f t="shared" si="175"/>
        <v>934308.49337783165</v>
      </c>
      <c r="IP21" s="220">
        <f t="shared" si="175"/>
        <v>1029996.7900259946</v>
      </c>
      <c r="IQ21" s="220">
        <f t="shared" si="175"/>
        <v>1127100.1274067878</v>
      </c>
      <c r="IR21" s="220">
        <f t="shared" si="175"/>
        <v>1225591.0597571181</v>
      </c>
      <c r="IS21" s="220">
        <f t="shared" si="175"/>
        <v>1325442.9157089628</v>
      </c>
      <c r="IT21" s="220">
        <f t="shared" si="175"/>
        <v>1426629.7778290377</v>
      </c>
      <c r="IU21" s="220">
        <f t="shared" si="175"/>
        <v>1529126.4628217451</v>
      </c>
      <c r="IV21" s="220">
        <f t="shared" si="175"/>
        <v>1632908.5023743445</v>
      </c>
      <c r="IW21" s="220">
        <f t="shared" si="175"/>
        <v>1737952.1246240481</v>
      </c>
      <c r="IX21" s="220">
        <f t="shared" si="175"/>
        <v>1844234.2362274737</v>
      </c>
      <c r="IY21" s="220">
        <f t="shared" si="175"/>
        <v>1951732.4050136032</v>
      </c>
      <c r="IZ21" s="220">
        <f t="shared" si="175"/>
        <v>2060424.8432020703</v>
      </c>
      <c r="JA21" s="220">
        <f t="shared" si="175"/>
        <v>2170290.3911692658</v>
      </c>
      <c r="JB21" s="220">
        <f t="shared" si="175"/>
        <v>2281308.5017453781</v>
      </c>
      <c r="JC21" s="220">
        <f t="shared" si="175"/>
        <v>2393459.2250261027</v>
      </c>
      <c r="JD21" s="220">
        <f t="shared" si="175"/>
        <v>2506723.1936833439</v>
      </c>
      <c r="JE21" s="220">
        <f t="shared" si="175"/>
        <v>2621081.6087598056</v>
      </c>
      <c r="JF21" s="220">
        <f t="shared" si="175"/>
        <v>2736516.2259329036</v>
      </c>
      <c r="JG21" s="221">
        <f t="shared" si="175"/>
        <v>2853009.3422339926</v>
      </c>
      <c r="JH21" s="236">
        <f t="shared" si="49"/>
        <v>6.9342918387968817</v>
      </c>
    </row>
    <row r="22" spans="1:269" ht="14.25" customHeight="1">
      <c r="A22" s="214" t="s">
        <v>186</v>
      </c>
      <c r="B22" s="215" t="s">
        <v>187</v>
      </c>
      <c r="C22" s="216" t="s">
        <v>167</v>
      </c>
      <c r="D22" s="217" t="s">
        <v>93</v>
      </c>
      <c r="E22" s="235" t="s">
        <v>37</v>
      </c>
      <c r="F22" s="219">
        <v>10139.295605850801</v>
      </c>
      <c r="G22" s="220">
        <v>9781.5037306555605</v>
      </c>
      <c r="H22" s="220">
        <v>9070.2889639320692</v>
      </c>
      <c r="I22" s="220">
        <v>9070.2889639320692</v>
      </c>
      <c r="J22" s="220">
        <v>7729.4757636681097</v>
      </c>
      <c r="K22" s="220">
        <v>7129.0658593069802</v>
      </c>
      <c r="L22" s="220">
        <v>6530.8869253289904</v>
      </c>
      <c r="M22" s="220">
        <v>6407.4398974622</v>
      </c>
      <c r="N22" s="220">
        <v>6228.0326958184496</v>
      </c>
      <c r="O22" s="220">
        <v>6059.9662602889703</v>
      </c>
      <c r="P22" s="220">
        <v>5536.4318770466898</v>
      </c>
      <c r="Q22" s="220">
        <v>5138.1109786665502</v>
      </c>
      <c r="R22" s="221">
        <v>4951.1739789796857</v>
      </c>
      <c r="S22" s="182">
        <f t="shared" si="0"/>
        <v>9.0976044802272546E-2</v>
      </c>
      <c r="T22" s="219">
        <v>503.54860689336499</v>
      </c>
      <c r="U22" s="220">
        <v>352.49332053528502</v>
      </c>
      <c r="V22" s="220">
        <v>556.53415349281397</v>
      </c>
      <c r="W22" s="220">
        <f>278.267076746407/2</f>
        <v>139.13353837320349</v>
      </c>
      <c r="X22" s="220">
        <f>278.267076746407/2</f>
        <v>139.13353837320349</v>
      </c>
      <c r="Y22" s="220">
        <f t="shared" ref="Y22:Z22" si="176">282.68/2</f>
        <v>141.34</v>
      </c>
      <c r="Z22" s="220">
        <f t="shared" si="176"/>
        <v>141.34</v>
      </c>
      <c r="AA22" s="220">
        <f t="shared" ref="AA22:AB22" si="177">739.566682009158/2</f>
        <v>369.78334100457897</v>
      </c>
      <c r="AB22" s="220">
        <f t="shared" si="177"/>
        <v>369.78334100457897</v>
      </c>
      <c r="AC22" s="220">
        <v>381.217064218144</v>
      </c>
      <c r="AD22" s="220">
        <v>114.802017632141</v>
      </c>
      <c r="AE22" s="220">
        <v>180.708601033912</v>
      </c>
      <c r="AF22" s="220">
        <v>146.22151719462099</v>
      </c>
      <c r="AG22" s="220">
        <v>515.72598690130803</v>
      </c>
      <c r="AH22" s="222">
        <v>288.25998018679599</v>
      </c>
      <c r="AI22" s="222">
        <v>111.08567040000001</v>
      </c>
      <c r="AJ22" s="223">
        <f>SUM(X22:AG22)</f>
        <v>2500.0554073624871</v>
      </c>
      <c r="AK22" s="223">
        <f>AVERAGE(X22:AG22)</f>
        <v>250.00554073624872</v>
      </c>
      <c r="AL22" s="224">
        <f>-(1/(2002-2000))*LN(F22/(F22+T22))</f>
        <v>2.4234616274017878E-2</v>
      </c>
      <c r="AM22" s="225">
        <f>-(1/(2004-2002))*LN(G22/(G22+U22))</f>
        <v>1.7701294076815959E-2</v>
      </c>
      <c r="AN22" s="225">
        <f>-(1/(2006-2004))*LN(H22/(H22+V22))</f>
        <v>2.9774577053017098E-2</v>
      </c>
      <c r="AO22" s="225">
        <f>-(1/(2008-2006))*LN(I22/(I22+W22))</f>
        <v>7.6115110200160414E-3</v>
      </c>
      <c r="AP22" s="225">
        <f>-(1/(2010-2008))*LN(J22/(J22+Y22))</f>
        <v>9.0603350103534482E-3</v>
      </c>
      <c r="AQ22" s="225">
        <f>-(1/(2012-2010))*LN(K22/(K22+AA22))</f>
        <v>2.5284679246368947E-2</v>
      </c>
      <c r="AR22" s="225">
        <f>-(1/(2013-2012))*LN(L22/(L22+AC22))</f>
        <v>5.6731318932969337E-2</v>
      </c>
      <c r="AS22" s="225">
        <f>-(1/(2014-2013))*LN(M22/(M22+AD22))</f>
        <v>1.7758369660555468E-2</v>
      </c>
      <c r="AT22" s="225">
        <f>-(1/(2015-2014))*LN(N22/(N22+AE22))</f>
        <v>2.8602382336431312E-2</v>
      </c>
      <c r="AU22" s="225">
        <f>-(1/(2016-2015))*LN(O22/(O22+AF22))</f>
        <v>2.3842590521336963E-2</v>
      </c>
      <c r="AV22" s="225">
        <f>-(1/(2017-2016))*LN(P22/(P22+AG22))</f>
        <v>8.9064652432591623E-2</v>
      </c>
      <c r="AW22" s="225">
        <f>-(1/(2018-2017))*LN(Q22/(Q22+AH22))</f>
        <v>5.4585080770577006E-2</v>
      </c>
      <c r="AX22" s="226">
        <v>2.2188238708379951E-2</v>
      </c>
      <c r="AY22" s="227">
        <f t="shared" si="3"/>
        <v>3.2244479895077893E-2</v>
      </c>
      <c r="AZ22" s="236">
        <f t="shared" si="168"/>
        <v>15.914282963727805</v>
      </c>
      <c r="BA22" s="236">
        <f t="shared" si="5"/>
        <v>44.494636095981427</v>
      </c>
      <c r="BB22" s="229">
        <f t="shared" si="169"/>
        <v>2.2571135926554523E-2</v>
      </c>
      <c r="BC22" s="230">
        <f t="shared" si="6"/>
        <v>-9.6733439685233705E-4</v>
      </c>
      <c r="BD22" s="231">
        <f t="shared" si="170"/>
        <v>1.6122239947538947E-2</v>
      </c>
      <c r="BE22" s="237">
        <f>'Emission Factors'!I$7</f>
        <v>557</v>
      </c>
      <c r="BF22" s="236">
        <f>P22*BE22</f>
        <v>3083792.5555150062</v>
      </c>
      <c r="BG22" s="236">
        <f>R22*BE22</f>
        <v>2757803.9062916851</v>
      </c>
      <c r="BH22" s="236">
        <f>AVERAGE(W22:AG22)</f>
        <v>239.92626779415374</v>
      </c>
      <c r="BI22" s="219">
        <f>$BE22*T22</f>
        <v>280476.57403960428</v>
      </c>
      <c r="BJ22" s="220">
        <f>$BE22*U22</f>
        <v>196338.77953815376</v>
      </c>
      <c r="BK22" s="220">
        <f>$BE22*V22</f>
        <v>309989.52349549736</v>
      </c>
      <c r="BL22" s="220">
        <v>154994.76174774868</v>
      </c>
      <c r="BM22" s="220">
        <v>154994.76174774868</v>
      </c>
      <c r="BN22" s="220">
        <v>78726.38</v>
      </c>
      <c r="BO22" s="220">
        <v>78726.38</v>
      </c>
      <c r="BP22" s="220">
        <v>205969.3209395505</v>
      </c>
      <c r="BQ22" s="220">
        <v>205969.3209395505</v>
      </c>
      <c r="BR22" s="220">
        <v>212337.90476950622</v>
      </c>
      <c r="BS22" s="220">
        <v>63944.72382110254</v>
      </c>
      <c r="BT22" s="220">
        <v>100654.69077588899</v>
      </c>
      <c r="BU22" s="220">
        <v>81445.385077403887</v>
      </c>
      <c r="BV22" s="220">
        <v>287259.3747040286</v>
      </c>
      <c r="BW22" s="220">
        <v>160560.80896404537</v>
      </c>
      <c r="BX22" s="221">
        <v>61874.718412800008</v>
      </c>
      <c r="BY22" s="228">
        <f t="shared" si="7"/>
        <v>147002.82427747798</v>
      </c>
      <c r="BZ22" s="219">
        <f t="shared" si="8"/>
        <v>88923.952610989523</v>
      </c>
      <c r="CA22" s="220">
        <f t="shared" si="9"/>
        <v>86256.234032659835</v>
      </c>
      <c r="CB22" s="220">
        <f t="shared" si="10"/>
        <v>80974.105294484383</v>
      </c>
      <c r="CC22" s="220">
        <f t="shared" si="11"/>
        <v>76013.844540004604</v>
      </c>
      <c r="CD22" s="220">
        <f t="shared" si="12"/>
        <v>71350.989964927721</v>
      </c>
      <c r="CE22" s="220">
        <f t="shared" si="13"/>
        <v>66962.995625281692</v>
      </c>
      <c r="CF22" s="220">
        <f t="shared" si="14"/>
        <v>62829.062467437579</v>
      </c>
      <c r="CG22" s="220">
        <f t="shared" si="15"/>
        <v>58929.984781993277</v>
      </c>
      <c r="CH22" s="220">
        <f t="shared" si="16"/>
        <v>55248.010559391078</v>
      </c>
      <c r="CI22" s="220">
        <f t="shared" si="17"/>
        <v>51766.714380330348</v>
      </c>
      <c r="CJ22" s="220">
        <f t="shared" si="18"/>
        <v>48470.881612471319</v>
      </c>
      <c r="CK22" s="220">
        <f t="shared" si="19"/>
        <v>46700.026772900354</v>
      </c>
      <c r="CL22" s="220">
        <f t="shared" si="20"/>
        <v>44999.258500107113</v>
      </c>
      <c r="CM22" s="220">
        <f t="shared" si="21"/>
        <v>43365.349649014868</v>
      </c>
      <c r="CN22" s="220">
        <f t="shared" si="22"/>
        <v>41795.232148768257</v>
      </c>
      <c r="CO22" s="220">
        <f t="shared" si="23"/>
        <v>40285.988465829905</v>
      </c>
      <c r="CP22" s="220">
        <f t="shared" si="24"/>
        <v>38834.843551004597</v>
      </c>
      <c r="CQ22" s="220">
        <f t="shared" si="25"/>
        <v>37439.157241291563</v>
      </c>
      <c r="CR22" s="220">
        <f t="shared" si="26"/>
        <v>36096.417089295799</v>
      </c>
      <c r="CS22" s="220">
        <f t="shared" si="27"/>
        <v>34804.23159463871</v>
      </c>
      <c r="CT22" s="220">
        <f t="shared" si="28"/>
        <v>33560.323813405936</v>
      </c>
      <c r="CU22" s="220">
        <f t="shared" si="29"/>
        <v>32362.525323163027</v>
      </c>
      <c r="CV22" s="220">
        <f t="shared" si="30"/>
        <v>31208.770522465056</v>
      </c>
      <c r="CW22" s="220">
        <f t="shared" si="31"/>
        <v>30097.091245090549</v>
      </c>
      <c r="CX22" s="220">
        <f t="shared" si="32"/>
        <v>29025.611670450355</v>
      </c>
      <c r="CY22" s="220">
        <f t="shared" si="33"/>
        <v>27992.543512762575</v>
      </c>
      <c r="CZ22" s="220">
        <f t="shared" si="34"/>
        <v>26996.181472651835</v>
      </c>
      <c r="DA22" s="220">
        <f t="shared" si="35"/>
        <v>26034.898935829682</v>
      </c>
      <c r="DB22" s="220">
        <f t="shared" si="36"/>
        <v>25107.143904446973</v>
      </c>
      <c r="DC22" s="220">
        <f t="shared" si="37"/>
        <v>24211.435147583456</v>
      </c>
      <c r="DD22" s="221">
        <f t="shared" si="38"/>
        <v>23346.358558158201</v>
      </c>
      <c r="DE22" s="228">
        <f t="shared" si="51"/>
        <v>44435.540412594695</v>
      </c>
      <c r="DF22" s="237">
        <f t="shared" si="52"/>
        <v>1333066.2123778409</v>
      </c>
      <c r="DG22" s="219">
        <f t="shared" si="39"/>
        <v>147002.82427747798</v>
      </c>
      <c r="DH22" s="220">
        <f t="shared" ref="DH22:EK22" si="178">DG22</f>
        <v>147002.82427747798</v>
      </c>
      <c r="DI22" s="220">
        <f t="shared" si="178"/>
        <v>147002.82427747798</v>
      </c>
      <c r="DJ22" s="220">
        <f t="shared" si="178"/>
        <v>147002.82427747798</v>
      </c>
      <c r="DK22" s="220">
        <f t="shared" si="178"/>
        <v>147002.82427747798</v>
      </c>
      <c r="DL22" s="220">
        <f t="shared" si="178"/>
        <v>147002.82427747798</v>
      </c>
      <c r="DM22" s="220">
        <f t="shared" si="178"/>
        <v>147002.82427747798</v>
      </c>
      <c r="DN22" s="220">
        <f t="shared" si="178"/>
        <v>147002.82427747798</v>
      </c>
      <c r="DO22" s="220">
        <f t="shared" si="178"/>
        <v>147002.82427747798</v>
      </c>
      <c r="DP22" s="220">
        <f t="shared" si="178"/>
        <v>147002.82427747798</v>
      </c>
      <c r="DQ22" s="220">
        <f t="shared" si="178"/>
        <v>147002.82427747798</v>
      </c>
      <c r="DR22" s="220">
        <f t="shared" si="178"/>
        <v>147002.82427747798</v>
      </c>
      <c r="DS22" s="220">
        <f t="shared" si="178"/>
        <v>147002.82427747798</v>
      </c>
      <c r="DT22" s="220">
        <f t="shared" si="178"/>
        <v>147002.82427747798</v>
      </c>
      <c r="DU22" s="220">
        <f t="shared" si="178"/>
        <v>147002.82427747798</v>
      </c>
      <c r="DV22" s="220">
        <f t="shared" si="178"/>
        <v>147002.82427747798</v>
      </c>
      <c r="DW22" s="220">
        <f t="shared" si="178"/>
        <v>147002.82427747798</v>
      </c>
      <c r="DX22" s="220">
        <f t="shared" si="178"/>
        <v>147002.82427747798</v>
      </c>
      <c r="DY22" s="220">
        <f t="shared" si="178"/>
        <v>147002.82427747798</v>
      </c>
      <c r="DZ22" s="220">
        <f t="shared" si="178"/>
        <v>147002.82427747798</v>
      </c>
      <c r="EA22" s="220">
        <f t="shared" si="178"/>
        <v>147002.82427747798</v>
      </c>
      <c r="EB22" s="220">
        <f t="shared" si="178"/>
        <v>147002.82427747798</v>
      </c>
      <c r="EC22" s="220">
        <f t="shared" si="178"/>
        <v>147002.82427747798</v>
      </c>
      <c r="ED22" s="220">
        <f t="shared" si="178"/>
        <v>147002.82427747798</v>
      </c>
      <c r="EE22" s="220">
        <f t="shared" si="178"/>
        <v>147002.82427747798</v>
      </c>
      <c r="EF22" s="220">
        <f t="shared" si="178"/>
        <v>147002.82427747798</v>
      </c>
      <c r="EG22" s="220">
        <f t="shared" si="178"/>
        <v>147002.82427747798</v>
      </c>
      <c r="EH22" s="220">
        <f t="shared" si="178"/>
        <v>147002.82427747798</v>
      </c>
      <c r="EI22" s="220">
        <f t="shared" si="178"/>
        <v>147002.82427747798</v>
      </c>
      <c r="EJ22" s="220">
        <f t="shared" si="178"/>
        <v>147002.82427747798</v>
      </c>
      <c r="EK22" s="220">
        <f t="shared" si="178"/>
        <v>147002.82427747798</v>
      </c>
      <c r="EL22" s="228">
        <f t="shared" si="54"/>
        <v>4410084.7283243379</v>
      </c>
      <c r="EM22" s="237"/>
      <c r="EN22" s="219">
        <f t="shared" ref="EN22:FQ22" si="179">DH22-CA22</f>
        <v>60746.590244818144</v>
      </c>
      <c r="EO22" s="220">
        <f t="shared" si="179"/>
        <v>66028.718982993596</v>
      </c>
      <c r="EP22" s="220">
        <f t="shared" si="179"/>
        <v>70988.979737473375</v>
      </c>
      <c r="EQ22" s="220">
        <f t="shared" si="179"/>
        <v>75651.834312550258</v>
      </c>
      <c r="ER22" s="220">
        <f t="shared" si="179"/>
        <v>80039.828652196287</v>
      </c>
      <c r="ES22" s="220">
        <f t="shared" si="179"/>
        <v>84173.761810040392</v>
      </c>
      <c r="ET22" s="220">
        <f t="shared" si="179"/>
        <v>88072.839495484703</v>
      </c>
      <c r="EU22" s="220">
        <f t="shared" si="179"/>
        <v>91754.813718086894</v>
      </c>
      <c r="EV22" s="220">
        <f t="shared" si="179"/>
        <v>95236.109897147631</v>
      </c>
      <c r="EW22" s="220">
        <f t="shared" si="179"/>
        <v>98531.94266500666</v>
      </c>
      <c r="EX22" s="220">
        <f t="shared" si="179"/>
        <v>100302.79750457763</v>
      </c>
      <c r="EY22" s="220">
        <f t="shared" si="179"/>
        <v>102003.56577737087</v>
      </c>
      <c r="EZ22" s="220">
        <f t="shared" si="179"/>
        <v>103637.47462846311</v>
      </c>
      <c r="FA22" s="220">
        <f t="shared" si="179"/>
        <v>105207.59212870972</v>
      </c>
      <c r="FB22" s="220">
        <f t="shared" si="179"/>
        <v>106716.83581164808</v>
      </c>
      <c r="FC22" s="220">
        <f t="shared" si="179"/>
        <v>108167.98072647338</v>
      </c>
      <c r="FD22" s="220">
        <f t="shared" si="179"/>
        <v>109563.66703618641</v>
      </c>
      <c r="FE22" s="220">
        <f t="shared" si="179"/>
        <v>110906.40718818217</v>
      </c>
      <c r="FF22" s="220">
        <f t="shared" si="179"/>
        <v>112198.59268283927</v>
      </c>
      <c r="FG22" s="220">
        <f t="shared" si="179"/>
        <v>113442.50046407204</v>
      </c>
      <c r="FH22" s="220">
        <f t="shared" si="179"/>
        <v>114640.29895431496</v>
      </c>
      <c r="FI22" s="220">
        <f t="shared" si="179"/>
        <v>115794.05375501292</v>
      </c>
      <c r="FJ22" s="220">
        <f t="shared" si="179"/>
        <v>116905.73303238743</v>
      </c>
      <c r="FK22" s="220">
        <f t="shared" si="179"/>
        <v>117977.21260702763</v>
      </c>
      <c r="FL22" s="220">
        <f t="shared" si="179"/>
        <v>119010.2807647154</v>
      </c>
      <c r="FM22" s="220">
        <f t="shared" si="179"/>
        <v>120006.64280482614</v>
      </c>
      <c r="FN22" s="220">
        <f t="shared" si="179"/>
        <v>120967.9253416483</v>
      </c>
      <c r="FO22" s="220">
        <f t="shared" si="179"/>
        <v>121895.68037303101</v>
      </c>
      <c r="FP22" s="220">
        <f t="shared" si="179"/>
        <v>122791.38912989452</v>
      </c>
      <c r="FQ22" s="221">
        <f t="shared" si="179"/>
        <v>123656.46571931978</v>
      </c>
      <c r="FR22" s="228">
        <f t="shared" si="42"/>
        <v>3077018.5159464986</v>
      </c>
      <c r="FS22" s="236">
        <f t="shared" si="43"/>
        <v>6.0132626216556089</v>
      </c>
      <c r="FT22" s="219">
        <f t="shared" si="44"/>
        <v>86256.234032659835</v>
      </c>
      <c r="FU22" s="220">
        <f t="shared" ref="FU22:GW22" si="180">FT22+CB22</f>
        <v>167230.3393271442</v>
      </c>
      <c r="FV22" s="220">
        <f t="shared" si="180"/>
        <v>243244.18386714882</v>
      </c>
      <c r="FW22" s="220">
        <f t="shared" si="180"/>
        <v>314595.17383207654</v>
      </c>
      <c r="FX22" s="220">
        <f t="shared" si="180"/>
        <v>381558.16945735825</v>
      </c>
      <c r="FY22" s="220">
        <f t="shared" si="180"/>
        <v>444387.23192479584</v>
      </c>
      <c r="FZ22" s="220">
        <f t="shared" si="180"/>
        <v>503317.2167067891</v>
      </c>
      <c r="GA22" s="220">
        <f t="shared" si="180"/>
        <v>558565.22726618021</v>
      </c>
      <c r="GB22" s="220">
        <f t="shared" si="180"/>
        <v>610331.9416465105</v>
      </c>
      <c r="GC22" s="220">
        <f t="shared" si="180"/>
        <v>658802.82325898181</v>
      </c>
      <c r="GD22" s="220">
        <f t="shared" si="180"/>
        <v>705502.85003188218</v>
      </c>
      <c r="GE22" s="220">
        <f t="shared" si="180"/>
        <v>750502.10853198927</v>
      </c>
      <c r="GF22" s="220">
        <f t="shared" si="180"/>
        <v>793867.45818100416</v>
      </c>
      <c r="GG22" s="220">
        <f t="shared" si="180"/>
        <v>835662.69032977242</v>
      </c>
      <c r="GH22" s="220">
        <f t="shared" si="180"/>
        <v>875948.67879560229</v>
      </c>
      <c r="GI22" s="220">
        <f t="shared" si="180"/>
        <v>914783.52234660694</v>
      </c>
      <c r="GJ22" s="220">
        <f t="shared" si="180"/>
        <v>952222.67958789854</v>
      </c>
      <c r="GK22" s="220">
        <f t="shared" si="180"/>
        <v>988319.09667719435</v>
      </c>
      <c r="GL22" s="220">
        <f t="shared" si="180"/>
        <v>1023123.328271833</v>
      </c>
      <c r="GM22" s="220">
        <f t="shared" si="180"/>
        <v>1056683.6520852391</v>
      </c>
      <c r="GN22" s="220">
        <f t="shared" si="180"/>
        <v>1089046.1774084021</v>
      </c>
      <c r="GO22" s="220">
        <f t="shared" si="180"/>
        <v>1120254.9479308671</v>
      </c>
      <c r="GP22" s="220">
        <f t="shared" si="180"/>
        <v>1150352.0391759577</v>
      </c>
      <c r="GQ22" s="220">
        <f t="shared" si="180"/>
        <v>1179377.650846408</v>
      </c>
      <c r="GR22" s="220">
        <f t="shared" si="180"/>
        <v>1207370.1943591705</v>
      </c>
      <c r="GS22" s="220">
        <f t="shared" si="180"/>
        <v>1234366.3758318224</v>
      </c>
      <c r="GT22" s="220">
        <f t="shared" si="180"/>
        <v>1260401.2747676522</v>
      </c>
      <c r="GU22" s="220">
        <f t="shared" si="180"/>
        <v>1285508.4186720992</v>
      </c>
      <c r="GV22" s="220">
        <f t="shared" si="180"/>
        <v>1309719.8538196827</v>
      </c>
      <c r="GW22" s="221">
        <f t="shared" si="180"/>
        <v>1333066.2123778409</v>
      </c>
      <c r="GX22" s="237"/>
      <c r="GY22" s="219">
        <f t="shared" si="46"/>
        <v>147002.82427747798</v>
      </c>
      <c r="GZ22" s="220">
        <f t="shared" ref="GZ22:IB22" si="181">GY22+DI22</f>
        <v>294005.64855495596</v>
      </c>
      <c r="HA22" s="220">
        <f t="shared" si="181"/>
        <v>441008.47283243394</v>
      </c>
      <c r="HB22" s="220">
        <f t="shared" si="181"/>
        <v>588011.29710991192</v>
      </c>
      <c r="HC22" s="220">
        <f t="shared" si="181"/>
        <v>735014.12138738995</v>
      </c>
      <c r="HD22" s="220">
        <f t="shared" si="181"/>
        <v>882016.94566486799</v>
      </c>
      <c r="HE22" s="220">
        <f t="shared" si="181"/>
        <v>1029019.769942346</v>
      </c>
      <c r="HF22" s="220">
        <f t="shared" si="181"/>
        <v>1176022.5942198241</v>
      </c>
      <c r="HG22" s="220">
        <f t="shared" si="181"/>
        <v>1323025.4184973021</v>
      </c>
      <c r="HH22" s="220">
        <f t="shared" si="181"/>
        <v>1470028.2427747801</v>
      </c>
      <c r="HI22" s="220">
        <f t="shared" si="181"/>
        <v>1617031.0670522582</v>
      </c>
      <c r="HJ22" s="220">
        <f t="shared" si="181"/>
        <v>1764033.8913297362</v>
      </c>
      <c r="HK22" s="220">
        <f t="shared" si="181"/>
        <v>1911036.7156072143</v>
      </c>
      <c r="HL22" s="220">
        <f t="shared" si="181"/>
        <v>2058039.5398846923</v>
      </c>
      <c r="HM22" s="220">
        <f t="shared" si="181"/>
        <v>2205042.3641621703</v>
      </c>
      <c r="HN22" s="220">
        <f t="shared" si="181"/>
        <v>2352045.1884396481</v>
      </c>
      <c r="HO22" s="220">
        <f t="shared" si="181"/>
        <v>2499048.0127171259</v>
      </c>
      <c r="HP22" s="220">
        <f t="shared" si="181"/>
        <v>2646050.8369946037</v>
      </c>
      <c r="HQ22" s="220">
        <f t="shared" si="181"/>
        <v>2793053.6612720815</v>
      </c>
      <c r="HR22" s="220">
        <f t="shared" si="181"/>
        <v>2940056.4855495594</v>
      </c>
      <c r="HS22" s="220">
        <f t="shared" si="181"/>
        <v>3087059.3098270372</v>
      </c>
      <c r="HT22" s="220">
        <f t="shared" si="181"/>
        <v>3234062.134104515</v>
      </c>
      <c r="HU22" s="220">
        <f t="shared" si="181"/>
        <v>3381064.9583819928</v>
      </c>
      <c r="HV22" s="220">
        <f t="shared" si="181"/>
        <v>3528067.7826594706</v>
      </c>
      <c r="HW22" s="220">
        <f t="shared" si="181"/>
        <v>3675070.6069369484</v>
      </c>
      <c r="HX22" s="220">
        <f t="shared" si="181"/>
        <v>3822073.4312144262</v>
      </c>
      <c r="HY22" s="220">
        <f t="shared" si="181"/>
        <v>3969076.255491904</v>
      </c>
      <c r="HZ22" s="220">
        <f t="shared" si="181"/>
        <v>4116079.0797693818</v>
      </c>
      <c r="IA22" s="220">
        <f t="shared" si="181"/>
        <v>4263081.9040468596</v>
      </c>
      <c r="IB22" s="221">
        <f t="shared" si="181"/>
        <v>4410084.7283243379</v>
      </c>
      <c r="IC22" s="237"/>
      <c r="ID22" s="219">
        <f t="shared" ref="ID22:JG22" si="182">GY22-FT22</f>
        <v>60746.590244818144</v>
      </c>
      <c r="IE22" s="220">
        <f t="shared" si="182"/>
        <v>126775.30922781175</v>
      </c>
      <c r="IF22" s="220">
        <f t="shared" si="182"/>
        <v>197764.28896528512</v>
      </c>
      <c r="IG22" s="220">
        <f t="shared" si="182"/>
        <v>273416.12327783537</v>
      </c>
      <c r="IH22" s="220">
        <f t="shared" si="182"/>
        <v>353455.9519300317</v>
      </c>
      <c r="II22" s="220">
        <f t="shared" si="182"/>
        <v>437629.71374007215</v>
      </c>
      <c r="IJ22" s="220">
        <f t="shared" si="182"/>
        <v>525702.55323555693</v>
      </c>
      <c r="IK22" s="220">
        <f t="shared" si="182"/>
        <v>617457.36695364385</v>
      </c>
      <c r="IL22" s="220">
        <f t="shared" si="182"/>
        <v>712693.4768507916</v>
      </c>
      <c r="IM22" s="220">
        <f t="shared" si="182"/>
        <v>811225.41951579833</v>
      </c>
      <c r="IN22" s="220">
        <f t="shared" si="182"/>
        <v>911528.217020376</v>
      </c>
      <c r="IO22" s="220">
        <f t="shared" si="182"/>
        <v>1013531.7827977469</v>
      </c>
      <c r="IP22" s="220">
        <f t="shared" si="182"/>
        <v>1117169.2574262102</v>
      </c>
      <c r="IQ22" s="220">
        <f t="shared" si="182"/>
        <v>1222376.8495549199</v>
      </c>
      <c r="IR22" s="220">
        <f t="shared" si="182"/>
        <v>1329093.6853665682</v>
      </c>
      <c r="IS22" s="220">
        <f t="shared" si="182"/>
        <v>1437261.6660930412</v>
      </c>
      <c r="IT22" s="220">
        <f t="shared" si="182"/>
        <v>1546825.3331292274</v>
      </c>
      <c r="IU22" s="220">
        <f t="shared" si="182"/>
        <v>1657731.7403174094</v>
      </c>
      <c r="IV22" s="220">
        <f t="shared" si="182"/>
        <v>1769930.3330002485</v>
      </c>
      <c r="IW22" s="220">
        <f t="shared" si="182"/>
        <v>1883372.8334643203</v>
      </c>
      <c r="IX22" s="220">
        <f t="shared" si="182"/>
        <v>1998013.1324186351</v>
      </c>
      <c r="IY22" s="220">
        <f t="shared" si="182"/>
        <v>2113807.1861736476</v>
      </c>
      <c r="IZ22" s="220">
        <f t="shared" si="182"/>
        <v>2230712.9192060353</v>
      </c>
      <c r="JA22" s="220">
        <f t="shared" si="182"/>
        <v>2348690.1318130624</v>
      </c>
      <c r="JB22" s="220">
        <f t="shared" si="182"/>
        <v>2467700.4125777781</v>
      </c>
      <c r="JC22" s="220">
        <f t="shared" si="182"/>
        <v>2587707.0553826038</v>
      </c>
      <c r="JD22" s="220">
        <f t="shared" si="182"/>
        <v>2708674.9807242518</v>
      </c>
      <c r="JE22" s="220">
        <f t="shared" si="182"/>
        <v>2830570.6610972825</v>
      </c>
      <c r="JF22" s="220">
        <f t="shared" si="182"/>
        <v>2953362.0502271769</v>
      </c>
      <c r="JG22" s="221">
        <f t="shared" si="182"/>
        <v>3077018.5159464972</v>
      </c>
      <c r="JH22" s="236">
        <f t="shared" si="49"/>
        <v>7.4787502680405566</v>
      </c>
    </row>
    <row r="23" spans="1:269" ht="14.25" customHeight="1">
      <c r="A23" s="214" t="s">
        <v>186</v>
      </c>
      <c r="B23" s="215" t="s">
        <v>187</v>
      </c>
      <c r="C23" s="216" t="s">
        <v>167</v>
      </c>
      <c r="D23" s="217" t="s">
        <v>190</v>
      </c>
      <c r="E23" s="235" t="s">
        <v>37</v>
      </c>
      <c r="F23" s="219">
        <v>4888.5208949446496</v>
      </c>
      <c r="G23" s="220">
        <v>4849.9436987362797</v>
      </c>
      <c r="H23" s="220">
        <v>4783.9441582352101</v>
      </c>
      <c r="I23" s="220">
        <v>4783.9441582352101</v>
      </c>
      <c r="J23" s="220">
        <v>4534.8191321185004</v>
      </c>
      <c r="K23" s="220">
        <v>4426.8959398343504</v>
      </c>
      <c r="L23" s="220">
        <v>4256.2267055245502</v>
      </c>
      <c r="M23" s="220">
        <v>4214.4889679400703</v>
      </c>
      <c r="N23" s="220">
        <v>4212.9086972520199</v>
      </c>
      <c r="O23" s="220">
        <v>4187.2525378459704</v>
      </c>
      <c r="P23" s="220">
        <v>4135.2895193387903</v>
      </c>
      <c r="Q23" s="220">
        <v>4039.9157494092701</v>
      </c>
      <c r="R23" s="221">
        <v>3942.3105804879274</v>
      </c>
      <c r="S23" s="182">
        <f t="shared" si="0"/>
        <v>7.2438541953408167E-2</v>
      </c>
      <c r="T23" s="219">
        <v>55.588345379773301</v>
      </c>
      <c r="U23" s="220">
        <v>38.484239109073798</v>
      </c>
      <c r="V23" s="220">
        <v>69.531910274365302</v>
      </c>
      <c r="W23" s="220">
        <f>34.7659551371827/2</f>
        <v>17.38297756859135</v>
      </c>
      <c r="X23" s="220">
        <f>34.7659551371827/2</f>
        <v>17.38297756859135</v>
      </c>
      <c r="Y23" s="220">
        <f t="shared" ref="Y23:Z23" si="183">91.84/2</f>
        <v>45.92</v>
      </c>
      <c r="Z23" s="220">
        <f t="shared" si="183"/>
        <v>45.92</v>
      </c>
      <c r="AA23" s="220">
        <f t="shared" ref="AA23:AB23" si="184">165.649550947753/2</f>
        <v>82.8247754738765</v>
      </c>
      <c r="AB23" s="220">
        <f t="shared" si="184"/>
        <v>82.8247754738765</v>
      </c>
      <c r="AC23" s="220">
        <v>86.078273949281098</v>
      </c>
      <c r="AD23" s="220">
        <v>40.529295293613998</v>
      </c>
      <c r="AE23" s="220">
        <v>15.337921384051199</v>
      </c>
      <c r="AF23" s="220">
        <v>17.661848866483201</v>
      </c>
      <c r="AG23" s="220">
        <v>51.219361712801202</v>
      </c>
      <c r="AH23" s="222">
        <v>53.357377822386603</v>
      </c>
      <c r="AI23" s="222">
        <v>36.439818240000001</v>
      </c>
      <c r="AJ23" s="223">
        <f>SUM(X23:AG23)</f>
        <v>485.69922972257496</v>
      </c>
      <c r="AK23" s="223">
        <f>AVERAGE(X23:AG23)</f>
        <v>48.569922972257494</v>
      </c>
      <c r="AL23" s="224">
        <f>-(1/(2002-2000))*LN(F23/(F23+T23))</f>
        <v>5.653516592877693E-3</v>
      </c>
      <c r="AM23" s="225">
        <f>-(1/(2004-2002))*LN(G23/(G23+U23))</f>
        <v>3.9518351610690929E-3</v>
      </c>
      <c r="AN23" s="225">
        <f>-(1/(2006-2004))*LN(H23/(H23+V23))</f>
        <v>7.2149097089220264E-3</v>
      </c>
      <c r="AO23" s="225">
        <f>-(1/(2008-2006))*LN(I23/(I23+W23))</f>
        <v>1.8135111768728667E-3</v>
      </c>
      <c r="AP23" s="225">
        <f>-(1/(2010-2008))*LN(J23/(J23+Y23))</f>
        <v>5.0375837781229151E-3</v>
      </c>
      <c r="AQ23" s="225">
        <f>-(1/(2012-2010))*LN(K23/(K23+AA23))</f>
        <v>9.2682891343124681E-3</v>
      </c>
      <c r="AR23" s="225">
        <f>-(1/(2013-2012))*LN(L23/(L23+AC23))</f>
        <v>2.0022290493008445E-2</v>
      </c>
      <c r="AS23" s="225">
        <f>-(1/(2014-2013))*LN(M23/(M23+AD23))</f>
        <v>9.5707113898137724E-3</v>
      </c>
      <c r="AT23" s="225">
        <f>-(1/(2015-2014))*LN(N23/(N23+AE23))</f>
        <v>3.6340850725241972E-3</v>
      </c>
      <c r="AU23" s="225">
        <f>-(1/(2016-2015))*LN(O23/(O23+AF23))</f>
        <v>4.2091333743017418E-3</v>
      </c>
      <c r="AV23" s="225">
        <f>-(1/(2017-2016))*LN(P23/(P23+AG23))</f>
        <v>1.2309841221485675E-2</v>
      </c>
      <c r="AW23" s="225">
        <f>-(1/(2018-2017))*LN(Q23/(Q23+AH23))</f>
        <v>1.3121087962697212E-2</v>
      </c>
      <c r="AX23" s="226">
        <v>9.2008066602469012E-3</v>
      </c>
      <c r="AY23" s="227">
        <f t="shared" si="3"/>
        <v>8.2331807050552604E-3</v>
      </c>
      <c r="AZ23" s="236">
        <f t="shared" si="168"/>
        <v>4.0634914211084654</v>
      </c>
      <c r="BA23" s="236">
        <f t="shared" si="5"/>
        <v>11.361088179307556</v>
      </c>
      <c r="BB23" s="229">
        <f t="shared" si="169"/>
        <v>5.7632264935386819E-3</v>
      </c>
      <c r="BC23" s="230">
        <f t="shared" si="6"/>
        <v>-2.4699542115165783E-4</v>
      </c>
      <c r="BD23" s="231">
        <f t="shared" si="170"/>
        <v>4.1165903525276302E-3</v>
      </c>
      <c r="BE23" s="237">
        <f>'Emission Factors'!I$7</f>
        <v>557</v>
      </c>
      <c r="BF23" s="236">
        <f>P23*BE23</f>
        <v>2303356.262271706</v>
      </c>
      <c r="BG23" s="236">
        <f>R23*BE23</f>
        <v>2195866.9933317755</v>
      </c>
      <c r="BH23" s="236">
        <f>AVERAGE(W23:AG23)</f>
        <v>45.734746117378762</v>
      </c>
      <c r="BI23" s="219">
        <f>$BE23*T23</f>
        <v>30962.70837653373</v>
      </c>
      <c r="BJ23" s="220">
        <f>$BE23*U23</f>
        <v>21435.721183754104</v>
      </c>
      <c r="BK23" s="220">
        <f>$BE23*V23</f>
        <v>38729.274022821475</v>
      </c>
      <c r="BL23" s="220">
        <v>19364.637011410738</v>
      </c>
      <c r="BM23" s="220">
        <v>19364.637011410738</v>
      </c>
      <c r="BN23" s="220">
        <v>25577.440000000002</v>
      </c>
      <c r="BO23" s="220">
        <v>25577.440000000002</v>
      </c>
      <c r="BP23" s="220">
        <v>46133.399938949209</v>
      </c>
      <c r="BQ23" s="220">
        <v>46133.399938949209</v>
      </c>
      <c r="BR23" s="220">
        <v>47945.59858974957</v>
      </c>
      <c r="BS23" s="220">
        <v>22574.817478542998</v>
      </c>
      <c r="BT23" s="220">
        <v>8543.2222109165177</v>
      </c>
      <c r="BU23" s="220">
        <v>9837.6498186311437</v>
      </c>
      <c r="BV23" s="220">
        <v>28529.184474030269</v>
      </c>
      <c r="BW23" s="220">
        <v>29720.05944706934</v>
      </c>
      <c r="BX23" s="221">
        <v>20296.978759680002</v>
      </c>
      <c r="BY23" s="228">
        <f t="shared" si="7"/>
        <v>28021.678946117965</v>
      </c>
      <c r="BZ23" s="219">
        <f t="shared" si="8"/>
        <v>18078.969760366883</v>
      </c>
      <c r="CA23" s="220">
        <f t="shared" si="9"/>
        <v>17536.600667555875</v>
      </c>
      <c r="CB23" s="220">
        <f t="shared" si="10"/>
        <v>16858.512492631395</v>
      </c>
      <c r="CC23" s="220">
        <f t="shared" si="11"/>
        <v>16194.167606296893</v>
      </c>
      <c r="CD23" s="220">
        <f t="shared" si="12"/>
        <v>15542.963981668323</v>
      </c>
      <c r="CE23" s="220">
        <f t="shared" si="13"/>
        <v>14904.317383085741</v>
      </c>
      <c r="CF23" s="220">
        <f t="shared" si="14"/>
        <v>14277.660502511648</v>
      </c>
      <c r="CG23" s="220">
        <f t="shared" si="15"/>
        <v>13662.442127912469</v>
      </c>
      <c r="CH23" s="220">
        <f t="shared" si="16"/>
        <v>13058.126341929914</v>
      </c>
      <c r="CI23" s="220">
        <f t="shared" si="17"/>
        <v>12464.191749222357</v>
      </c>
      <c r="CJ23" s="220">
        <f t="shared" si="18"/>
        <v>11880.13073092547</v>
      </c>
      <c r="CK23" s="220">
        <f t="shared" si="19"/>
        <v>11642.924806082436</v>
      </c>
      <c r="CL23" s="220">
        <f t="shared" si="20"/>
        <v>11409.003118787161</v>
      </c>
      <c r="CM23" s="220">
        <f t="shared" si="21"/>
        <v>11178.288963649122</v>
      </c>
      <c r="CN23" s="220">
        <f t="shared" si="22"/>
        <v>10950.707133676022</v>
      </c>
      <c r="CO23" s="220">
        <f t="shared" si="23"/>
        <v>10726.183880678527</v>
      </c>
      <c r="CP23" s="220">
        <f t="shared" si="24"/>
        <v>10504.646876623849</v>
      </c>
      <c r="CQ23" s="220">
        <f t="shared" si="25"/>
        <v>10286.025175910436</v>
      </c>
      <c r="CR23" s="220">
        <f t="shared" si="26"/>
        <v>10070.249178536757</v>
      </c>
      <c r="CS23" s="220">
        <f t="shared" si="27"/>
        <v>9857.250594137975</v>
      </c>
      <c r="CT23" s="220">
        <f t="shared" si="28"/>
        <v>9646.9624068649955</v>
      </c>
      <c r="CU23" s="220">
        <f t="shared" si="29"/>
        <v>9439.3188410810617</v>
      </c>
      <c r="CV23" s="220">
        <f t="shared" si="30"/>
        <v>9234.2553278517571</v>
      </c>
      <c r="CW23" s="220">
        <f t="shared" si="31"/>
        <v>9031.708472204924</v>
      </c>
      <c r="CX23" s="220">
        <f t="shared" si="32"/>
        <v>8831.6160211376246</v>
      </c>
      <c r="CY23" s="220">
        <f t="shared" si="33"/>
        <v>8633.916832347908</v>
      </c>
      <c r="CZ23" s="220">
        <f t="shared" si="34"/>
        <v>8438.5508436697255</v>
      </c>
      <c r="DA23" s="220">
        <f t="shared" si="35"/>
        <v>8245.4590431898614</v>
      </c>
      <c r="DB23" s="220">
        <f t="shared" si="36"/>
        <v>8054.5834400264202</v>
      </c>
      <c r="DC23" s="220">
        <f t="shared" si="37"/>
        <v>7865.8670357487972</v>
      </c>
      <c r="DD23" s="221">
        <f t="shared" si="38"/>
        <v>7679.2537964197018</v>
      </c>
      <c r="DE23" s="228">
        <f t="shared" si="51"/>
        <v>11270.196179078841</v>
      </c>
      <c r="DF23" s="237">
        <f t="shared" si="52"/>
        <v>338105.88537236524</v>
      </c>
      <c r="DG23" s="219">
        <f t="shared" si="39"/>
        <v>28021.678946117965</v>
      </c>
      <c r="DH23" s="220">
        <f t="shared" ref="DH23:EK23" si="185">DG23</f>
        <v>28021.678946117965</v>
      </c>
      <c r="DI23" s="220">
        <f t="shared" si="185"/>
        <v>28021.678946117965</v>
      </c>
      <c r="DJ23" s="220">
        <f t="shared" si="185"/>
        <v>28021.678946117965</v>
      </c>
      <c r="DK23" s="220">
        <f t="shared" si="185"/>
        <v>28021.678946117965</v>
      </c>
      <c r="DL23" s="220">
        <f t="shared" si="185"/>
        <v>28021.678946117965</v>
      </c>
      <c r="DM23" s="220">
        <f t="shared" si="185"/>
        <v>28021.678946117965</v>
      </c>
      <c r="DN23" s="220">
        <f t="shared" si="185"/>
        <v>28021.678946117965</v>
      </c>
      <c r="DO23" s="220">
        <f t="shared" si="185"/>
        <v>28021.678946117965</v>
      </c>
      <c r="DP23" s="220">
        <f t="shared" si="185"/>
        <v>28021.678946117965</v>
      </c>
      <c r="DQ23" s="220">
        <f t="shared" si="185"/>
        <v>28021.678946117965</v>
      </c>
      <c r="DR23" s="220">
        <f t="shared" si="185"/>
        <v>28021.678946117965</v>
      </c>
      <c r="DS23" s="220">
        <f t="shared" si="185"/>
        <v>28021.678946117965</v>
      </c>
      <c r="DT23" s="220">
        <f t="shared" si="185"/>
        <v>28021.678946117965</v>
      </c>
      <c r="DU23" s="220">
        <f t="shared" si="185"/>
        <v>28021.678946117965</v>
      </c>
      <c r="DV23" s="220">
        <f t="shared" si="185"/>
        <v>28021.678946117965</v>
      </c>
      <c r="DW23" s="220">
        <f t="shared" si="185"/>
        <v>28021.678946117965</v>
      </c>
      <c r="DX23" s="220">
        <f t="shared" si="185"/>
        <v>28021.678946117965</v>
      </c>
      <c r="DY23" s="220">
        <f t="shared" si="185"/>
        <v>28021.678946117965</v>
      </c>
      <c r="DZ23" s="220">
        <f t="shared" si="185"/>
        <v>28021.678946117965</v>
      </c>
      <c r="EA23" s="220">
        <f t="shared" si="185"/>
        <v>28021.678946117965</v>
      </c>
      <c r="EB23" s="220">
        <f t="shared" si="185"/>
        <v>28021.678946117965</v>
      </c>
      <c r="EC23" s="220">
        <f t="shared" si="185"/>
        <v>28021.678946117965</v>
      </c>
      <c r="ED23" s="220">
        <f t="shared" si="185"/>
        <v>28021.678946117965</v>
      </c>
      <c r="EE23" s="220">
        <f t="shared" si="185"/>
        <v>28021.678946117965</v>
      </c>
      <c r="EF23" s="220">
        <f t="shared" si="185"/>
        <v>28021.678946117965</v>
      </c>
      <c r="EG23" s="220">
        <f t="shared" si="185"/>
        <v>28021.678946117965</v>
      </c>
      <c r="EH23" s="220">
        <f t="shared" si="185"/>
        <v>28021.678946117965</v>
      </c>
      <c r="EI23" s="220">
        <f t="shared" si="185"/>
        <v>28021.678946117965</v>
      </c>
      <c r="EJ23" s="220">
        <f t="shared" si="185"/>
        <v>28021.678946117965</v>
      </c>
      <c r="EK23" s="220">
        <f t="shared" si="185"/>
        <v>28021.678946117965</v>
      </c>
      <c r="EL23" s="228">
        <f t="shared" si="54"/>
        <v>840650.36838353937</v>
      </c>
      <c r="EM23" s="237"/>
      <c r="EN23" s="219">
        <f t="shared" ref="EN23:FQ23" si="186">DH23-CA23</f>
        <v>10485.07827856209</v>
      </c>
      <c r="EO23" s="220">
        <f t="shared" si="186"/>
        <v>11163.16645348657</v>
      </c>
      <c r="EP23" s="220">
        <f t="shared" si="186"/>
        <v>11827.511339821072</v>
      </c>
      <c r="EQ23" s="220">
        <f t="shared" si="186"/>
        <v>12478.714964449642</v>
      </c>
      <c r="ER23" s="220">
        <f t="shared" si="186"/>
        <v>13117.361563032224</v>
      </c>
      <c r="ES23" s="220">
        <f t="shared" si="186"/>
        <v>13744.018443606317</v>
      </c>
      <c r="ET23" s="220">
        <f t="shared" si="186"/>
        <v>14359.236818205496</v>
      </c>
      <c r="EU23" s="220">
        <f t="shared" si="186"/>
        <v>14963.552604188051</v>
      </c>
      <c r="EV23" s="220">
        <f t="shared" si="186"/>
        <v>15557.487196895609</v>
      </c>
      <c r="EW23" s="220">
        <f t="shared" si="186"/>
        <v>16141.548215192495</v>
      </c>
      <c r="EX23" s="220">
        <f t="shared" si="186"/>
        <v>16378.754140035529</v>
      </c>
      <c r="EY23" s="220">
        <f t="shared" si="186"/>
        <v>16612.675827330804</v>
      </c>
      <c r="EZ23" s="220">
        <f t="shared" si="186"/>
        <v>16843.389982468841</v>
      </c>
      <c r="FA23" s="220">
        <f t="shared" si="186"/>
        <v>17070.971812441945</v>
      </c>
      <c r="FB23" s="220">
        <f t="shared" si="186"/>
        <v>17295.495065439438</v>
      </c>
      <c r="FC23" s="220">
        <f t="shared" si="186"/>
        <v>17517.032069494118</v>
      </c>
      <c r="FD23" s="220">
        <f t="shared" si="186"/>
        <v>17735.653770207529</v>
      </c>
      <c r="FE23" s="220">
        <f t="shared" si="186"/>
        <v>17951.429767581209</v>
      </c>
      <c r="FF23" s="220">
        <f t="shared" si="186"/>
        <v>18164.42835197999</v>
      </c>
      <c r="FG23" s="220">
        <f t="shared" si="186"/>
        <v>18374.716539252971</v>
      </c>
      <c r="FH23" s="220">
        <f t="shared" si="186"/>
        <v>18582.360105036903</v>
      </c>
      <c r="FI23" s="220">
        <f t="shared" si="186"/>
        <v>18787.423618266206</v>
      </c>
      <c r="FJ23" s="220">
        <f t="shared" si="186"/>
        <v>18989.970473913039</v>
      </c>
      <c r="FK23" s="220">
        <f t="shared" si="186"/>
        <v>19190.062924980339</v>
      </c>
      <c r="FL23" s="220">
        <f t="shared" si="186"/>
        <v>19387.762113770055</v>
      </c>
      <c r="FM23" s="220">
        <f t="shared" si="186"/>
        <v>19583.128102448238</v>
      </c>
      <c r="FN23" s="220">
        <f t="shared" si="186"/>
        <v>19776.219902928104</v>
      </c>
      <c r="FO23" s="220">
        <f t="shared" si="186"/>
        <v>19967.095506091544</v>
      </c>
      <c r="FP23" s="220">
        <f t="shared" si="186"/>
        <v>20155.811910369168</v>
      </c>
      <c r="FQ23" s="221">
        <f t="shared" si="186"/>
        <v>20342.425149698262</v>
      </c>
      <c r="FR23" s="228">
        <f t="shared" si="42"/>
        <v>502544.48301117384</v>
      </c>
      <c r="FS23" s="236">
        <f t="shared" si="43"/>
        <v>0.98922724400165274</v>
      </c>
      <c r="FT23" s="219">
        <f t="shared" si="44"/>
        <v>17536.600667555875</v>
      </c>
      <c r="FU23" s="220">
        <f t="shared" ref="FU23:GW23" si="187">FT23+CB23</f>
        <v>34395.113160187269</v>
      </c>
      <c r="FV23" s="220">
        <f t="shared" si="187"/>
        <v>50589.28076648416</v>
      </c>
      <c r="FW23" s="220">
        <f t="shared" si="187"/>
        <v>66132.244748152487</v>
      </c>
      <c r="FX23" s="220">
        <f t="shared" si="187"/>
        <v>81036.562131238228</v>
      </c>
      <c r="FY23" s="220">
        <f t="shared" si="187"/>
        <v>95314.222633749872</v>
      </c>
      <c r="FZ23" s="220">
        <f t="shared" si="187"/>
        <v>108976.66476166234</v>
      </c>
      <c r="GA23" s="220">
        <f t="shared" si="187"/>
        <v>122034.79110359226</v>
      </c>
      <c r="GB23" s="220">
        <f t="shared" si="187"/>
        <v>134498.9828528146</v>
      </c>
      <c r="GC23" s="220">
        <f t="shared" si="187"/>
        <v>146379.11358374008</v>
      </c>
      <c r="GD23" s="220">
        <f t="shared" si="187"/>
        <v>158022.03838982253</v>
      </c>
      <c r="GE23" s="220">
        <f t="shared" si="187"/>
        <v>169431.04150860969</v>
      </c>
      <c r="GF23" s="220">
        <f t="shared" si="187"/>
        <v>180609.33047225882</v>
      </c>
      <c r="GG23" s="220">
        <f t="shared" si="187"/>
        <v>191560.03760593483</v>
      </c>
      <c r="GH23" s="220">
        <f t="shared" si="187"/>
        <v>202286.22148661336</v>
      </c>
      <c r="GI23" s="220">
        <f t="shared" si="187"/>
        <v>212790.86836323721</v>
      </c>
      <c r="GJ23" s="220">
        <f t="shared" si="187"/>
        <v>223076.89353914766</v>
      </c>
      <c r="GK23" s="220">
        <f t="shared" si="187"/>
        <v>233147.14271768442</v>
      </c>
      <c r="GL23" s="220">
        <f t="shared" si="187"/>
        <v>243004.39331182238</v>
      </c>
      <c r="GM23" s="220">
        <f t="shared" si="187"/>
        <v>252651.35571868738</v>
      </c>
      <c r="GN23" s="220">
        <f t="shared" si="187"/>
        <v>262090.67455976843</v>
      </c>
      <c r="GO23" s="220">
        <f t="shared" si="187"/>
        <v>271324.92988762021</v>
      </c>
      <c r="GP23" s="220">
        <f t="shared" si="187"/>
        <v>280356.63835982513</v>
      </c>
      <c r="GQ23" s="220">
        <f t="shared" si="187"/>
        <v>289188.25438096275</v>
      </c>
      <c r="GR23" s="220">
        <f t="shared" si="187"/>
        <v>297822.17121331068</v>
      </c>
      <c r="GS23" s="220">
        <f t="shared" si="187"/>
        <v>306260.72205698042</v>
      </c>
      <c r="GT23" s="220">
        <f t="shared" si="187"/>
        <v>314506.1811001703</v>
      </c>
      <c r="GU23" s="220">
        <f t="shared" si="187"/>
        <v>322560.76454019675</v>
      </c>
      <c r="GV23" s="220">
        <f t="shared" si="187"/>
        <v>330426.63157594553</v>
      </c>
      <c r="GW23" s="221">
        <f t="shared" si="187"/>
        <v>338105.88537236524</v>
      </c>
      <c r="GX23" s="237"/>
      <c r="GY23" s="219">
        <f t="shared" si="46"/>
        <v>28021.678946117965</v>
      </c>
      <c r="GZ23" s="220">
        <f t="shared" ref="GZ23:IB23" si="188">GY23+DI23</f>
        <v>56043.35789223593</v>
      </c>
      <c r="HA23" s="220">
        <f t="shared" si="188"/>
        <v>84065.036838353903</v>
      </c>
      <c r="HB23" s="220">
        <f t="shared" si="188"/>
        <v>112086.71578447186</v>
      </c>
      <c r="HC23" s="220">
        <f t="shared" si="188"/>
        <v>140108.39473058982</v>
      </c>
      <c r="HD23" s="220">
        <f t="shared" si="188"/>
        <v>168130.07367670778</v>
      </c>
      <c r="HE23" s="220">
        <f t="shared" si="188"/>
        <v>196151.75262282573</v>
      </c>
      <c r="HF23" s="220">
        <f t="shared" si="188"/>
        <v>224173.43156894369</v>
      </c>
      <c r="HG23" s="220">
        <f t="shared" si="188"/>
        <v>252195.11051506165</v>
      </c>
      <c r="HH23" s="220">
        <f t="shared" si="188"/>
        <v>280216.78946117964</v>
      </c>
      <c r="HI23" s="220">
        <f t="shared" si="188"/>
        <v>308238.46840729762</v>
      </c>
      <c r="HJ23" s="220">
        <f t="shared" si="188"/>
        <v>336260.14735341561</v>
      </c>
      <c r="HK23" s="220">
        <f t="shared" si="188"/>
        <v>364281.8262995336</v>
      </c>
      <c r="HL23" s="220">
        <f t="shared" si="188"/>
        <v>392303.50524565158</v>
      </c>
      <c r="HM23" s="220">
        <f t="shared" si="188"/>
        <v>420325.18419176957</v>
      </c>
      <c r="HN23" s="220">
        <f t="shared" si="188"/>
        <v>448346.86313788756</v>
      </c>
      <c r="HO23" s="220">
        <f t="shared" si="188"/>
        <v>476368.54208400554</v>
      </c>
      <c r="HP23" s="220">
        <f t="shared" si="188"/>
        <v>504390.22103012353</v>
      </c>
      <c r="HQ23" s="220">
        <f t="shared" si="188"/>
        <v>532411.89997624152</v>
      </c>
      <c r="HR23" s="220">
        <f t="shared" si="188"/>
        <v>560433.57892235951</v>
      </c>
      <c r="HS23" s="220">
        <f t="shared" si="188"/>
        <v>588455.25786847749</v>
      </c>
      <c r="HT23" s="220">
        <f t="shared" si="188"/>
        <v>616476.93681459548</v>
      </c>
      <c r="HU23" s="220">
        <f t="shared" si="188"/>
        <v>644498.61576071347</v>
      </c>
      <c r="HV23" s="220">
        <f t="shared" si="188"/>
        <v>672520.29470683145</v>
      </c>
      <c r="HW23" s="220">
        <f t="shared" si="188"/>
        <v>700541.97365294944</v>
      </c>
      <c r="HX23" s="220">
        <f t="shared" si="188"/>
        <v>728563.65259906743</v>
      </c>
      <c r="HY23" s="220">
        <f t="shared" si="188"/>
        <v>756585.33154518541</v>
      </c>
      <c r="HZ23" s="220">
        <f t="shared" si="188"/>
        <v>784607.0104913034</v>
      </c>
      <c r="IA23" s="220">
        <f t="shared" si="188"/>
        <v>812628.68943742139</v>
      </c>
      <c r="IB23" s="221">
        <f t="shared" si="188"/>
        <v>840650.36838353937</v>
      </c>
      <c r="IC23" s="237"/>
      <c r="ID23" s="219">
        <f t="shared" ref="ID23:JG23" si="189">GY23-FT23</f>
        <v>10485.07827856209</v>
      </c>
      <c r="IE23" s="220">
        <f t="shared" si="189"/>
        <v>21648.244732048661</v>
      </c>
      <c r="IF23" s="220">
        <f t="shared" si="189"/>
        <v>33475.756071869742</v>
      </c>
      <c r="IG23" s="220">
        <f t="shared" si="189"/>
        <v>45954.471036319374</v>
      </c>
      <c r="IH23" s="220">
        <f t="shared" si="189"/>
        <v>59071.83259935159</v>
      </c>
      <c r="II23" s="220">
        <f t="shared" si="189"/>
        <v>72815.851042957904</v>
      </c>
      <c r="IJ23" s="220">
        <f t="shared" si="189"/>
        <v>87175.087861163396</v>
      </c>
      <c r="IK23" s="220">
        <f t="shared" si="189"/>
        <v>102138.64046535143</v>
      </c>
      <c r="IL23" s="220">
        <f t="shared" si="189"/>
        <v>117696.12766224705</v>
      </c>
      <c r="IM23" s="220">
        <f t="shared" si="189"/>
        <v>133837.67587743956</v>
      </c>
      <c r="IN23" s="220">
        <f t="shared" si="189"/>
        <v>150216.4300174751</v>
      </c>
      <c r="IO23" s="220">
        <f t="shared" si="189"/>
        <v>166829.10584480592</v>
      </c>
      <c r="IP23" s="220">
        <f t="shared" si="189"/>
        <v>183672.49582727478</v>
      </c>
      <c r="IQ23" s="220">
        <f t="shared" si="189"/>
        <v>200743.46763971675</v>
      </c>
      <c r="IR23" s="220">
        <f t="shared" si="189"/>
        <v>218038.96270515621</v>
      </c>
      <c r="IS23" s="220">
        <f t="shared" si="189"/>
        <v>235555.99477465035</v>
      </c>
      <c r="IT23" s="220">
        <f t="shared" si="189"/>
        <v>253291.64854485789</v>
      </c>
      <c r="IU23" s="220">
        <f t="shared" si="189"/>
        <v>271243.07831243915</v>
      </c>
      <c r="IV23" s="220">
        <f t="shared" si="189"/>
        <v>289407.50666441914</v>
      </c>
      <c r="IW23" s="220">
        <f t="shared" si="189"/>
        <v>307782.2232036721</v>
      </c>
      <c r="IX23" s="220">
        <f t="shared" si="189"/>
        <v>326364.58330870909</v>
      </c>
      <c r="IY23" s="220">
        <f t="shared" si="189"/>
        <v>345152.00692697527</v>
      </c>
      <c r="IZ23" s="220">
        <f t="shared" si="189"/>
        <v>364141.97740088834</v>
      </c>
      <c r="JA23" s="220">
        <f t="shared" si="189"/>
        <v>383332.0403258687</v>
      </c>
      <c r="JB23" s="220">
        <f t="shared" si="189"/>
        <v>402719.80243963876</v>
      </c>
      <c r="JC23" s="220">
        <f t="shared" si="189"/>
        <v>422302.93054208701</v>
      </c>
      <c r="JD23" s="220">
        <f t="shared" si="189"/>
        <v>442079.15044501511</v>
      </c>
      <c r="JE23" s="220">
        <f t="shared" si="189"/>
        <v>462046.24595110666</v>
      </c>
      <c r="JF23" s="220">
        <f t="shared" si="189"/>
        <v>482202.05786147586</v>
      </c>
      <c r="JG23" s="221">
        <f t="shared" si="189"/>
        <v>502544.48301117413</v>
      </c>
      <c r="JH23" s="236">
        <f t="shared" si="49"/>
        <v>1.2214436369311312</v>
      </c>
    </row>
    <row r="24" spans="1:269" ht="14.25" customHeight="1">
      <c r="A24" s="175" t="s">
        <v>186</v>
      </c>
      <c r="B24" s="176" t="s">
        <v>187</v>
      </c>
      <c r="C24" s="177" t="s">
        <v>161</v>
      </c>
      <c r="D24" s="212" t="s">
        <v>191</v>
      </c>
      <c r="E24" s="238" t="s">
        <v>37</v>
      </c>
      <c r="F24" s="179">
        <v>3752.5851415318898</v>
      </c>
      <c r="G24" s="180">
        <v>3729.9965664026499</v>
      </c>
      <c r="H24" s="180">
        <v>3688.1658717188702</v>
      </c>
      <c r="I24" s="180">
        <v>3688.1658717188702</v>
      </c>
      <c r="J24" s="180">
        <v>3625.14095839532</v>
      </c>
      <c r="K24" s="180">
        <v>3586.2848908890501</v>
      </c>
      <c r="L24" s="180">
        <v>3535.1584862755499</v>
      </c>
      <c r="M24" s="180">
        <v>3511.1755546568502</v>
      </c>
      <c r="N24" s="180">
        <v>3509.22345557161</v>
      </c>
      <c r="O24" s="180">
        <v>3504.3896864081498</v>
      </c>
      <c r="P24" s="180">
        <v>3482.4518109739902</v>
      </c>
      <c r="Q24" s="180">
        <v>3464.60423139054</v>
      </c>
      <c r="R24" s="181">
        <v>3402.4157478665202</v>
      </c>
      <c r="S24" s="182">
        <f t="shared" si="0"/>
        <v>6.2518168181529013E-2</v>
      </c>
      <c r="T24" s="179">
        <v>29.839228874426801</v>
      </c>
      <c r="U24" s="180">
        <v>22.3097038313471</v>
      </c>
      <c r="V24" s="180">
        <v>35.509611931560897</v>
      </c>
      <c r="W24" s="180">
        <f>17.7548059657804/2</f>
        <v>8.8774029828901995</v>
      </c>
      <c r="X24" s="180">
        <f>17.7548059657804/2</f>
        <v>8.8774029828901995</v>
      </c>
      <c r="Y24" s="180">
        <f t="shared" ref="Y24:Z24" si="190">32.35/2</f>
        <v>16.175000000000001</v>
      </c>
      <c r="Z24" s="180">
        <f t="shared" si="190"/>
        <v>16.175000000000001</v>
      </c>
      <c r="AA24" s="180">
        <f t="shared" ref="AA24:AB24" si="191">49.0813484289637/2</f>
        <v>24.54067421448185</v>
      </c>
      <c r="AB24" s="180">
        <f t="shared" si="191"/>
        <v>24.54067421448185</v>
      </c>
      <c r="AC24" s="180">
        <v>24.726588413076399</v>
      </c>
      <c r="AD24" s="180">
        <v>22.216746732049899</v>
      </c>
      <c r="AE24" s="180">
        <v>1.9520990852428799</v>
      </c>
      <c r="AF24" s="180">
        <v>4.7408120641612701</v>
      </c>
      <c r="AG24" s="180">
        <v>21.659004136266201</v>
      </c>
      <c r="AH24" s="184">
        <v>2.6027989181651998</v>
      </c>
      <c r="AI24" s="184">
        <v>8.18036736</v>
      </c>
      <c r="AJ24" s="185">
        <f>SUM(X24:AG24)</f>
        <v>165.60400184265055</v>
      </c>
      <c r="AK24" s="185">
        <f>AVERAGE(X24:AG24)</f>
        <v>16.560400184265056</v>
      </c>
      <c r="AL24" s="186">
        <f>-(1/(2002-2000))*LN(F24/(F24+T24))</f>
        <v>3.9600991625048099E-3</v>
      </c>
      <c r="AM24" s="187">
        <f>-(1/(2004-2002))*LN(G24/(G24+U24))</f>
        <v>2.9816716099590503E-3</v>
      </c>
      <c r="AN24" s="187">
        <f>-(1/(2006-2004))*LN(H24/(H24+V24))</f>
        <v>4.7909664976467318E-3</v>
      </c>
      <c r="AO24" s="187">
        <f>-(1/(2008-2006))*LN(I24/(I24+W24))</f>
        <v>1.2020522483013486E-3</v>
      </c>
      <c r="AP24" s="187">
        <f>-(1/(2010-2008))*LN(J24/(J24+Y24))</f>
        <v>2.2259853599878071E-3</v>
      </c>
      <c r="AQ24" s="187">
        <f>-(1/(2012-2010))*LN(K24/(K24+AA24))</f>
        <v>3.4098086272622897E-3</v>
      </c>
      <c r="AR24" s="187">
        <f>-(1/(2013-2012))*LN(L24/(L24+AC24))</f>
        <v>6.9701301500396671E-3</v>
      </c>
      <c r="AS24" s="187">
        <f>-(1/(2014-2013))*LN(M24/(M24+AD24))</f>
        <v>6.3075041203504616E-3</v>
      </c>
      <c r="AT24" s="187">
        <f>-(1/(2015-2014))*LN(N24/(N24+AE24))</f>
        <v>5.5612199041945004E-4</v>
      </c>
      <c r="AU24" s="187">
        <f>-(1/(2016-2015))*LN(O24/(O24+AF24))</f>
        <v>1.3519067918069455E-3</v>
      </c>
      <c r="AV24" s="187">
        <f>-(1/(2017-2016))*LN(P24/(P24+AG24))</f>
        <v>6.2002087953926246E-3</v>
      </c>
      <c r="AW24" s="187">
        <f>-(1/(2018-2017))*LN(Q24/(Q24+AH24))</f>
        <v>7.5097227614072132E-4</v>
      </c>
      <c r="AX24" s="213">
        <v>2.4013964618088955E-3</v>
      </c>
      <c r="AY24" s="188">
        <f t="shared" si="3"/>
        <v>3.5279647604450747E-3</v>
      </c>
      <c r="AZ24" s="239">
        <f t="shared" si="168"/>
        <v>1.7412291860956213</v>
      </c>
      <c r="BA24" s="239">
        <f t="shared" si="5"/>
        <v>4.868290903938945</v>
      </c>
      <c r="BB24" s="189">
        <f>IF(AY24&gt;B$35,B$35,AY24*0.7)</f>
        <v>3.8415331225528698E-4</v>
      </c>
      <c r="BC24" s="190">
        <f t="shared" si="6"/>
        <v>-3.1438114481897877E-4</v>
      </c>
      <c r="BD24" s="191">
        <v>0</v>
      </c>
      <c r="BE24" s="240">
        <f>'Emission Factors'!I$7</f>
        <v>557</v>
      </c>
      <c r="BF24" s="239">
        <f>P24*BE24</f>
        <v>1939725.6587125126</v>
      </c>
      <c r="BG24" s="239">
        <f>R24*BE24</f>
        <v>1895145.5715616518</v>
      </c>
      <c r="BH24" s="239">
        <f>AVERAGE(W24:AG24)</f>
        <v>15.861945893230978</v>
      </c>
      <c r="BI24" s="179">
        <f>$BE24*T24</f>
        <v>16620.450483055727</v>
      </c>
      <c r="BJ24" s="180">
        <f>$BE24*U24</f>
        <v>12426.505034060336</v>
      </c>
      <c r="BK24" s="180">
        <f>$BE24*V24</f>
        <v>19778.853845879421</v>
      </c>
      <c r="BL24" s="180">
        <v>9889.4269229397105</v>
      </c>
      <c r="BM24" s="180">
        <v>9889.4269229397105</v>
      </c>
      <c r="BN24" s="180">
        <v>9009.4750000000004</v>
      </c>
      <c r="BO24" s="180">
        <v>9009.4750000000004</v>
      </c>
      <c r="BP24" s="180">
        <v>13669.155537466391</v>
      </c>
      <c r="BQ24" s="180">
        <v>13669.155537466391</v>
      </c>
      <c r="BR24" s="180">
        <v>13772.709746083554</v>
      </c>
      <c r="BS24" s="180">
        <v>12374.727929751794</v>
      </c>
      <c r="BT24" s="180">
        <v>1087.3191904802841</v>
      </c>
      <c r="BU24" s="180">
        <v>2640.6323197378274</v>
      </c>
      <c r="BV24" s="180">
        <v>12064.065303900274</v>
      </c>
      <c r="BW24" s="180">
        <v>1449.7589974180164</v>
      </c>
      <c r="BX24" s="181">
        <v>4556.4646195200003</v>
      </c>
      <c r="BY24" s="182">
        <f t="shared" si="7"/>
        <v>9718.6142487826219</v>
      </c>
      <c r="BZ24" s="179">
        <f t="shared" si="8"/>
        <v>6686.0067923830466</v>
      </c>
      <c r="CA24" s="180">
        <f t="shared" si="9"/>
        <v>6090.2087579968775</v>
      </c>
      <c r="CB24" s="180">
        <f t="shared" si="10"/>
        <v>5476.7539753317915</v>
      </c>
      <c r="CC24" s="180">
        <f t="shared" si="11"/>
        <v>4868.7141572745195</v>
      </c>
      <c r="CD24" s="180">
        <f t="shared" si="12"/>
        <v>4265.4984336212283</v>
      </c>
      <c r="CE24" s="180">
        <f t="shared" si="13"/>
        <v>3666.5238993961784</v>
      </c>
      <c r="CF24" s="180">
        <f t="shared" si="14"/>
        <v>3071.214672983127</v>
      </c>
      <c r="CG24" s="180">
        <f t="shared" si="15"/>
        <v>2479.0009705315783</v>
      </c>
      <c r="CH24" s="180">
        <f t="shared" si="16"/>
        <v>1889.3181945486524</v>
      </c>
      <c r="CI24" s="180">
        <f t="shared" si="17"/>
        <v>1301.6060346297395</v>
      </c>
      <c r="CJ24" s="180">
        <f t="shared" si="18"/>
        <v>715.30757831757069</v>
      </c>
      <c r="CK24" s="180">
        <f t="shared" si="19"/>
        <v>679.28115101497531</v>
      </c>
      <c r="CL24" s="180">
        <f t="shared" si="20"/>
        <v>643.29465819416782</v>
      </c>
      <c r="CM24" s="180">
        <f t="shared" si="21"/>
        <v>607.34601086462351</v>
      </c>
      <c r="CN24" s="180">
        <f t="shared" si="22"/>
        <v>571.43312374600339</v>
      </c>
      <c r="CO24" s="180">
        <f t="shared" si="23"/>
        <v>535.55391506646356</v>
      </c>
      <c r="CP24" s="180">
        <f t="shared" si="24"/>
        <v>499.70630636144449</v>
      </c>
      <c r="CQ24" s="180">
        <f t="shared" si="25"/>
        <v>463.88822227291519</v>
      </c>
      <c r="CR24" s="180">
        <f t="shared" si="26"/>
        <v>428.09759034904482</v>
      </c>
      <c r="CS24" s="180">
        <f t="shared" si="27"/>
        <v>392.33234084427551</v>
      </c>
      <c r="CT24" s="180">
        <f t="shared" si="28"/>
        <v>356.5904065197667</v>
      </c>
      <c r="CU24" s="180">
        <f t="shared" si="29"/>
        <v>320.86972244418769</v>
      </c>
      <c r="CV24" s="180">
        <f t="shared" si="30"/>
        <v>285.16822579482846</v>
      </c>
      <c r="CW24" s="180">
        <f t="shared" si="31"/>
        <v>249.48385565900364</v>
      </c>
      <c r="CX24" s="180">
        <f t="shared" si="32"/>
        <v>213.81455283572291</v>
      </c>
      <c r="CY24" s="180">
        <f t="shared" si="33"/>
        <v>178.158259637599</v>
      </c>
      <c r="CZ24" s="180">
        <f t="shared" si="34"/>
        <v>142.51291969297014</v>
      </c>
      <c r="DA24" s="180">
        <f t="shared" si="35"/>
        <v>106.87647774820678</v>
      </c>
      <c r="DB24" s="180">
        <f t="shared" si="36"/>
        <v>71.246879470178243</v>
      </c>
      <c r="DC24" s="180">
        <f t="shared" si="37"/>
        <v>35.62207124885235</v>
      </c>
      <c r="DD24" s="181">
        <f t="shared" si="38"/>
        <v>0</v>
      </c>
      <c r="DE24" s="182">
        <f t="shared" si="51"/>
        <v>1353.5141121465499</v>
      </c>
      <c r="DF24" s="240">
        <f t="shared" si="52"/>
        <v>40605.423364396498</v>
      </c>
      <c r="DG24" s="179">
        <f t="shared" si="39"/>
        <v>9718.6142487826219</v>
      </c>
      <c r="DH24" s="180">
        <f t="shared" ref="DH24:EK24" si="192">DG24</f>
        <v>9718.6142487826219</v>
      </c>
      <c r="DI24" s="180">
        <f t="shared" si="192"/>
        <v>9718.6142487826219</v>
      </c>
      <c r="DJ24" s="180">
        <f t="shared" si="192"/>
        <v>9718.6142487826219</v>
      </c>
      <c r="DK24" s="180">
        <f t="shared" si="192"/>
        <v>9718.6142487826219</v>
      </c>
      <c r="DL24" s="180">
        <f t="shared" si="192"/>
        <v>9718.6142487826219</v>
      </c>
      <c r="DM24" s="180">
        <f t="shared" si="192"/>
        <v>9718.6142487826219</v>
      </c>
      <c r="DN24" s="180">
        <f t="shared" si="192"/>
        <v>9718.6142487826219</v>
      </c>
      <c r="DO24" s="180">
        <f t="shared" si="192"/>
        <v>9718.6142487826219</v>
      </c>
      <c r="DP24" s="180">
        <f t="shared" si="192"/>
        <v>9718.6142487826219</v>
      </c>
      <c r="DQ24" s="180">
        <f t="shared" si="192"/>
        <v>9718.6142487826219</v>
      </c>
      <c r="DR24" s="180">
        <f t="shared" si="192"/>
        <v>9718.6142487826219</v>
      </c>
      <c r="DS24" s="180">
        <f t="shared" si="192"/>
        <v>9718.6142487826219</v>
      </c>
      <c r="DT24" s="180">
        <f t="shared" si="192"/>
        <v>9718.6142487826219</v>
      </c>
      <c r="DU24" s="180">
        <f t="shared" si="192"/>
        <v>9718.6142487826219</v>
      </c>
      <c r="DV24" s="180">
        <f t="shared" si="192"/>
        <v>9718.6142487826219</v>
      </c>
      <c r="DW24" s="180">
        <f t="shared" si="192"/>
        <v>9718.6142487826219</v>
      </c>
      <c r="DX24" s="180">
        <f t="shared" si="192"/>
        <v>9718.6142487826219</v>
      </c>
      <c r="DY24" s="180">
        <f t="shared" si="192"/>
        <v>9718.6142487826219</v>
      </c>
      <c r="DZ24" s="180">
        <f t="shared" si="192"/>
        <v>9718.6142487826219</v>
      </c>
      <c r="EA24" s="180">
        <f t="shared" si="192"/>
        <v>9718.6142487826219</v>
      </c>
      <c r="EB24" s="180">
        <f t="shared" si="192"/>
        <v>9718.6142487826219</v>
      </c>
      <c r="EC24" s="180">
        <f t="shared" si="192"/>
        <v>9718.6142487826219</v>
      </c>
      <c r="ED24" s="180">
        <f t="shared" si="192"/>
        <v>9718.6142487826219</v>
      </c>
      <c r="EE24" s="180">
        <f t="shared" si="192"/>
        <v>9718.6142487826219</v>
      </c>
      <c r="EF24" s="180">
        <f t="shared" si="192"/>
        <v>9718.6142487826219</v>
      </c>
      <c r="EG24" s="180">
        <f t="shared" si="192"/>
        <v>9718.6142487826219</v>
      </c>
      <c r="EH24" s="180">
        <f t="shared" si="192"/>
        <v>9718.6142487826219</v>
      </c>
      <c r="EI24" s="180">
        <f t="shared" si="192"/>
        <v>9718.6142487826219</v>
      </c>
      <c r="EJ24" s="180">
        <f t="shared" si="192"/>
        <v>9718.6142487826219</v>
      </c>
      <c r="EK24" s="180">
        <f t="shared" si="192"/>
        <v>9718.6142487826219</v>
      </c>
      <c r="EL24" s="182">
        <f t="shared" si="54"/>
        <v>291558.42746347882</v>
      </c>
      <c r="EM24" s="240"/>
      <c r="EN24" s="179">
        <f t="shared" ref="EN24:FQ24" si="193">DH24-CA24</f>
        <v>3628.4054907857444</v>
      </c>
      <c r="EO24" s="180">
        <f t="shared" si="193"/>
        <v>4241.8602734508304</v>
      </c>
      <c r="EP24" s="180">
        <f t="shared" si="193"/>
        <v>4849.9000915081024</v>
      </c>
      <c r="EQ24" s="180">
        <f t="shared" si="193"/>
        <v>5453.1158151613936</v>
      </c>
      <c r="ER24" s="180">
        <f t="shared" si="193"/>
        <v>6052.0903493864434</v>
      </c>
      <c r="ES24" s="180">
        <f t="shared" si="193"/>
        <v>6647.3995757994944</v>
      </c>
      <c r="ET24" s="180">
        <f t="shared" si="193"/>
        <v>7239.6132782510431</v>
      </c>
      <c r="EU24" s="180">
        <f t="shared" si="193"/>
        <v>7829.2960542339697</v>
      </c>
      <c r="EV24" s="180">
        <f t="shared" si="193"/>
        <v>8417.0082141528819</v>
      </c>
      <c r="EW24" s="180">
        <f t="shared" si="193"/>
        <v>9003.3066704650519</v>
      </c>
      <c r="EX24" s="180">
        <f t="shared" si="193"/>
        <v>9039.3330977676469</v>
      </c>
      <c r="EY24" s="180">
        <f t="shared" si="193"/>
        <v>9075.3195905884531</v>
      </c>
      <c r="EZ24" s="180">
        <f t="shared" si="193"/>
        <v>9111.2682379179987</v>
      </c>
      <c r="FA24" s="180">
        <f t="shared" si="193"/>
        <v>9147.1811250366191</v>
      </c>
      <c r="FB24" s="180">
        <f t="shared" si="193"/>
        <v>9183.0603337161592</v>
      </c>
      <c r="FC24" s="180">
        <f t="shared" si="193"/>
        <v>9218.9079424211777</v>
      </c>
      <c r="FD24" s="180">
        <f t="shared" si="193"/>
        <v>9254.7260265097066</v>
      </c>
      <c r="FE24" s="180">
        <f t="shared" si="193"/>
        <v>9290.5166584335766</v>
      </c>
      <c r="FF24" s="180">
        <f t="shared" si="193"/>
        <v>9326.2819079383462</v>
      </c>
      <c r="FG24" s="180">
        <f t="shared" si="193"/>
        <v>9362.0238422628554</v>
      </c>
      <c r="FH24" s="180">
        <f t="shared" si="193"/>
        <v>9397.7445263384343</v>
      </c>
      <c r="FI24" s="180">
        <f t="shared" si="193"/>
        <v>9433.4460229877932</v>
      </c>
      <c r="FJ24" s="180">
        <f t="shared" si="193"/>
        <v>9469.130393123618</v>
      </c>
      <c r="FK24" s="180">
        <f t="shared" si="193"/>
        <v>9504.7996959468983</v>
      </c>
      <c r="FL24" s="180">
        <f t="shared" si="193"/>
        <v>9540.4559891450226</v>
      </c>
      <c r="FM24" s="180">
        <f t="shared" si="193"/>
        <v>9576.1013290896517</v>
      </c>
      <c r="FN24" s="180">
        <f t="shared" si="193"/>
        <v>9611.7377710344153</v>
      </c>
      <c r="FO24" s="180">
        <f t="shared" si="193"/>
        <v>9647.3673693124438</v>
      </c>
      <c r="FP24" s="180">
        <f t="shared" si="193"/>
        <v>9682.9921775337698</v>
      </c>
      <c r="FQ24" s="181">
        <f t="shared" si="193"/>
        <v>9718.6142487826219</v>
      </c>
      <c r="FR24" s="182">
        <f t="shared" si="42"/>
        <v>250953.00409908217</v>
      </c>
      <c r="FS24" s="239">
        <f t="shared" si="43"/>
        <v>0.47260431920434171</v>
      </c>
      <c r="FT24" s="179">
        <f t="shared" si="44"/>
        <v>6090.2087579968775</v>
      </c>
      <c r="FU24" s="180">
        <f t="shared" ref="FU24:GW24" si="194">FT24+CB24</f>
        <v>11566.96273332867</v>
      </c>
      <c r="FV24" s="180">
        <f t="shared" si="194"/>
        <v>16435.67689060319</v>
      </c>
      <c r="FW24" s="180">
        <f t="shared" si="194"/>
        <v>20701.175324224419</v>
      </c>
      <c r="FX24" s="180">
        <f t="shared" si="194"/>
        <v>24367.699223620599</v>
      </c>
      <c r="FY24" s="180">
        <f t="shared" si="194"/>
        <v>27438.913896603724</v>
      </c>
      <c r="FZ24" s="180">
        <f t="shared" si="194"/>
        <v>29917.914867135303</v>
      </c>
      <c r="GA24" s="180">
        <f t="shared" si="194"/>
        <v>31807.233061683957</v>
      </c>
      <c r="GB24" s="180">
        <f t="shared" si="194"/>
        <v>33108.839096313699</v>
      </c>
      <c r="GC24" s="180">
        <f t="shared" si="194"/>
        <v>33824.146674631273</v>
      </c>
      <c r="GD24" s="180">
        <f t="shared" si="194"/>
        <v>34503.427825646249</v>
      </c>
      <c r="GE24" s="180">
        <f t="shared" si="194"/>
        <v>35146.722483840414</v>
      </c>
      <c r="GF24" s="180">
        <f t="shared" si="194"/>
        <v>35754.068494705039</v>
      </c>
      <c r="GG24" s="180">
        <f t="shared" si="194"/>
        <v>36325.501618451046</v>
      </c>
      <c r="GH24" s="180">
        <f t="shared" si="194"/>
        <v>36861.055533517509</v>
      </c>
      <c r="GI24" s="180">
        <f t="shared" si="194"/>
        <v>37360.761839878956</v>
      </c>
      <c r="GJ24" s="180">
        <f t="shared" si="194"/>
        <v>37824.650062151872</v>
      </c>
      <c r="GK24" s="180">
        <f t="shared" si="194"/>
        <v>38252.747652500919</v>
      </c>
      <c r="GL24" s="180">
        <f t="shared" si="194"/>
        <v>38645.079993345193</v>
      </c>
      <c r="GM24" s="180">
        <f t="shared" si="194"/>
        <v>39001.670399864961</v>
      </c>
      <c r="GN24" s="180">
        <f t="shared" si="194"/>
        <v>39322.540122309147</v>
      </c>
      <c r="GO24" s="180">
        <f t="shared" si="194"/>
        <v>39607.708348103974</v>
      </c>
      <c r="GP24" s="180">
        <f t="shared" si="194"/>
        <v>39857.192203762977</v>
      </c>
      <c r="GQ24" s="180">
        <f t="shared" si="194"/>
        <v>40071.006756598697</v>
      </c>
      <c r="GR24" s="180">
        <f t="shared" si="194"/>
        <v>40249.165016236293</v>
      </c>
      <c r="GS24" s="180">
        <f t="shared" si="194"/>
        <v>40391.677935929263</v>
      </c>
      <c r="GT24" s="180">
        <f t="shared" si="194"/>
        <v>40498.55441367747</v>
      </c>
      <c r="GU24" s="180">
        <f t="shared" si="194"/>
        <v>40569.801293147648</v>
      </c>
      <c r="GV24" s="180">
        <f t="shared" si="194"/>
        <v>40605.423364396498</v>
      </c>
      <c r="GW24" s="181">
        <f t="shared" si="194"/>
        <v>40605.423364396498</v>
      </c>
      <c r="GX24" s="240"/>
      <c r="GY24" s="179">
        <f t="shared" si="46"/>
        <v>9718.6142487826219</v>
      </c>
      <c r="GZ24" s="180">
        <f t="shared" ref="GZ24:IB24" si="195">GY24+DI24</f>
        <v>19437.228497565244</v>
      </c>
      <c r="HA24" s="180">
        <f t="shared" si="195"/>
        <v>29155.842746347866</v>
      </c>
      <c r="HB24" s="180">
        <f t="shared" si="195"/>
        <v>38874.456995130487</v>
      </c>
      <c r="HC24" s="180">
        <f t="shared" si="195"/>
        <v>48593.071243913109</v>
      </c>
      <c r="HD24" s="180">
        <f t="shared" si="195"/>
        <v>58311.685492695731</v>
      </c>
      <c r="HE24" s="180">
        <f t="shared" si="195"/>
        <v>68030.299741478346</v>
      </c>
      <c r="HF24" s="180">
        <f t="shared" si="195"/>
        <v>77748.913990260975</v>
      </c>
      <c r="HG24" s="180">
        <f t="shared" si="195"/>
        <v>87467.528239043604</v>
      </c>
      <c r="HH24" s="180">
        <f t="shared" si="195"/>
        <v>97186.142487826233</v>
      </c>
      <c r="HI24" s="180">
        <f t="shared" si="195"/>
        <v>106904.75673660886</v>
      </c>
      <c r="HJ24" s="180">
        <f t="shared" si="195"/>
        <v>116623.37098539149</v>
      </c>
      <c r="HK24" s="180">
        <f t="shared" si="195"/>
        <v>126341.98523417412</v>
      </c>
      <c r="HL24" s="180">
        <f t="shared" si="195"/>
        <v>136060.59948295675</v>
      </c>
      <c r="HM24" s="180">
        <f t="shared" si="195"/>
        <v>145779.21373173938</v>
      </c>
      <c r="HN24" s="180">
        <f t="shared" si="195"/>
        <v>155497.82798052201</v>
      </c>
      <c r="HO24" s="180">
        <f t="shared" si="195"/>
        <v>165216.44222930464</v>
      </c>
      <c r="HP24" s="180">
        <f t="shared" si="195"/>
        <v>174935.05647808727</v>
      </c>
      <c r="HQ24" s="180">
        <f t="shared" si="195"/>
        <v>184653.6707268699</v>
      </c>
      <c r="HR24" s="180">
        <f t="shared" si="195"/>
        <v>194372.28497565252</v>
      </c>
      <c r="HS24" s="180">
        <f t="shared" si="195"/>
        <v>204090.89922443515</v>
      </c>
      <c r="HT24" s="180">
        <f t="shared" si="195"/>
        <v>213809.51347321778</v>
      </c>
      <c r="HU24" s="180">
        <f t="shared" si="195"/>
        <v>223528.12772200041</v>
      </c>
      <c r="HV24" s="180">
        <f t="shared" si="195"/>
        <v>233246.74197078304</v>
      </c>
      <c r="HW24" s="180">
        <f t="shared" si="195"/>
        <v>242965.35621956567</v>
      </c>
      <c r="HX24" s="180">
        <f t="shared" si="195"/>
        <v>252683.9704683483</v>
      </c>
      <c r="HY24" s="180">
        <f t="shared" si="195"/>
        <v>262402.58471713093</v>
      </c>
      <c r="HZ24" s="180">
        <f t="shared" si="195"/>
        <v>272121.19896591356</v>
      </c>
      <c r="IA24" s="180">
        <f t="shared" si="195"/>
        <v>281839.81321469619</v>
      </c>
      <c r="IB24" s="181">
        <f t="shared" si="195"/>
        <v>291558.42746347882</v>
      </c>
      <c r="IC24" s="240"/>
      <c r="ID24" s="179">
        <f t="shared" ref="ID24:JG24" si="196">GY24-FT24</f>
        <v>3628.4054907857444</v>
      </c>
      <c r="IE24" s="180">
        <f t="shared" si="196"/>
        <v>7870.2657642365739</v>
      </c>
      <c r="IF24" s="180">
        <f t="shared" si="196"/>
        <v>12720.165855744675</v>
      </c>
      <c r="IG24" s="180">
        <f t="shared" si="196"/>
        <v>18173.281670906068</v>
      </c>
      <c r="IH24" s="180">
        <f t="shared" si="196"/>
        <v>24225.372020292511</v>
      </c>
      <c r="II24" s="180">
        <f t="shared" si="196"/>
        <v>30872.771596092007</v>
      </c>
      <c r="IJ24" s="180">
        <f t="shared" si="196"/>
        <v>38112.384874343043</v>
      </c>
      <c r="IK24" s="180">
        <f t="shared" si="196"/>
        <v>45941.680928577014</v>
      </c>
      <c r="IL24" s="180">
        <f t="shared" si="196"/>
        <v>54358.689142729905</v>
      </c>
      <c r="IM24" s="180">
        <f t="shared" si="196"/>
        <v>63361.995813194961</v>
      </c>
      <c r="IN24" s="180">
        <f t="shared" si="196"/>
        <v>72401.32891096262</v>
      </c>
      <c r="IO24" s="180">
        <f t="shared" si="196"/>
        <v>81476.64850155107</v>
      </c>
      <c r="IP24" s="180">
        <f t="shared" si="196"/>
        <v>90587.916739469074</v>
      </c>
      <c r="IQ24" s="180">
        <f t="shared" si="196"/>
        <v>99735.097864505704</v>
      </c>
      <c r="IR24" s="180">
        <f t="shared" si="196"/>
        <v>108918.15819822188</v>
      </c>
      <c r="IS24" s="180">
        <f t="shared" si="196"/>
        <v>118137.06614064306</v>
      </c>
      <c r="IT24" s="180">
        <f t="shared" si="196"/>
        <v>127391.79216715277</v>
      </c>
      <c r="IU24" s="180">
        <f t="shared" si="196"/>
        <v>136682.30882558634</v>
      </c>
      <c r="IV24" s="180">
        <f t="shared" si="196"/>
        <v>146008.5907335247</v>
      </c>
      <c r="IW24" s="180">
        <f t="shared" si="196"/>
        <v>155370.61457578756</v>
      </c>
      <c r="IX24" s="180">
        <f t="shared" si="196"/>
        <v>164768.35910212601</v>
      </c>
      <c r="IY24" s="180">
        <f t="shared" si="196"/>
        <v>174201.80512511381</v>
      </c>
      <c r="IZ24" s="180">
        <f t="shared" si="196"/>
        <v>183670.93551823744</v>
      </c>
      <c r="JA24" s="180">
        <f t="shared" si="196"/>
        <v>193175.73521418433</v>
      </c>
      <c r="JB24" s="180">
        <f t="shared" si="196"/>
        <v>202716.19120332936</v>
      </c>
      <c r="JC24" s="180">
        <f t="shared" si="196"/>
        <v>212292.29253241903</v>
      </c>
      <c r="JD24" s="180">
        <f t="shared" si="196"/>
        <v>221904.03030345344</v>
      </c>
      <c r="JE24" s="180">
        <f t="shared" si="196"/>
        <v>231551.39767276592</v>
      </c>
      <c r="JF24" s="180">
        <f t="shared" si="196"/>
        <v>241234.38985029969</v>
      </c>
      <c r="JG24" s="181">
        <f t="shared" si="196"/>
        <v>250953.00409908232</v>
      </c>
      <c r="JH24" s="239">
        <f t="shared" si="49"/>
        <v>0.60994590605974397</v>
      </c>
    </row>
    <row r="25" spans="1:269" ht="14.25" customHeight="1">
      <c r="A25" s="175" t="s">
        <v>186</v>
      </c>
      <c r="B25" s="176"/>
      <c r="C25" s="177" t="s">
        <v>161</v>
      </c>
      <c r="D25" s="212" t="s">
        <v>89</v>
      </c>
      <c r="E25" s="238" t="s">
        <v>37</v>
      </c>
      <c r="F25" s="179">
        <v>4082300.9981121598</v>
      </c>
      <c r="G25" s="180">
        <v>4081043.2885586699</v>
      </c>
      <c r="H25" s="180">
        <v>4080252.4095578501</v>
      </c>
      <c r="I25" s="180">
        <v>4080252.4095578501</v>
      </c>
      <c r="J25" s="180">
        <v>4074660.76116382</v>
      </c>
      <c r="K25" s="180">
        <v>4074126.7226283601</v>
      </c>
      <c r="L25" s="180">
        <v>4073364.9391996101</v>
      </c>
      <c r="M25" s="180">
        <v>4073763.7251555999</v>
      </c>
      <c r="N25" s="180">
        <v>4073542.4872592702</v>
      </c>
      <c r="O25" s="180">
        <v>4072522.46900868</v>
      </c>
      <c r="P25" s="180">
        <v>4071416.3724841499</v>
      </c>
      <c r="Q25" s="180">
        <v>4069119.6180566102</v>
      </c>
      <c r="R25" s="181">
        <v>4007246.8776755435</v>
      </c>
      <c r="S25" s="182">
        <f t="shared" si="0"/>
        <v>73.63172310747693</v>
      </c>
      <c r="T25" s="179">
        <v>1129.0569280647601</v>
      </c>
      <c r="U25" s="180">
        <v>987.66918003359797</v>
      </c>
      <c r="V25" s="180">
        <v>862.17709598226998</v>
      </c>
      <c r="W25" s="180">
        <f>431.088547991135/2</f>
        <v>215.54427399556749</v>
      </c>
      <c r="X25" s="180">
        <f>431.088547991135/2</f>
        <v>215.54427399556749</v>
      </c>
      <c r="Y25" s="180">
        <f t="shared" ref="Y25:Z25" si="197">2145.26/2</f>
        <v>1072.6300000000001</v>
      </c>
      <c r="Z25" s="180">
        <f t="shared" si="197"/>
        <v>1072.6300000000001</v>
      </c>
      <c r="AA25" s="180">
        <f t="shared" ref="AA25:AB25" si="198">1466.39824141459/2</f>
        <v>733.19912070729504</v>
      </c>
      <c r="AB25" s="180">
        <f t="shared" si="198"/>
        <v>733.19912070729504</v>
      </c>
      <c r="AC25" s="180">
        <v>171.31993400488699</v>
      </c>
      <c r="AD25" s="180">
        <v>43.1320940739378</v>
      </c>
      <c r="AE25" s="180">
        <v>171.970633699968</v>
      </c>
      <c r="AF25" s="180">
        <v>250.61233970546601</v>
      </c>
      <c r="AG25" s="180">
        <v>1105.53878194255</v>
      </c>
      <c r="AH25" s="184">
        <v>2183.3764639237202</v>
      </c>
      <c r="AI25" s="184">
        <v>803.53517568000007</v>
      </c>
      <c r="AJ25" s="185">
        <f>SUM(X25:AG25)</f>
        <v>5569.7762988369668</v>
      </c>
      <c r="AK25" s="185">
        <f>AVERAGE(X25:AG25)</f>
        <v>556.97762988369664</v>
      </c>
      <c r="AL25" s="186">
        <f>-(1/(2002-2000))*LN(F25/(F25+T25))</f>
        <v>1.3826771025281294E-4</v>
      </c>
      <c r="AM25" s="187">
        <f>-(1/(2004-2002))*LN(G25/(G25+U25))</f>
        <v>1.2099230694870363E-4</v>
      </c>
      <c r="AN25" s="187">
        <f>-(1/(2006-2004))*LN(H25/(H25+V25))</f>
        <v>1.0564126078260473E-4</v>
      </c>
      <c r="AO25" s="187">
        <f>-(1/(2008-2006))*LN(I25/(I25+W25))</f>
        <v>2.6412407783641771E-5</v>
      </c>
      <c r="AP25" s="187">
        <f>-(1/(2010-2008))*LN(J25/(J25+Y25))</f>
        <v>1.3160467900637915E-4</v>
      </c>
      <c r="AQ25" s="187">
        <f>-(1/(2012-2010))*LN(K25/(K25+AA25))</f>
        <v>8.9974269769095384E-5</v>
      </c>
      <c r="AR25" s="187">
        <f>-(1/(2013-2012))*LN(L25/(L25+AC25))</f>
        <v>4.2057692823214781E-5</v>
      </c>
      <c r="AS25" s="187">
        <f>-(1/(2014-2013))*LN(M25/(M25+AD25))</f>
        <v>1.0587719035594128E-5</v>
      </c>
      <c r="AT25" s="187">
        <f>-(1/(2015-2014))*LN(N25/(N25+AE25))</f>
        <v>4.2215591059295279E-5</v>
      </c>
      <c r="AU25" s="187">
        <f>-(1/(2016-2015))*LN(O25/(O25+AF25))</f>
        <v>6.1535480998965605E-5</v>
      </c>
      <c r="AV25" s="187">
        <f>-(1/(2017-2016))*LN(P25/(P25+AG25))</f>
        <v>2.7149979536044994E-4</v>
      </c>
      <c r="AW25" s="187">
        <f>-(1/(2018-2017))*LN(Q25/(Q25+AH25))</f>
        <v>5.3642829621814532E-4</v>
      </c>
      <c r="AX25" s="213">
        <v>2.0050040547390464E-4</v>
      </c>
      <c r="AY25" s="188">
        <f t="shared" si="3"/>
        <v>8.4485954479579509E-5</v>
      </c>
      <c r="AZ25" s="239">
        <f>AY25/$B$35</f>
        <v>0.21992770017673263</v>
      </c>
      <c r="BA25" s="239">
        <f t="shared" si="5"/>
        <v>0.11658342178328571</v>
      </c>
      <c r="BB25" s="189">
        <f>IF(AY25&gt;B$35,B$35,AY25*0.7)</f>
        <v>5.9140168135705655E-5</v>
      </c>
      <c r="BC25" s="190">
        <f t="shared" si="6"/>
        <v>-2.5345786343873855E-6</v>
      </c>
      <c r="BD25" s="191">
        <v>0</v>
      </c>
      <c r="BE25" s="240">
        <f>'Emission Factors'!I$7</f>
        <v>557</v>
      </c>
      <c r="BF25" s="239">
        <f>P25*BE25</f>
        <v>2267778919.4736714</v>
      </c>
      <c r="BG25" s="239">
        <f>R25*BE25</f>
        <v>2232036510.8652778</v>
      </c>
      <c r="BH25" s="239">
        <f>AVERAGE(W25:AG25)</f>
        <v>525.93823389386671</v>
      </c>
      <c r="BI25" s="179">
        <f>$BE25*T25</f>
        <v>628884.70893207134</v>
      </c>
      <c r="BJ25" s="180">
        <f>$BE25*U25</f>
        <v>550131.73327871412</v>
      </c>
      <c r="BK25" s="180">
        <f>$BE25*V25</f>
        <v>480232.64246212435</v>
      </c>
      <c r="BL25" s="180">
        <v>240116.32123106217</v>
      </c>
      <c r="BM25" s="180">
        <v>240116.32123106217</v>
      </c>
      <c r="BN25" s="180">
        <v>597454.91</v>
      </c>
      <c r="BO25" s="180">
        <v>597454.91</v>
      </c>
      <c r="BP25" s="180">
        <v>408391.91023396334</v>
      </c>
      <c r="BQ25" s="180">
        <v>408391.91023396334</v>
      </c>
      <c r="BR25" s="180">
        <v>95425.203240722054</v>
      </c>
      <c r="BS25" s="180">
        <v>24024.576399183356</v>
      </c>
      <c r="BT25" s="180">
        <v>95787.642970882182</v>
      </c>
      <c r="BU25" s="180">
        <v>139591.07321594458</v>
      </c>
      <c r="BV25" s="180">
        <v>615785.10154200031</v>
      </c>
      <c r="BW25" s="180">
        <v>1216140.6904055122</v>
      </c>
      <c r="BX25" s="181">
        <v>447569.09285376006</v>
      </c>
      <c r="BY25" s="182">
        <f t="shared" si="7"/>
        <v>322242.35590677214</v>
      </c>
      <c r="BZ25" s="179">
        <f t="shared" si="8"/>
        <v>188575.73505372333</v>
      </c>
      <c r="CA25" s="180">
        <f t="shared" si="9"/>
        <v>182918.46300211165</v>
      </c>
      <c r="CB25" s="180">
        <f t="shared" si="10"/>
        <v>177246.66415201756</v>
      </c>
      <c r="CC25" s="180">
        <f t="shared" si="11"/>
        <v>171576.22860485874</v>
      </c>
      <c r="CD25" s="180">
        <f t="shared" si="12"/>
        <v>165907.11313241624</v>
      </c>
      <c r="CE25" s="180">
        <f t="shared" si="13"/>
        <v>160239.27452339712</v>
      </c>
      <c r="CF25" s="180">
        <f t="shared" si="14"/>
        <v>154572.66958288537</v>
      </c>
      <c r="CG25" s="180">
        <f t="shared" si="15"/>
        <v>148907.25513179315</v>
      </c>
      <c r="CH25" s="180">
        <f t="shared" si="16"/>
        <v>143242.98800631257</v>
      </c>
      <c r="CI25" s="180">
        <f t="shared" si="17"/>
        <v>137579.8250573673</v>
      </c>
      <c r="CJ25" s="180">
        <f t="shared" si="18"/>
        <v>131917.72315006485</v>
      </c>
      <c r="CK25" s="180">
        <f t="shared" si="19"/>
        <v>125314.42543805079</v>
      </c>
      <c r="CL25" s="180">
        <f t="shared" si="20"/>
        <v>118712.25935779269</v>
      </c>
      <c r="CM25" s="180">
        <f t="shared" si="21"/>
        <v>112111.16627438385</v>
      </c>
      <c r="CN25" s="180">
        <f t="shared" si="22"/>
        <v>105511.08756907671</v>
      </c>
      <c r="CO25" s="180">
        <f t="shared" si="23"/>
        <v>98911.964638415157</v>
      </c>
      <c r="CP25" s="180">
        <f t="shared" si="24"/>
        <v>92313.738893367292</v>
      </c>
      <c r="CQ25" s="180">
        <f t="shared" si="25"/>
        <v>85716.351758458302</v>
      </c>
      <c r="CR25" s="180">
        <f t="shared" si="26"/>
        <v>79119.744670903907</v>
      </c>
      <c r="CS25" s="180">
        <f t="shared" si="27"/>
        <v>72523.859079743765</v>
      </c>
      <c r="CT25" s="180">
        <f t="shared" si="28"/>
        <v>65928.636444975331</v>
      </c>
      <c r="CU25" s="180">
        <f t="shared" si="29"/>
        <v>59334.018236687851</v>
      </c>
      <c r="CV25" s="180">
        <f t="shared" si="30"/>
        <v>52739.945934196672</v>
      </c>
      <c r="CW25" s="180">
        <f t="shared" si="31"/>
        <v>46146.361025177568</v>
      </c>
      <c r="CX25" s="180">
        <f t="shared" si="32"/>
        <v>39553.205004801537</v>
      </c>
      <c r="CY25" s="180">
        <f t="shared" si="33"/>
        <v>32960.419374869358</v>
      </c>
      <c r="CZ25" s="180">
        <f t="shared" si="34"/>
        <v>26367.945642946765</v>
      </c>
      <c r="DA25" s="180">
        <f t="shared" si="35"/>
        <v>19775.725321499252</v>
      </c>
      <c r="DB25" s="180">
        <f t="shared" si="36"/>
        <v>13183.699927027461</v>
      </c>
      <c r="DC25" s="180">
        <f t="shared" si="37"/>
        <v>6591.8109792022142</v>
      </c>
      <c r="DD25" s="181">
        <f t="shared" si="38"/>
        <v>0</v>
      </c>
      <c r="DE25" s="182">
        <f t="shared" si="51"/>
        <v>94230.818997160022</v>
      </c>
      <c r="DF25" s="240">
        <f t="shared" si="52"/>
        <v>2826924.5699148006</v>
      </c>
      <c r="DG25" s="179">
        <f t="shared" si="39"/>
        <v>322242.35590677214</v>
      </c>
      <c r="DH25" s="180">
        <f t="shared" ref="DH25:EK25" si="199">DG25</f>
        <v>322242.35590677214</v>
      </c>
      <c r="DI25" s="180">
        <f t="shared" si="199"/>
        <v>322242.35590677214</v>
      </c>
      <c r="DJ25" s="180">
        <f t="shared" si="199"/>
        <v>322242.35590677214</v>
      </c>
      <c r="DK25" s="180">
        <f t="shared" si="199"/>
        <v>322242.35590677214</v>
      </c>
      <c r="DL25" s="180">
        <f t="shared" si="199"/>
        <v>322242.35590677214</v>
      </c>
      <c r="DM25" s="180">
        <f t="shared" si="199"/>
        <v>322242.35590677214</v>
      </c>
      <c r="DN25" s="180">
        <f t="shared" si="199"/>
        <v>322242.35590677214</v>
      </c>
      <c r="DO25" s="180">
        <f t="shared" si="199"/>
        <v>322242.35590677214</v>
      </c>
      <c r="DP25" s="180">
        <f t="shared" si="199"/>
        <v>322242.35590677214</v>
      </c>
      <c r="DQ25" s="180">
        <f t="shared" si="199"/>
        <v>322242.35590677214</v>
      </c>
      <c r="DR25" s="180">
        <f t="shared" si="199"/>
        <v>322242.35590677214</v>
      </c>
      <c r="DS25" s="180">
        <f t="shared" si="199"/>
        <v>322242.35590677214</v>
      </c>
      <c r="DT25" s="180">
        <f t="shared" si="199"/>
        <v>322242.35590677214</v>
      </c>
      <c r="DU25" s="180">
        <f t="shared" si="199"/>
        <v>322242.35590677214</v>
      </c>
      <c r="DV25" s="180">
        <f t="shared" si="199"/>
        <v>322242.35590677214</v>
      </c>
      <c r="DW25" s="180">
        <f t="shared" si="199"/>
        <v>322242.35590677214</v>
      </c>
      <c r="DX25" s="180">
        <f t="shared" si="199"/>
        <v>322242.35590677214</v>
      </c>
      <c r="DY25" s="180">
        <f t="shared" si="199"/>
        <v>322242.35590677214</v>
      </c>
      <c r="DZ25" s="180">
        <f t="shared" si="199"/>
        <v>322242.35590677214</v>
      </c>
      <c r="EA25" s="180">
        <f t="shared" si="199"/>
        <v>322242.35590677214</v>
      </c>
      <c r="EB25" s="180">
        <f t="shared" si="199"/>
        <v>322242.35590677214</v>
      </c>
      <c r="EC25" s="180">
        <f t="shared" si="199"/>
        <v>322242.35590677214</v>
      </c>
      <c r="ED25" s="180">
        <f t="shared" si="199"/>
        <v>322242.35590677214</v>
      </c>
      <c r="EE25" s="180">
        <f t="shared" si="199"/>
        <v>322242.35590677214</v>
      </c>
      <c r="EF25" s="180">
        <f t="shared" si="199"/>
        <v>322242.35590677214</v>
      </c>
      <c r="EG25" s="180">
        <f t="shared" si="199"/>
        <v>322242.35590677214</v>
      </c>
      <c r="EH25" s="180">
        <f t="shared" si="199"/>
        <v>322242.35590677214</v>
      </c>
      <c r="EI25" s="180">
        <f t="shared" si="199"/>
        <v>322242.35590677214</v>
      </c>
      <c r="EJ25" s="180">
        <f t="shared" si="199"/>
        <v>322242.35590677214</v>
      </c>
      <c r="EK25" s="180">
        <f t="shared" si="199"/>
        <v>322242.35590677214</v>
      </c>
      <c r="EL25" s="182">
        <f t="shared" si="54"/>
        <v>9667270.6772031654</v>
      </c>
      <c r="EM25" s="240"/>
      <c r="EN25" s="179">
        <f t="shared" ref="EN25:FQ25" si="200">DH25-CA25</f>
        <v>139323.89290466049</v>
      </c>
      <c r="EO25" s="180">
        <f t="shared" si="200"/>
        <v>144995.69175475457</v>
      </c>
      <c r="EP25" s="180">
        <f t="shared" si="200"/>
        <v>150666.1273019134</v>
      </c>
      <c r="EQ25" s="180">
        <f t="shared" si="200"/>
        <v>156335.24277435589</v>
      </c>
      <c r="ER25" s="180">
        <f t="shared" si="200"/>
        <v>162003.08138337501</v>
      </c>
      <c r="ES25" s="180">
        <f t="shared" si="200"/>
        <v>167669.68632388677</v>
      </c>
      <c r="ET25" s="180">
        <f t="shared" si="200"/>
        <v>173335.10077497899</v>
      </c>
      <c r="EU25" s="180">
        <f t="shared" si="200"/>
        <v>178999.36790045956</v>
      </c>
      <c r="EV25" s="180">
        <f t="shared" si="200"/>
        <v>184662.53084940484</v>
      </c>
      <c r="EW25" s="180">
        <f t="shared" si="200"/>
        <v>190324.63275670729</v>
      </c>
      <c r="EX25" s="180">
        <f t="shared" si="200"/>
        <v>196927.93046872134</v>
      </c>
      <c r="EY25" s="180">
        <f t="shared" si="200"/>
        <v>203530.09654897946</v>
      </c>
      <c r="EZ25" s="180">
        <f t="shared" si="200"/>
        <v>210131.1896323883</v>
      </c>
      <c r="FA25" s="180">
        <f t="shared" si="200"/>
        <v>216731.26833769542</v>
      </c>
      <c r="FB25" s="180">
        <f t="shared" si="200"/>
        <v>223330.39126835699</v>
      </c>
      <c r="FC25" s="180">
        <f t="shared" si="200"/>
        <v>229928.61701340484</v>
      </c>
      <c r="FD25" s="180">
        <f t="shared" si="200"/>
        <v>236526.00414831383</v>
      </c>
      <c r="FE25" s="180">
        <f t="shared" si="200"/>
        <v>243122.61123586824</v>
      </c>
      <c r="FF25" s="180">
        <f t="shared" si="200"/>
        <v>249718.49682702837</v>
      </c>
      <c r="FG25" s="180">
        <f t="shared" si="200"/>
        <v>256313.71946179681</v>
      </c>
      <c r="FH25" s="180">
        <f t="shared" si="200"/>
        <v>262908.33767008426</v>
      </c>
      <c r="FI25" s="180">
        <f t="shared" si="200"/>
        <v>269502.40997257549</v>
      </c>
      <c r="FJ25" s="180">
        <f t="shared" si="200"/>
        <v>276095.99488159455</v>
      </c>
      <c r="FK25" s="180">
        <f t="shared" si="200"/>
        <v>282689.15090197057</v>
      </c>
      <c r="FL25" s="180">
        <f t="shared" si="200"/>
        <v>289281.93653190276</v>
      </c>
      <c r="FM25" s="180">
        <f t="shared" si="200"/>
        <v>295874.41026382538</v>
      </c>
      <c r="FN25" s="180">
        <f t="shared" si="200"/>
        <v>302466.63058527291</v>
      </c>
      <c r="FO25" s="180">
        <f t="shared" si="200"/>
        <v>309058.65597974468</v>
      </c>
      <c r="FP25" s="180">
        <f t="shared" si="200"/>
        <v>315650.54492756992</v>
      </c>
      <c r="FQ25" s="181">
        <f t="shared" si="200"/>
        <v>322242.35590677214</v>
      </c>
      <c r="FR25" s="182">
        <f t="shared" si="42"/>
        <v>6840346.1072883634</v>
      </c>
      <c r="FS25" s="239">
        <f t="shared" si="43"/>
        <v>15.670251471417322</v>
      </c>
      <c r="FT25" s="179">
        <f t="shared" si="44"/>
        <v>182918.46300211165</v>
      </c>
      <c r="FU25" s="180">
        <f t="shared" ref="FU25:GW25" si="201">FT25+CB25</f>
        <v>360165.12715412921</v>
      </c>
      <c r="FV25" s="180">
        <f t="shared" si="201"/>
        <v>531741.35575898795</v>
      </c>
      <c r="FW25" s="180">
        <f t="shared" si="201"/>
        <v>697648.46889140422</v>
      </c>
      <c r="FX25" s="180">
        <f t="shared" si="201"/>
        <v>857887.74341480131</v>
      </c>
      <c r="FY25" s="180">
        <f t="shared" si="201"/>
        <v>1012460.4129976867</v>
      </c>
      <c r="FZ25" s="180">
        <f t="shared" si="201"/>
        <v>1161367.6681294797</v>
      </c>
      <c r="GA25" s="180">
        <f t="shared" si="201"/>
        <v>1304610.6561357924</v>
      </c>
      <c r="GB25" s="180">
        <f t="shared" si="201"/>
        <v>1442190.4811931597</v>
      </c>
      <c r="GC25" s="180">
        <f t="shared" si="201"/>
        <v>1574108.2043432246</v>
      </c>
      <c r="GD25" s="180">
        <f t="shared" si="201"/>
        <v>1699422.6297812755</v>
      </c>
      <c r="GE25" s="180">
        <f t="shared" si="201"/>
        <v>1818134.8891390683</v>
      </c>
      <c r="GF25" s="180">
        <f t="shared" si="201"/>
        <v>1930246.0554134522</v>
      </c>
      <c r="GG25" s="180">
        <f t="shared" si="201"/>
        <v>2035757.142982529</v>
      </c>
      <c r="GH25" s="180">
        <f t="shared" si="201"/>
        <v>2134669.1076209443</v>
      </c>
      <c r="GI25" s="180">
        <f t="shared" si="201"/>
        <v>2226982.8465143116</v>
      </c>
      <c r="GJ25" s="180">
        <f t="shared" si="201"/>
        <v>2312699.1982727698</v>
      </c>
      <c r="GK25" s="180">
        <f t="shared" si="201"/>
        <v>2391818.9429436736</v>
      </c>
      <c r="GL25" s="180">
        <f t="shared" si="201"/>
        <v>2464342.8020234173</v>
      </c>
      <c r="GM25" s="180">
        <f t="shared" si="201"/>
        <v>2530271.4384683925</v>
      </c>
      <c r="GN25" s="180">
        <f t="shared" si="201"/>
        <v>2589605.4567050803</v>
      </c>
      <c r="GO25" s="180">
        <f t="shared" si="201"/>
        <v>2642345.4026392768</v>
      </c>
      <c r="GP25" s="180">
        <f t="shared" si="201"/>
        <v>2688491.7636644542</v>
      </c>
      <c r="GQ25" s="180">
        <f t="shared" si="201"/>
        <v>2728044.9686692557</v>
      </c>
      <c r="GR25" s="180">
        <f t="shared" si="201"/>
        <v>2761005.3880441249</v>
      </c>
      <c r="GS25" s="180">
        <f t="shared" si="201"/>
        <v>2787373.3336870717</v>
      </c>
      <c r="GT25" s="180">
        <f t="shared" si="201"/>
        <v>2807149.0590085709</v>
      </c>
      <c r="GU25" s="180">
        <f t="shared" si="201"/>
        <v>2820332.7589355982</v>
      </c>
      <c r="GV25" s="180">
        <f t="shared" si="201"/>
        <v>2826924.5699148006</v>
      </c>
      <c r="GW25" s="181">
        <f t="shared" si="201"/>
        <v>2826924.5699148006</v>
      </c>
      <c r="GX25" s="240"/>
      <c r="GY25" s="179">
        <f t="shared" si="46"/>
        <v>322242.35590677214</v>
      </c>
      <c r="GZ25" s="180">
        <f t="shared" ref="GZ25:IB25" si="202">GY25+DI25</f>
        <v>644484.71181354427</v>
      </c>
      <c r="HA25" s="180">
        <f t="shared" si="202"/>
        <v>966727.06772031635</v>
      </c>
      <c r="HB25" s="180">
        <f t="shared" si="202"/>
        <v>1288969.4236270885</v>
      </c>
      <c r="HC25" s="180">
        <f t="shared" si="202"/>
        <v>1611211.7795338607</v>
      </c>
      <c r="HD25" s="180">
        <f t="shared" si="202"/>
        <v>1933454.1354406329</v>
      </c>
      <c r="HE25" s="180">
        <f t="shared" si="202"/>
        <v>2255696.4913474051</v>
      </c>
      <c r="HF25" s="180">
        <f t="shared" si="202"/>
        <v>2577938.8472541771</v>
      </c>
      <c r="HG25" s="180">
        <f t="shared" si="202"/>
        <v>2900181.2031609491</v>
      </c>
      <c r="HH25" s="180">
        <f t="shared" si="202"/>
        <v>3222423.559067721</v>
      </c>
      <c r="HI25" s="180">
        <f t="shared" si="202"/>
        <v>3544665.914974493</v>
      </c>
      <c r="HJ25" s="180">
        <f t="shared" si="202"/>
        <v>3866908.2708812649</v>
      </c>
      <c r="HK25" s="180">
        <f t="shared" si="202"/>
        <v>4189150.6267880369</v>
      </c>
      <c r="HL25" s="180">
        <f t="shared" si="202"/>
        <v>4511392.9826948093</v>
      </c>
      <c r="HM25" s="180">
        <f t="shared" si="202"/>
        <v>4833635.3386015818</v>
      </c>
      <c r="HN25" s="180">
        <f t="shared" si="202"/>
        <v>5155877.6945083542</v>
      </c>
      <c r="HO25" s="180">
        <f t="shared" si="202"/>
        <v>5478120.0504151266</v>
      </c>
      <c r="HP25" s="180">
        <f t="shared" si="202"/>
        <v>5800362.406321899</v>
      </c>
      <c r="HQ25" s="180">
        <f t="shared" si="202"/>
        <v>6122604.7622286715</v>
      </c>
      <c r="HR25" s="180">
        <f t="shared" si="202"/>
        <v>6444847.1181354439</v>
      </c>
      <c r="HS25" s="180">
        <f t="shared" si="202"/>
        <v>6767089.4740422163</v>
      </c>
      <c r="HT25" s="180">
        <f t="shared" si="202"/>
        <v>7089331.8299489887</v>
      </c>
      <c r="HU25" s="180">
        <f t="shared" si="202"/>
        <v>7411574.1858557612</v>
      </c>
      <c r="HV25" s="180">
        <f t="shared" si="202"/>
        <v>7733816.5417625336</v>
      </c>
      <c r="HW25" s="180">
        <f t="shared" si="202"/>
        <v>8056058.897669306</v>
      </c>
      <c r="HX25" s="180">
        <f t="shared" si="202"/>
        <v>8378301.2535760785</v>
      </c>
      <c r="HY25" s="180">
        <f t="shared" si="202"/>
        <v>8700543.6094828509</v>
      </c>
      <c r="HZ25" s="180">
        <f t="shared" si="202"/>
        <v>9022785.9653896224</v>
      </c>
      <c r="IA25" s="180">
        <f t="shared" si="202"/>
        <v>9345028.3212963939</v>
      </c>
      <c r="IB25" s="181">
        <f t="shared" si="202"/>
        <v>9667270.6772031654</v>
      </c>
      <c r="IC25" s="240"/>
      <c r="ID25" s="179">
        <f t="shared" ref="ID25:JG25" si="203">GY25-FT25</f>
        <v>139323.89290466049</v>
      </c>
      <c r="IE25" s="180">
        <f t="shared" si="203"/>
        <v>284319.58465941506</v>
      </c>
      <c r="IF25" s="180">
        <f t="shared" si="203"/>
        <v>434985.7119613284</v>
      </c>
      <c r="IG25" s="180">
        <f t="shared" si="203"/>
        <v>591320.95473568432</v>
      </c>
      <c r="IH25" s="180">
        <f t="shared" si="203"/>
        <v>753324.03611905943</v>
      </c>
      <c r="II25" s="180">
        <f t="shared" si="203"/>
        <v>920993.72244294628</v>
      </c>
      <c r="IJ25" s="180">
        <f t="shared" si="203"/>
        <v>1094328.8232179254</v>
      </c>
      <c r="IK25" s="180">
        <f t="shared" si="203"/>
        <v>1273328.1911183847</v>
      </c>
      <c r="IL25" s="180">
        <f t="shared" si="203"/>
        <v>1457990.7219677893</v>
      </c>
      <c r="IM25" s="180">
        <f t="shared" si="203"/>
        <v>1648315.3547244964</v>
      </c>
      <c r="IN25" s="180">
        <f t="shared" si="203"/>
        <v>1845243.2851932175</v>
      </c>
      <c r="IO25" s="180">
        <f t="shared" si="203"/>
        <v>2048773.3817421966</v>
      </c>
      <c r="IP25" s="180">
        <f t="shared" si="203"/>
        <v>2258904.5713745849</v>
      </c>
      <c r="IQ25" s="180">
        <f t="shared" si="203"/>
        <v>2475635.8397122803</v>
      </c>
      <c r="IR25" s="180">
        <f t="shared" si="203"/>
        <v>2698966.2309806375</v>
      </c>
      <c r="IS25" s="180">
        <f t="shared" si="203"/>
        <v>2928894.8479940426</v>
      </c>
      <c r="IT25" s="180">
        <f t="shared" si="203"/>
        <v>3165420.8521423568</v>
      </c>
      <c r="IU25" s="180">
        <f t="shared" si="203"/>
        <v>3408543.4633782255</v>
      </c>
      <c r="IV25" s="180">
        <f t="shared" si="203"/>
        <v>3658261.9602052541</v>
      </c>
      <c r="IW25" s="180">
        <f t="shared" si="203"/>
        <v>3914575.6796670514</v>
      </c>
      <c r="IX25" s="180">
        <f t="shared" si="203"/>
        <v>4177484.017337136</v>
      </c>
      <c r="IY25" s="180">
        <f t="shared" si="203"/>
        <v>4446986.4273097124</v>
      </c>
      <c r="IZ25" s="180">
        <f t="shared" si="203"/>
        <v>4723082.4221913069</v>
      </c>
      <c r="JA25" s="180">
        <f t="shared" si="203"/>
        <v>5005771.5730932783</v>
      </c>
      <c r="JB25" s="180">
        <f t="shared" si="203"/>
        <v>5295053.5096251816</v>
      </c>
      <c r="JC25" s="180">
        <f t="shared" si="203"/>
        <v>5590927.9198890068</v>
      </c>
      <c r="JD25" s="180">
        <f t="shared" si="203"/>
        <v>5893394.5504742805</v>
      </c>
      <c r="JE25" s="180">
        <f t="shared" si="203"/>
        <v>6202453.2064540237</v>
      </c>
      <c r="JF25" s="180">
        <f t="shared" si="203"/>
        <v>6518103.7513815928</v>
      </c>
      <c r="JG25" s="181">
        <f t="shared" si="203"/>
        <v>6840346.1072883643</v>
      </c>
      <c r="JH25" s="239">
        <f t="shared" si="49"/>
        <v>16.62558740490288</v>
      </c>
    </row>
    <row r="26" spans="1:269" ht="14.25" customHeight="1" thickBot="1">
      <c r="A26" s="241"/>
      <c r="B26" s="242"/>
      <c r="C26" s="243" t="s">
        <v>192</v>
      </c>
      <c r="D26" s="244" t="s">
        <v>97</v>
      </c>
      <c r="E26" s="245" t="s">
        <v>38</v>
      </c>
      <c r="F26" s="246">
        <v>447592.15140037402</v>
      </c>
      <c r="G26" s="247">
        <v>447372.865603132</v>
      </c>
      <c r="H26" s="247">
        <v>446651.05372708797</v>
      </c>
      <c r="I26" s="247">
        <v>438420.83930112002</v>
      </c>
      <c r="J26" s="247">
        <v>438109.98534144001</v>
      </c>
      <c r="K26" s="247">
        <v>435667.95976703998</v>
      </c>
      <c r="L26" s="247">
        <v>434583.22446335992</v>
      </c>
      <c r="M26" s="247">
        <v>432846.84853247995</v>
      </c>
      <c r="N26" s="247">
        <v>431543.47431935999</v>
      </c>
      <c r="O26" s="247">
        <v>427193.19214079995</v>
      </c>
      <c r="P26" s="247">
        <v>424240.63727616001</v>
      </c>
      <c r="Q26" s="247">
        <v>427097.643465626</v>
      </c>
      <c r="R26" s="248">
        <v>420202.24905968498</v>
      </c>
      <c r="S26" s="182">
        <f t="shared" si="0"/>
        <v>7.7210655086589179</v>
      </c>
      <c r="T26" s="246">
        <v>520.00201346898302</v>
      </c>
      <c r="U26" s="247">
        <v>1251.01664234279</v>
      </c>
      <c r="V26" s="247">
        <v>778.98049211120497</v>
      </c>
      <c r="W26" s="247">
        <f>389.490246055602/2</f>
        <v>194.74512302780099</v>
      </c>
      <c r="X26" s="199">
        <f>389.490246055602/2</f>
        <v>194.74512302780099</v>
      </c>
      <c r="Y26" s="247">
        <f t="shared" ref="Y26:Z26" si="204">1058.22/2</f>
        <v>529.11</v>
      </c>
      <c r="Z26" s="247">
        <f t="shared" si="204"/>
        <v>529.11</v>
      </c>
      <c r="AA26" s="247">
        <f t="shared" ref="AA26:AB26" si="205">1550.89624467582/2</f>
        <v>775.44812233791004</v>
      </c>
      <c r="AB26" s="247">
        <f t="shared" si="205"/>
        <v>775.44812233791004</v>
      </c>
      <c r="AC26" s="247">
        <v>1004.4014579071099</v>
      </c>
      <c r="AD26" s="247">
        <v>1850.21810441306</v>
      </c>
      <c r="AE26" s="247">
        <v>1760.0497180947</v>
      </c>
      <c r="AF26" s="247">
        <v>2024.3267513968599</v>
      </c>
      <c r="AG26" s="247">
        <v>1756.7032625199899</v>
      </c>
      <c r="AH26" s="249">
        <v>1035.9139694297501</v>
      </c>
      <c r="AI26" s="249">
        <v>833.56084224000006</v>
      </c>
      <c r="AJ26" s="202">
        <f>SUM(X26:AG26)</f>
        <v>11199.560662035341</v>
      </c>
      <c r="AK26" s="202">
        <f>AVERAGE(X26:AG26)</f>
        <v>1119.9560662035342</v>
      </c>
      <c r="AL26" s="250">
        <f>-(1/(2002-2000))*LN(F26/(F26+T26))</f>
        <v>5.80551046918626E-4</v>
      </c>
      <c r="AM26" s="251">
        <f>-(1/(2004-2002))*LN(G26/(G26+U26))</f>
        <v>1.3962299062817859E-3</v>
      </c>
      <c r="AN26" s="251">
        <f>-(1/(2006-2004))*LN(H26/(H26+V26))</f>
        <v>8.712640270792392E-4</v>
      </c>
      <c r="AO26" s="251">
        <f>-(1/(2008-2006))*LN(I26/(I26+W26))</f>
        <v>2.2204907454280952E-4</v>
      </c>
      <c r="AP26" s="251">
        <f>-(1/(2010-2008))*LN(J26/(J26+Y26))</f>
        <v>6.0349086858698601E-4</v>
      </c>
      <c r="AQ26" s="251">
        <f>-(1/(2012-2010))*LN(K26/(K26+AA26))</f>
        <v>8.8916204449959648E-4</v>
      </c>
      <c r="AR26" s="251">
        <f>-(1/(2013-2012))*LN(L26/(L26+AC26))</f>
        <v>2.3085165482660056E-3</v>
      </c>
      <c r="AS26" s="251">
        <f>-(1/(2014-2013))*LN(M26/(M26+AD26))</f>
        <v>4.2654230576083477E-3</v>
      </c>
      <c r="AT26" s="251">
        <f>-(1/(2015-2014))*LN(N26/(N26+AE26))</f>
        <v>4.0702046749765851E-3</v>
      </c>
      <c r="AU26" s="251">
        <f>-(1/(2016-2015))*LN(O26/(O26+AF26))</f>
        <v>4.7274759539111897E-3</v>
      </c>
      <c r="AV26" s="251">
        <f>-(1/(2017-2016))*LN(P26/(P26+AG26))</f>
        <v>4.1322683956565376E-3</v>
      </c>
      <c r="AW26" s="251">
        <f>-(1/(2018-2017))*LN(Q26/(Q26+AH26))</f>
        <v>2.4225366777070674E-3</v>
      </c>
      <c r="AX26" s="252">
        <v>1.9817484626750686E-3</v>
      </c>
      <c r="AY26" s="206">
        <f t="shared" si="3"/>
        <v>2.6523238272560075E-3</v>
      </c>
      <c r="AZ26" s="207">
        <f>AY26/$B$34</f>
        <v>4.9174576109069701</v>
      </c>
      <c r="BA26" s="207">
        <f t="shared" si="5"/>
        <v>3.6599809916757744</v>
      </c>
      <c r="BB26" s="208">
        <f>IF(AY26&gt;B$34,B$34,AY26*0.7)</f>
        <v>5.39368925392082E-4</v>
      </c>
      <c r="BC26" s="209">
        <f t="shared" si="6"/>
        <v>-2.1129549018639252E-4</v>
      </c>
      <c r="BD26" s="210">
        <v>0</v>
      </c>
      <c r="BE26" s="211">
        <f>'Emission Factors'!I$8</f>
        <v>349</v>
      </c>
      <c r="BF26" s="207">
        <f>P26*BE26</f>
        <v>148059982.40937984</v>
      </c>
      <c r="BG26" s="207">
        <f>R26*BE26</f>
        <v>146650584.92183006</v>
      </c>
      <c r="BH26" s="207">
        <f>AVERAGE(W26:AG26)</f>
        <v>1035.8459804602858</v>
      </c>
      <c r="BI26" s="246">
        <f>$BE26*T26</f>
        <v>181480.70270067509</v>
      </c>
      <c r="BJ26" s="247">
        <f>$BE26*U26</f>
        <v>436604.80817763368</v>
      </c>
      <c r="BK26" s="247">
        <f>$BE26*V26</f>
        <v>271864.19174681051</v>
      </c>
      <c r="BL26" s="247">
        <v>135932.09587340525</v>
      </c>
      <c r="BM26" s="247">
        <v>135932.09587340525</v>
      </c>
      <c r="BN26" s="247">
        <v>184659.39</v>
      </c>
      <c r="BO26" s="247">
        <v>184659.39</v>
      </c>
      <c r="BP26" s="247">
        <v>270631.39469593059</v>
      </c>
      <c r="BQ26" s="247">
        <v>270631.39469593059</v>
      </c>
      <c r="BR26" s="247">
        <v>350536.10880958138</v>
      </c>
      <c r="BS26" s="247">
        <v>645726.11844015797</v>
      </c>
      <c r="BT26" s="247">
        <v>614257.35161505034</v>
      </c>
      <c r="BU26" s="247">
        <v>706490.0362375041</v>
      </c>
      <c r="BV26" s="247">
        <v>613089.43861947651</v>
      </c>
      <c r="BW26" s="247">
        <v>361533.97533098276</v>
      </c>
      <c r="BX26" s="248">
        <v>290912.73394176003</v>
      </c>
      <c r="BY26" s="207">
        <f t="shared" si="7"/>
        <v>397661.27189870377</v>
      </c>
      <c r="BZ26" s="198">
        <f t="shared" si="8"/>
        <v>388964.84066920046</v>
      </c>
      <c r="CA26" s="199">
        <f t="shared" si="9"/>
        <v>357978.23344202118</v>
      </c>
      <c r="CB26" s="199">
        <f t="shared" si="10"/>
        <v>326193.43038926699</v>
      </c>
      <c r="CC26" s="199">
        <f t="shared" si="11"/>
        <v>294624.06134299212</v>
      </c>
      <c r="CD26" s="199">
        <f t="shared" si="12"/>
        <v>263249.5890267595</v>
      </c>
      <c r="CE26" s="199">
        <f t="shared" si="13"/>
        <v>232049.69101940613</v>
      </c>
      <c r="CF26" s="199">
        <f t="shared" si="14"/>
        <v>201004.2377603958</v>
      </c>
      <c r="CG26" s="199">
        <f t="shared" si="15"/>
        <v>170093.27085336443</v>
      </c>
      <c r="CH26" s="199">
        <f t="shared" si="16"/>
        <v>139296.98163504031</v>
      </c>
      <c r="CI26" s="199">
        <f t="shared" si="17"/>
        <v>108595.68997724899</v>
      </c>
      <c r="CJ26" s="199">
        <f t="shared" si="18"/>
        <v>77969.823290179396</v>
      </c>
      <c r="CK26" s="199">
        <f t="shared" si="19"/>
        <v>74031.380350859428</v>
      </c>
      <c r="CL26" s="199">
        <f t="shared" si="20"/>
        <v>70099.054707881893</v>
      </c>
      <c r="CM26" s="199">
        <f t="shared" si="21"/>
        <v>66172.524915628761</v>
      </c>
      <c r="CN26" s="199">
        <f t="shared" si="22"/>
        <v>62251.470327080155</v>
      </c>
      <c r="CO26" s="199">
        <f t="shared" si="23"/>
        <v>58335.571050146849</v>
      </c>
      <c r="CP26" s="199">
        <f t="shared" si="24"/>
        <v>54424.50790414845</v>
      </c>
      <c r="CQ26" s="199">
        <f t="shared" si="25"/>
        <v>50517.962376429023</v>
      </c>
      <c r="CR26" s="199">
        <f t="shared" si="26"/>
        <v>46615.616579101872</v>
      </c>
      <c r="CS26" s="199">
        <f t="shared" si="27"/>
        <v>42717.153205915303</v>
      </c>
      <c r="CT26" s="199">
        <f t="shared" si="28"/>
        <v>38822.255489230942</v>
      </c>
      <c r="CU26" s="199">
        <f t="shared" si="29"/>
        <v>34930.60715710681</v>
      </c>
      <c r="CV26" s="199">
        <f t="shared" si="30"/>
        <v>31041.8923904767</v>
      </c>
      <c r="CW26" s="199">
        <f t="shared" si="31"/>
        <v>27155.795780417833</v>
      </c>
      <c r="CX26" s="199">
        <f t="shared" si="32"/>
        <v>23272.002285498816</v>
      </c>
      <c r="CY26" s="199">
        <f t="shared" si="33"/>
        <v>19390.197189199564</v>
      </c>
      <c r="CZ26" s="199">
        <f t="shared" si="34"/>
        <v>15510.066057395437</v>
      </c>
      <c r="DA26" s="199">
        <f t="shared" si="35"/>
        <v>11631.294695897248</v>
      </c>
      <c r="DB26" s="199">
        <f t="shared" si="36"/>
        <v>7753.5691080394008</v>
      </c>
      <c r="DC26" s="199">
        <f t="shared" si="37"/>
        <v>3876.5754523078126</v>
      </c>
      <c r="DD26" s="200">
        <f t="shared" si="38"/>
        <v>0</v>
      </c>
      <c r="DE26" s="207">
        <f t="shared" si="51"/>
        <v>96986.81685864793</v>
      </c>
      <c r="DF26" s="211">
        <f t="shared" si="52"/>
        <v>2909604.505759438</v>
      </c>
      <c r="DG26" s="198">
        <f t="shared" si="39"/>
        <v>397661.27189870377</v>
      </c>
      <c r="DH26" s="199">
        <f t="shared" ref="DH26:EK26" si="206">DG26</f>
        <v>397661.27189870377</v>
      </c>
      <c r="DI26" s="199">
        <f t="shared" si="206"/>
        <v>397661.27189870377</v>
      </c>
      <c r="DJ26" s="199">
        <f t="shared" si="206"/>
        <v>397661.27189870377</v>
      </c>
      <c r="DK26" s="199">
        <f t="shared" si="206"/>
        <v>397661.27189870377</v>
      </c>
      <c r="DL26" s="199">
        <f t="shared" si="206"/>
        <v>397661.27189870377</v>
      </c>
      <c r="DM26" s="199">
        <f t="shared" si="206"/>
        <v>397661.27189870377</v>
      </c>
      <c r="DN26" s="199">
        <f t="shared" si="206"/>
        <v>397661.27189870377</v>
      </c>
      <c r="DO26" s="199">
        <f t="shared" si="206"/>
        <v>397661.27189870377</v>
      </c>
      <c r="DP26" s="199">
        <f t="shared" si="206"/>
        <v>397661.27189870377</v>
      </c>
      <c r="DQ26" s="199">
        <f t="shared" si="206"/>
        <v>397661.27189870377</v>
      </c>
      <c r="DR26" s="199">
        <f t="shared" si="206"/>
        <v>397661.27189870377</v>
      </c>
      <c r="DS26" s="199">
        <f t="shared" si="206"/>
        <v>397661.27189870377</v>
      </c>
      <c r="DT26" s="199">
        <f t="shared" si="206"/>
        <v>397661.27189870377</v>
      </c>
      <c r="DU26" s="199">
        <f t="shared" si="206"/>
        <v>397661.27189870377</v>
      </c>
      <c r="DV26" s="199">
        <f t="shared" si="206"/>
        <v>397661.27189870377</v>
      </c>
      <c r="DW26" s="199">
        <f t="shared" si="206"/>
        <v>397661.27189870377</v>
      </c>
      <c r="DX26" s="199">
        <f t="shared" si="206"/>
        <v>397661.27189870377</v>
      </c>
      <c r="DY26" s="199">
        <f t="shared" si="206"/>
        <v>397661.27189870377</v>
      </c>
      <c r="DZ26" s="199">
        <f t="shared" si="206"/>
        <v>397661.27189870377</v>
      </c>
      <c r="EA26" s="199">
        <f t="shared" si="206"/>
        <v>397661.27189870377</v>
      </c>
      <c r="EB26" s="199">
        <f t="shared" si="206"/>
        <v>397661.27189870377</v>
      </c>
      <c r="EC26" s="199">
        <f t="shared" si="206"/>
        <v>397661.27189870377</v>
      </c>
      <c r="ED26" s="199">
        <f t="shared" si="206"/>
        <v>397661.27189870377</v>
      </c>
      <c r="EE26" s="199">
        <f t="shared" si="206"/>
        <v>397661.27189870377</v>
      </c>
      <c r="EF26" s="199">
        <f t="shared" si="206"/>
        <v>397661.27189870377</v>
      </c>
      <c r="EG26" s="199">
        <f t="shared" si="206"/>
        <v>397661.27189870377</v>
      </c>
      <c r="EH26" s="199">
        <f t="shared" si="206"/>
        <v>397661.27189870377</v>
      </c>
      <c r="EI26" s="199">
        <f t="shared" si="206"/>
        <v>397661.27189870377</v>
      </c>
      <c r="EJ26" s="199">
        <f t="shared" si="206"/>
        <v>397661.27189870377</v>
      </c>
      <c r="EK26" s="199">
        <f t="shared" si="206"/>
        <v>397661.27189870377</v>
      </c>
      <c r="EL26" s="207">
        <f t="shared" si="54"/>
        <v>11929838.156961111</v>
      </c>
      <c r="EM26" s="211"/>
      <c r="EN26" s="246">
        <f t="shared" ref="EN26:FP26" si="207">DH26-CA26</f>
        <v>39683.038456682581</v>
      </c>
      <c r="EO26" s="247">
        <f t="shared" si="207"/>
        <v>71467.841509436781</v>
      </c>
      <c r="EP26" s="247">
        <f t="shared" si="207"/>
        <v>103037.21055571164</v>
      </c>
      <c r="EQ26" s="247">
        <f t="shared" si="207"/>
        <v>134411.68287194427</v>
      </c>
      <c r="ER26" s="247">
        <f t="shared" si="207"/>
        <v>165611.58087929763</v>
      </c>
      <c r="ES26" s="247">
        <f t="shared" si="207"/>
        <v>196657.03413830796</v>
      </c>
      <c r="ET26" s="247">
        <f t="shared" si="207"/>
        <v>227568.00104533933</v>
      </c>
      <c r="EU26" s="247">
        <f t="shared" si="207"/>
        <v>258364.29026366345</v>
      </c>
      <c r="EV26" s="247">
        <f t="shared" si="207"/>
        <v>289065.58192145475</v>
      </c>
      <c r="EW26" s="247">
        <f t="shared" si="207"/>
        <v>319691.4486085244</v>
      </c>
      <c r="EX26" s="247">
        <f t="shared" si="207"/>
        <v>323629.89154784434</v>
      </c>
      <c r="EY26" s="247">
        <f t="shared" si="207"/>
        <v>327562.21719082189</v>
      </c>
      <c r="EZ26" s="247">
        <f t="shared" si="207"/>
        <v>331488.74698307499</v>
      </c>
      <c r="FA26" s="247">
        <f t="shared" si="207"/>
        <v>335409.8015716236</v>
      </c>
      <c r="FB26" s="247">
        <f t="shared" si="207"/>
        <v>339325.70084855694</v>
      </c>
      <c r="FC26" s="247">
        <f t="shared" si="207"/>
        <v>343236.76399455534</v>
      </c>
      <c r="FD26" s="247">
        <f t="shared" si="207"/>
        <v>347143.30952227477</v>
      </c>
      <c r="FE26" s="247">
        <f t="shared" si="207"/>
        <v>351045.65531960188</v>
      </c>
      <c r="FF26" s="247">
        <f t="shared" si="207"/>
        <v>354944.11869278847</v>
      </c>
      <c r="FG26" s="247">
        <f t="shared" si="207"/>
        <v>358839.0164094728</v>
      </c>
      <c r="FH26" s="247">
        <f t="shared" si="207"/>
        <v>362730.66474159696</v>
      </c>
      <c r="FI26" s="247">
        <f t="shared" si="207"/>
        <v>366619.37950822705</v>
      </c>
      <c r="FJ26" s="247">
        <f t="shared" si="207"/>
        <v>370505.47611828591</v>
      </c>
      <c r="FK26" s="247">
        <f t="shared" si="207"/>
        <v>374389.26961320493</v>
      </c>
      <c r="FL26" s="247">
        <f t="shared" si="207"/>
        <v>378271.0747095042</v>
      </c>
      <c r="FM26" s="247">
        <f t="shared" si="207"/>
        <v>382151.20584130834</v>
      </c>
      <c r="FN26" s="247">
        <f t="shared" si="207"/>
        <v>386029.97720280651</v>
      </c>
      <c r="FO26" s="247">
        <f t="shared" si="207"/>
        <v>389907.70279066439</v>
      </c>
      <c r="FP26" s="247">
        <f t="shared" si="207"/>
        <v>393784.69644639594</v>
      </c>
      <c r="FQ26" s="248">
        <f>EK26-DD26</f>
        <v>397661.27189870377</v>
      </c>
      <c r="FR26" s="207">
        <f>SUM(EN26:FQ26)</f>
        <v>9020233.6512016766</v>
      </c>
      <c r="FS26" s="207">
        <f t="shared" si="43"/>
        <v>19.337781073383059</v>
      </c>
      <c r="FT26" s="246">
        <f t="shared" si="44"/>
        <v>357978.23344202118</v>
      </c>
      <c r="FU26" s="247">
        <f t="shared" ref="FU26:GW26" si="208">FT26+CB26</f>
        <v>684171.66383128823</v>
      </c>
      <c r="FV26" s="247">
        <f t="shared" si="208"/>
        <v>978795.72517428035</v>
      </c>
      <c r="FW26" s="247">
        <f t="shared" si="208"/>
        <v>1242045.3142010397</v>
      </c>
      <c r="FX26" s="247">
        <f t="shared" si="208"/>
        <v>1474095.0052204458</v>
      </c>
      <c r="FY26" s="247">
        <f t="shared" si="208"/>
        <v>1675099.2429808415</v>
      </c>
      <c r="FZ26" s="247">
        <f t="shared" si="208"/>
        <v>1845192.5138342059</v>
      </c>
      <c r="GA26" s="247">
        <f t="shared" si="208"/>
        <v>1984489.4954692463</v>
      </c>
      <c r="GB26" s="247">
        <f t="shared" si="208"/>
        <v>2093085.1854464952</v>
      </c>
      <c r="GC26" s="247">
        <f t="shared" si="208"/>
        <v>2171055.0087366747</v>
      </c>
      <c r="GD26" s="247">
        <f t="shared" si="208"/>
        <v>2245086.389087534</v>
      </c>
      <c r="GE26" s="247">
        <f t="shared" si="208"/>
        <v>2315185.443795416</v>
      </c>
      <c r="GF26" s="247">
        <f t="shared" si="208"/>
        <v>2381357.9687110446</v>
      </c>
      <c r="GG26" s="247">
        <f t="shared" si="208"/>
        <v>2443609.4390381249</v>
      </c>
      <c r="GH26" s="247">
        <f t="shared" si="208"/>
        <v>2501945.0100882719</v>
      </c>
      <c r="GI26" s="247">
        <f t="shared" si="208"/>
        <v>2556369.5179924206</v>
      </c>
      <c r="GJ26" s="247">
        <f t="shared" si="208"/>
        <v>2606887.4803688498</v>
      </c>
      <c r="GK26" s="247">
        <f t="shared" si="208"/>
        <v>2653503.0969479517</v>
      </c>
      <c r="GL26" s="247">
        <f t="shared" si="208"/>
        <v>2696220.2501538671</v>
      </c>
      <c r="GM26" s="247">
        <f t="shared" si="208"/>
        <v>2735042.5056430981</v>
      </c>
      <c r="GN26" s="247">
        <f t="shared" si="208"/>
        <v>2769973.1128002051</v>
      </c>
      <c r="GO26" s="247">
        <f t="shared" si="208"/>
        <v>2801015.0051906817</v>
      </c>
      <c r="GP26" s="247">
        <f t="shared" si="208"/>
        <v>2828170.8009710996</v>
      </c>
      <c r="GQ26" s="247">
        <f t="shared" si="208"/>
        <v>2851442.8032565983</v>
      </c>
      <c r="GR26" s="247">
        <f t="shared" si="208"/>
        <v>2870833.000445798</v>
      </c>
      <c r="GS26" s="247">
        <f t="shared" si="208"/>
        <v>2886343.0665031937</v>
      </c>
      <c r="GT26" s="247">
        <f t="shared" si="208"/>
        <v>2897974.3611990907</v>
      </c>
      <c r="GU26" s="247">
        <f t="shared" si="208"/>
        <v>2905727.9303071303</v>
      </c>
      <c r="GV26" s="247">
        <f t="shared" si="208"/>
        <v>2909604.505759438</v>
      </c>
      <c r="GW26" s="248">
        <f t="shared" si="208"/>
        <v>2909604.505759438</v>
      </c>
      <c r="GX26" s="211"/>
      <c r="GY26" s="246">
        <f t="shared" si="46"/>
        <v>397661.27189870377</v>
      </c>
      <c r="GZ26" s="247">
        <f t="shared" ref="GZ26:IB26" si="209">GY26+DI26</f>
        <v>795322.54379740753</v>
      </c>
      <c r="HA26" s="247">
        <f t="shared" si="209"/>
        <v>1192983.8156961114</v>
      </c>
      <c r="HB26" s="247">
        <f t="shared" si="209"/>
        <v>1590645.0875948151</v>
      </c>
      <c r="HC26" s="247">
        <f t="shared" si="209"/>
        <v>1988306.3594935187</v>
      </c>
      <c r="HD26" s="247">
        <f t="shared" si="209"/>
        <v>2385967.6313922224</v>
      </c>
      <c r="HE26" s="247">
        <f t="shared" si="209"/>
        <v>2783628.903290926</v>
      </c>
      <c r="HF26" s="247">
        <f t="shared" si="209"/>
        <v>3181290.1751896297</v>
      </c>
      <c r="HG26" s="247">
        <f t="shared" si="209"/>
        <v>3578951.4470883333</v>
      </c>
      <c r="HH26" s="247">
        <f t="shared" si="209"/>
        <v>3976612.718987037</v>
      </c>
      <c r="HI26" s="247">
        <f t="shared" si="209"/>
        <v>4374273.9908857411</v>
      </c>
      <c r="HJ26" s="247">
        <f t="shared" si="209"/>
        <v>4771935.2627844447</v>
      </c>
      <c r="HK26" s="247">
        <f t="shared" si="209"/>
        <v>5169596.5346831484</v>
      </c>
      <c r="HL26" s="247">
        <f t="shared" si="209"/>
        <v>5567257.806581852</v>
      </c>
      <c r="HM26" s="247">
        <f t="shared" si="209"/>
        <v>5964919.0784805557</v>
      </c>
      <c r="HN26" s="247">
        <f t="shared" si="209"/>
        <v>6362580.3503792593</v>
      </c>
      <c r="HO26" s="247">
        <f t="shared" si="209"/>
        <v>6760241.622277963</v>
      </c>
      <c r="HP26" s="247">
        <f t="shared" si="209"/>
        <v>7157902.8941766666</v>
      </c>
      <c r="HQ26" s="247">
        <f t="shared" si="209"/>
        <v>7555564.1660753703</v>
      </c>
      <c r="HR26" s="247">
        <f t="shared" si="209"/>
        <v>7953225.4379740739</v>
      </c>
      <c r="HS26" s="247">
        <f t="shared" si="209"/>
        <v>8350886.7098727776</v>
      </c>
      <c r="HT26" s="247">
        <f t="shared" si="209"/>
        <v>8748547.9817714822</v>
      </c>
      <c r="HU26" s="247">
        <f t="shared" si="209"/>
        <v>9146209.2536701858</v>
      </c>
      <c r="HV26" s="247">
        <f t="shared" si="209"/>
        <v>9543870.5255688895</v>
      </c>
      <c r="HW26" s="247">
        <f t="shared" si="209"/>
        <v>9941531.7974675931</v>
      </c>
      <c r="HX26" s="247">
        <f t="shared" si="209"/>
        <v>10339193.069366297</v>
      </c>
      <c r="HY26" s="247">
        <f t="shared" si="209"/>
        <v>10736854.341265</v>
      </c>
      <c r="HZ26" s="247">
        <f t="shared" si="209"/>
        <v>11134515.613163704</v>
      </c>
      <c r="IA26" s="247">
        <f t="shared" si="209"/>
        <v>11532176.885062408</v>
      </c>
      <c r="IB26" s="248">
        <f t="shared" si="209"/>
        <v>11929838.156961111</v>
      </c>
      <c r="IC26" s="211"/>
      <c r="ID26" s="246">
        <f t="shared" ref="ID26:JG26" si="210">GY26-FT26</f>
        <v>39683.038456682581</v>
      </c>
      <c r="IE26" s="247">
        <f t="shared" si="210"/>
        <v>111150.8799661193</v>
      </c>
      <c r="IF26" s="247">
        <f t="shared" si="210"/>
        <v>214188.09052183107</v>
      </c>
      <c r="IG26" s="247">
        <f t="shared" si="210"/>
        <v>348599.77339377534</v>
      </c>
      <c r="IH26" s="247">
        <f t="shared" si="210"/>
        <v>514211.35427307291</v>
      </c>
      <c r="II26" s="247">
        <f t="shared" si="210"/>
        <v>710868.38841138082</v>
      </c>
      <c r="IJ26" s="247">
        <f t="shared" si="210"/>
        <v>938436.38945672009</v>
      </c>
      <c r="IK26" s="247">
        <f t="shared" si="210"/>
        <v>1196800.6797203834</v>
      </c>
      <c r="IL26" s="247">
        <f t="shared" si="210"/>
        <v>1485866.2616418381</v>
      </c>
      <c r="IM26" s="247">
        <f t="shared" si="210"/>
        <v>1805557.7102503623</v>
      </c>
      <c r="IN26" s="247">
        <f t="shared" si="210"/>
        <v>2129187.601798207</v>
      </c>
      <c r="IO26" s="247">
        <f t="shared" si="210"/>
        <v>2456749.8189890287</v>
      </c>
      <c r="IP26" s="247">
        <f t="shared" si="210"/>
        <v>2788238.5659721037</v>
      </c>
      <c r="IQ26" s="247">
        <f t="shared" si="210"/>
        <v>3123648.3675437272</v>
      </c>
      <c r="IR26" s="247">
        <f t="shared" si="210"/>
        <v>3462974.0683922837</v>
      </c>
      <c r="IS26" s="247">
        <f t="shared" si="210"/>
        <v>3806210.8323868387</v>
      </c>
      <c r="IT26" s="247">
        <f t="shared" si="210"/>
        <v>4153354.1419091132</v>
      </c>
      <c r="IU26" s="247">
        <f t="shared" si="210"/>
        <v>4504399.7972287145</v>
      </c>
      <c r="IV26" s="247">
        <f t="shared" si="210"/>
        <v>4859343.9159215037</v>
      </c>
      <c r="IW26" s="247">
        <f t="shared" si="210"/>
        <v>5218182.9323309753</v>
      </c>
      <c r="IX26" s="247">
        <f t="shared" si="210"/>
        <v>5580913.5970725724</v>
      </c>
      <c r="IY26" s="247">
        <f t="shared" si="210"/>
        <v>5947532.9765808005</v>
      </c>
      <c r="IZ26" s="247">
        <f t="shared" si="210"/>
        <v>6318038.4526990857</v>
      </c>
      <c r="JA26" s="247">
        <f t="shared" si="210"/>
        <v>6692427.7223122912</v>
      </c>
      <c r="JB26" s="247">
        <f t="shared" si="210"/>
        <v>7070698.7970217951</v>
      </c>
      <c r="JC26" s="247">
        <f t="shared" si="210"/>
        <v>7452850.0028631035</v>
      </c>
      <c r="JD26" s="247">
        <f t="shared" si="210"/>
        <v>7838879.9800659101</v>
      </c>
      <c r="JE26" s="247">
        <f t="shared" si="210"/>
        <v>8228787.6828565737</v>
      </c>
      <c r="JF26" s="247">
        <f t="shared" si="210"/>
        <v>8622572.3793029692</v>
      </c>
      <c r="JG26" s="248">
        <f t="shared" si="210"/>
        <v>9020233.6512016729</v>
      </c>
      <c r="JH26" s="207">
        <f>JG26/JG$27*100</f>
        <v>21.923844295087743</v>
      </c>
    </row>
    <row r="27" spans="1:269" ht="20.25" customHeight="1">
      <c r="E27" s="44" t="s">
        <v>13</v>
      </c>
      <c r="F27" s="253">
        <f t="shared" ref="F27:R27" si="211">SUM(F3:F26)</f>
        <v>5612372.4241645774</v>
      </c>
      <c r="G27" s="253">
        <f t="shared" si="211"/>
        <v>5609869.5534378225</v>
      </c>
      <c r="H27" s="253">
        <f t="shared" si="211"/>
        <v>5608788.3102164129</v>
      </c>
      <c r="I27" s="253">
        <f t="shared" si="211"/>
        <v>5596999.728947565</v>
      </c>
      <c r="J27" s="253">
        <f t="shared" si="211"/>
        <v>5588580.4212225499</v>
      </c>
      <c r="K27" s="253">
        <f t="shared" si="211"/>
        <v>5581240.3165264921</v>
      </c>
      <c r="L27" s="253">
        <f t="shared" si="211"/>
        <v>5567753.0819853842</v>
      </c>
      <c r="M27" s="253">
        <f t="shared" si="211"/>
        <v>5570112.2602922022</v>
      </c>
      <c r="N27" s="253">
        <f t="shared" si="211"/>
        <v>5562350.6076319311</v>
      </c>
      <c r="O27" s="253">
        <f t="shared" si="211"/>
        <v>5559310.1279604221</v>
      </c>
      <c r="P27" s="253">
        <f t="shared" si="211"/>
        <v>5523186.7406180883</v>
      </c>
      <c r="Q27" s="253">
        <f t="shared" si="211"/>
        <v>5522574.3110671099</v>
      </c>
      <c r="R27" s="253">
        <f t="shared" si="211"/>
        <v>5442283.1743681245</v>
      </c>
      <c r="W27" s="254" t="s">
        <v>13</v>
      </c>
      <c r="X27" s="253">
        <f t="shared" ref="X27:AK27" si="212">SUM(X3:X26)</f>
        <v>1168.7330017002294</v>
      </c>
      <c r="Y27" s="253">
        <f t="shared" si="212"/>
        <v>2756.2321999999999</v>
      </c>
      <c r="Z27" s="253">
        <f t="shared" si="212"/>
        <v>2756.2321999999999</v>
      </c>
      <c r="AA27" s="253">
        <f t="shared" si="212"/>
        <v>5186.3053313220016</v>
      </c>
      <c r="AB27" s="253">
        <f t="shared" si="212"/>
        <v>5186.3053313220016</v>
      </c>
      <c r="AC27" s="253">
        <f t="shared" si="212"/>
        <v>4049.9854297403253</v>
      </c>
      <c r="AD27" s="253">
        <f t="shared" si="212"/>
        <v>4345.0342757962499</v>
      </c>
      <c r="AE27" s="253">
        <f t="shared" si="212"/>
        <v>4897.2963604774332</v>
      </c>
      <c r="AF27" s="253">
        <f t="shared" si="212"/>
        <v>5224.6893809458843</v>
      </c>
      <c r="AG27" s="253">
        <f t="shared" si="212"/>
        <v>8044.5733503736265</v>
      </c>
      <c r="AH27" s="253">
        <f t="shared" si="212"/>
        <v>8299.1173076739615</v>
      </c>
      <c r="AI27" s="253">
        <f t="shared" si="212"/>
        <v>4792.3938508800002</v>
      </c>
      <c r="AJ27" s="254">
        <f t="shared" si="212"/>
        <v>43615.386861677754</v>
      </c>
      <c r="AK27" s="253">
        <f t="shared" si="212"/>
        <v>4361.5386861677762</v>
      </c>
      <c r="BB27" s="48"/>
      <c r="BE27" s="255" t="s">
        <v>13</v>
      </c>
      <c r="BF27" s="256">
        <f t="shared" ref="BF27:BG27" si="213">SUM(BF3:BF26)</f>
        <v>2877552137.459877</v>
      </c>
      <c r="BG27" s="256">
        <f t="shared" si="213"/>
        <v>2835204453.3235083</v>
      </c>
      <c r="BH27" s="58" t="s">
        <v>193</v>
      </c>
      <c r="BI27" s="253">
        <f t="shared" ref="BI27:BX27" si="214">SUM(BI3:BI26)</f>
        <v>3221216.7603419493</v>
      </c>
      <c r="BJ27" s="253">
        <f t="shared" si="214"/>
        <v>2722634.4338837615</v>
      </c>
      <c r="BK27" s="253">
        <f t="shared" si="214"/>
        <v>3130546.6883309539</v>
      </c>
      <c r="BL27" s="253">
        <f t="shared" si="214"/>
        <v>1190676.9394704369</v>
      </c>
      <c r="BM27" s="253">
        <f t="shared" si="214"/>
        <v>1190676.9394704369</v>
      </c>
      <c r="BN27" s="253">
        <f t="shared" si="214"/>
        <v>1412153.0789999999</v>
      </c>
      <c r="BO27" s="253">
        <f t="shared" si="214"/>
        <v>1412153.0789999999</v>
      </c>
      <c r="BP27" s="253">
        <f t="shared" si="214"/>
        <v>2613912.6790851927</v>
      </c>
      <c r="BQ27" s="253">
        <f t="shared" si="214"/>
        <v>2613912.6790851927</v>
      </c>
      <c r="BR27" s="253">
        <f t="shared" si="214"/>
        <v>1880606.4779451694</v>
      </c>
      <c r="BS27" s="253">
        <f t="shared" si="214"/>
        <v>1850351.8841049722</v>
      </c>
      <c r="BT27" s="253">
        <f t="shared" si="214"/>
        <v>2219496.3490470676</v>
      </c>
      <c r="BU27" s="253">
        <f t="shared" si="214"/>
        <v>2217374.1125341589</v>
      </c>
      <c r="BV27" s="253">
        <f t="shared" si="214"/>
        <v>4007677.802183141</v>
      </c>
      <c r="BW27" s="253">
        <f t="shared" si="214"/>
        <v>4334935.8490862725</v>
      </c>
      <c r="BX27" s="253">
        <f t="shared" si="214"/>
        <v>2350607.1803903999</v>
      </c>
      <c r="BY27" s="257">
        <f t="shared" si="7"/>
        <v>2141831.508145533</v>
      </c>
      <c r="BZ27" s="253">
        <f t="shared" ref="BZ27:DD27" si="215">SUM(BZ3:BZ26)</f>
        <v>1723132.0714022883</v>
      </c>
      <c r="CA27" s="253">
        <f t="shared" si="215"/>
        <v>1651646.1467778366</v>
      </c>
      <c r="CB27" s="253">
        <f t="shared" si="215"/>
        <v>1573166.5487072193</v>
      </c>
      <c r="CC27" s="253">
        <f t="shared" si="215"/>
        <v>1495585.8901708291</v>
      </c>
      <c r="CD27" s="253">
        <f t="shared" si="215"/>
        <v>1418843.759027238</v>
      </c>
      <c r="CE27" s="253">
        <f t="shared" si="215"/>
        <v>1342882.2612245085</v>
      </c>
      <c r="CF27" s="253">
        <f t="shared" si="215"/>
        <v>1267645.8090567216</v>
      </c>
      <c r="CG27" s="253">
        <f t="shared" si="215"/>
        <v>1193080.9260323481</v>
      </c>
      <c r="CH27" s="253">
        <f t="shared" si="215"/>
        <v>1119136.0667439594</v>
      </c>
      <c r="CI27" s="253">
        <f t="shared" si="215"/>
        <v>1045761.4502875811</v>
      </c>
      <c r="CJ27" s="253">
        <f t="shared" si="215"/>
        <v>972908.90592170192</v>
      </c>
      <c r="CK27" s="253">
        <f t="shared" si="215"/>
        <v>926639.41640301049</v>
      </c>
      <c r="CL27" s="253">
        <f t="shared" si="215"/>
        <v>880644.03810128232</v>
      </c>
      <c r="CM27" s="253">
        <f t="shared" si="215"/>
        <v>834909.41565959773</v>
      </c>
      <c r="CN27" s="253">
        <f t="shared" si="215"/>
        <v>789422.45224266767</v>
      </c>
      <c r="CO27" s="253">
        <f t="shared" si="215"/>
        <v>744170.29592651071</v>
      </c>
      <c r="CP27" s="253">
        <f t="shared" si="215"/>
        <v>699140.32664583414</v>
      </c>
      <c r="CQ27" s="253">
        <f t="shared" si="215"/>
        <v>654320.14366616984</v>
      </c>
      <c r="CR27" s="253">
        <f t="shared" si="215"/>
        <v>609697.55354972009</v>
      </c>
      <c r="CS27" s="253">
        <f t="shared" si="215"/>
        <v>565260.5585856447</v>
      </c>
      <c r="CT27" s="253">
        <f t="shared" si="215"/>
        <v>520997.34565719077</v>
      </c>
      <c r="CU27" s="253">
        <f t="shared" si="215"/>
        <v>476896.27551962051</v>
      </c>
      <c r="CV27" s="253">
        <f t="shared" si="215"/>
        <v>432945.87246434292</v>
      </c>
      <c r="CW27" s="253">
        <f t="shared" si="215"/>
        <v>389134.81434602634</v>
      </c>
      <c r="CX27" s="253">
        <f t="shared" si="215"/>
        <v>345451.92295072816</v>
      </c>
      <c r="CY27" s="253">
        <f t="shared" si="215"/>
        <v>301886.15468427789</v>
      </c>
      <c r="CZ27" s="253">
        <f t="shared" si="215"/>
        <v>258426.59156125627</v>
      </c>
      <c r="DA27" s="253">
        <f t="shared" si="215"/>
        <v>215062.43247595674</v>
      </c>
      <c r="DB27" s="253">
        <f t="shared" si="215"/>
        <v>171782.98473768629</v>
      </c>
      <c r="DC27" s="253">
        <f t="shared" si="215"/>
        <v>128577.65585367542</v>
      </c>
      <c r="DD27" s="253">
        <f t="shared" si="215"/>
        <v>85435.945543713693</v>
      </c>
      <c r="DE27" s="254">
        <f>SUM(BZ27:DD27)</f>
        <v>24834592.031927153</v>
      </c>
      <c r="DF27" s="254">
        <f>SUM(CA27:DE27)</f>
        <v>47946051.992452011</v>
      </c>
      <c r="DG27" s="253">
        <f t="shared" ref="DG27:EL27" si="216">SUM(DG3:DG26)</f>
        <v>2141831.5081455335</v>
      </c>
      <c r="DH27" s="253">
        <f t="shared" si="216"/>
        <v>2141831.5081455335</v>
      </c>
      <c r="DI27" s="253">
        <f t="shared" si="216"/>
        <v>2141831.5081455335</v>
      </c>
      <c r="DJ27" s="253">
        <f t="shared" si="216"/>
        <v>2141831.5081455335</v>
      </c>
      <c r="DK27" s="253">
        <f t="shared" si="216"/>
        <v>2141831.5081455335</v>
      </c>
      <c r="DL27" s="253">
        <f t="shared" si="216"/>
        <v>2141831.5081455335</v>
      </c>
      <c r="DM27" s="253">
        <f t="shared" si="216"/>
        <v>2141831.5081455335</v>
      </c>
      <c r="DN27" s="253">
        <f t="shared" si="216"/>
        <v>2141831.5081455335</v>
      </c>
      <c r="DO27" s="253">
        <f t="shared" si="216"/>
        <v>2141831.5081455335</v>
      </c>
      <c r="DP27" s="253">
        <f t="shared" si="216"/>
        <v>2141831.5081455335</v>
      </c>
      <c r="DQ27" s="253">
        <f t="shared" si="216"/>
        <v>2141831.5081455335</v>
      </c>
      <c r="DR27" s="253">
        <f t="shared" si="216"/>
        <v>2141831.5081455335</v>
      </c>
      <c r="DS27" s="253">
        <f t="shared" si="216"/>
        <v>2141831.5081455335</v>
      </c>
      <c r="DT27" s="253">
        <f t="shared" si="216"/>
        <v>2141831.5081455335</v>
      </c>
      <c r="DU27" s="253">
        <f t="shared" si="216"/>
        <v>2141831.5081455335</v>
      </c>
      <c r="DV27" s="253">
        <f t="shared" si="216"/>
        <v>2141831.5081455335</v>
      </c>
      <c r="DW27" s="253">
        <f t="shared" si="216"/>
        <v>2141831.5081455335</v>
      </c>
      <c r="DX27" s="253">
        <f t="shared" si="216"/>
        <v>2141831.5081455335</v>
      </c>
      <c r="DY27" s="253">
        <f t="shared" si="216"/>
        <v>2141831.5081455335</v>
      </c>
      <c r="DZ27" s="253">
        <f t="shared" si="216"/>
        <v>2141831.5081455335</v>
      </c>
      <c r="EA27" s="253">
        <f t="shared" si="216"/>
        <v>2141831.5081455335</v>
      </c>
      <c r="EB27" s="253">
        <f t="shared" si="216"/>
        <v>2141831.5081455335</v>
      </c>
      <c r="EC27" s="253">
        <f t="shared" si="216"/>
        <v>2141831.5081455335</v>
      </c>
      <c r="ED27" s="253">
        <f t="shared" si="216"/>
        <v>2141831.5081455335</v>
      </c>
      <c r="EE27" s="253">
        <f t="shared" si="216"/>
        <v>2141831.5081455335</v>
      </c>
      <c r="EF27" s="253">
        <f t="shared" si="216"/>
        <v>2141831.5081455335</v>
      </c>
      <c r="EG27" s="253">
        <f t="shared" si="216"/>
        <v>2141831.5081455335</v>
      </c>
      <c r="EH27" s="253">
        <f t="shared" si="216"/>
        <v>2141831.5081455335</v>
      </c>
      <c r="EI27" s="253">
        <f t="shared" si="216"/>
        <v>2141831.5081455335</v>
      </c>
      <c r="EJ27" s="253">
        <f t="shared" si="216"/>
        <v>2141831.5081455335</v>
      </c>
      <c r="EK27" s="253">
        <f t="shared" si="216"/>
        <v>2141831.5081455335</v>
      </c>
      <c r="EL27" s="254">
        <f t="shared" si="216"/>
        <v>64254945.244366013</v>
      </c>
      <c r="EM27" s="44" t="s">
        <v>194</v>
      </c>
      <c r="EN27" s="258">
        <f t="shared" ref="EN27:FQ27" si="217">SUM(EN3:EN26)</f>
        <v>490185.36136769655</v>
      </c>
      <c r="EO27" s="258">
        <f t="shared" si="217"/>
        <v>568664.95943831396</v>
      </c>
      <c r="EP27" s="258">
        <f t="shared" si="217"/>
        <v>646245.61797470448</v>
      </c>
      <c r="EQ27" s="258">
        <f t="shared" si="217"/>
        <v>722987.74911829503</v>
      </c>
      <c r="ER27" s="258">
        <f t="shared" si="217"/>
        <v>798949.24692102475</v>
      </c>
      <c r="ES27" s="258">
        <f t="shared" si="217"/>
        <v>874185.69908881164</v>
      </c>
      <c r="ET27" s="258">
        <f t="shared" si="217"/>
        <v>948750.5821131852</v>
      </c>
      <c r="EU27" s="258">
        <f t="shared" si="217"/>
        <v>1022695.4414015741</v>
      </c>
      <c r="EV27" s="258">
        <f t="shared" si="217"/>
        <v>1096070.0578579521</v>
      </c>
      <c r="EW27" s="258">
        <f t="shared" si="217"/>
        <v>1168922.6022238312</v>
      </c>
      <c r="EX27" s="258">
        <f t="shared" si="217"/>
        <v>1215192.0917425228</v>
      </c>
      <c r="EY27" s="258">
        <f t="shared" si="217"/>
        <v>1261187.4700442511</v>
      </c>
      <c r="EZ27" s="258">
        <f t="shared" si="217"/>
        <v>1306922.0924859357</v>
      </c>
      <c r="FA27" s="258">
        <f t="shared" si="217"/>
        <v>1352409.0559028655</v>
      </c>
      <c r="FB27" s="258">
        <f t="shared" si="217"/>
        <v>1397661.2122190227</v>
      </c>
      <c r="FC27" s="258">
        <f t="shared" si="217"/>
        <v>1442691.1814996991</v>
      </c>
      <c r="FD27" s="258">
        <f t="shared" si="217"/>
        <v>1487511.3644793634</v>
      </c>
      <c r="FE27" s="258">
        <f t="shared" si="217"/>
        <v>1532133.9545958135</v>
      </c>
      <c r="FF27" s="258">
        <f t="shared" si="217"/>
        <v>1576570.9495598888</v>
      </c>
      <c r="FG27" s="258">
        <f t="shared" si="217"/>
        <v>1620834.1624883425</v>
      </c>
      <c r="FH27" s="258">
        <f t="shared" si="217"/>
        <v>1664935.2326259126</v>
      </c>
      <c r="FI27" s="258">
        <f t="shared" si="217"/>
        <v>1708885.6356811905</v>
      </c>
      <c r="FJ27" s="258">
        <f t="shared" si="217"/>
        <v>1752696.6937995071</v>
      </c>
      <c r="FK27" s="258">
        <f t="shared" si="217"/>
        <v>1796379.5851948052</v>
      </c>
      <c r="FL27" s="258">
        <f t="shared" si="217"/>
        <v>1839945.3534612553</v>
      </c>
      <c r="FM27" s="258">
        <f t="shared" si="217"/>
        <v>1883404.9165842771</v>
      </c>
      <c r="FN27" s="258">
        <f t="shared" si="217"/>
        <v>1926769.0756695769</v>
      </c>
      <c r="FO27" s="258">
        <f t="shared" si="217"/>
        <v>1970048.5234078472</v>
      </c>
      <c r="FP27" s="258">
        <f t="shared" si="217"/>
        <v>2013253.8522918578</v>
      </c>
      <c r="FQ27" s="258">
        <f t="shared" si="217"/>
        <v>2056395.5626018196</v>
      </c>
      <c r="FR27" s="425">
        <f>SUM(FR3:FR26)</f>
        <v>41143485.283841148</v>
      </c>
      <c r="FS27" s="253"/>
      <c r="FT27" s="253">
        <f t="shared" ref="FT27:GW27" si="218">SUM(FT3:FT26)</f>
        <v>1651646.1467778366</v>
      </c>
      <c r="FU27" s="253">
        <f t="shared" si="218"/>
        <v>3224812.6954850564</v>
      </c>
      <c r="FV27" s="253">
        <f t="shared" si="218"/>
        <v>4720398.5856558848</v>
      </c>
      <c r="FW27" s="253">
        <f t="shared" si="218"/>
        <v>6139242.3446831238</v>
      </c>
      <c r="FX27" s="253">
        <f t="shared" si="218"/>
        <v>7482124.605907632</v>
      </c>
      <c r="FY27" s="253">
        <f t="shared" si="218"/>
        <v>8749770.4149643518</v>
      </c>
      <c r="FZ27" s="253">
        <f t="shared" si="218"/>
        <v>9942851.3409967013</v>
      </c>
      <c r="GA27" s="253">
        <f t="shared" si="218"/>
        <v>11061987.40774066</v>
      </c>
      <c r="GB27" s="253">
        <f t="shared" si="218"/>
        <v>12107748.858028242</v>
      </c>
      <c r="GC27" s="253">
        <f t="shared" si="218"/>
        <v>13080657.763949942</v>
      </c>
      <c r="GD27" s="253">
        <f t="shared" si="218"/>
        <v>14007297.180352954</v>
      </c>
      <c r="GE27" s="253">
        <f t="shared" si="218"/>
        <v>14887941.218454238</v>
      </c>
      <c r="GF27" s="253">
        <f t="shared" si="218"/>
        <v>15722850.634113837</v>
      </c>
      <c r="GG27" s="253">
        <f t="shared" si="218"/>
        <v>16512273.086356502</v>
      </c>
      <c r="GH27" s="253">
        <f t="shared" si="218"/>
        <v>17256443.382283013</v>
      </c>
      <c r="GI27" s="253">
        <f t="shared" si="218"/>
        <v>17955583.70892885</v>
      </c>
      <c r="GJ27" s="253">
        <f t="shared" si="218"/>
        <v>18609903.85259502</v>
      </c>
      <c r="GK27" s="253">
        <f t="shared" si="218"/>
        <v>19219601.406144738</v>
      </c>
      <c r="GL27" s="253">
        <f t="shared" si="218"/>
        <v>19784861.964730378</v>
      </c>
      <c r="GM27" s="253">
        <f t="shared" si="218"/>
        <v>20305859.310387574</v>
      </c>
      <c r="GN27" s="253">
        <f t="shared" si="218"/>
        <v>20782755.585907191</v>
      </c>
      <c r="GO27" s="253">
        <f t="shared" si="218"/>
        <v>21215701.458371539</v>
      </c>
      <c r="GP27" s="253">
        <f t="shared" si="218"/>
        <v>21604836.272717562</v>
      </c>
      <c r="GQ27" s="253">
        <f t="shared" si="218"/>
        <v>21950288.195668288</v>
      </c>
      <c r="GR27" s="253">
        <f t="shared" si="218"/>
        <v>22252174.35035257</v>
      </c>
      <c r="GS27" s="253">
        <f t="shared" si="218"/>
        <v>22510600.941913821</v>
      </c>
      <c r="GT27" s="253">
        <f t="shared" si="218"/>
        <v>22725663.374389783</v>
      </c>
      <c r="GU27" s="253">
        <f t="shared" si="218"/>
        <v>22897446.359127466</v>
      </c>
      <c r="GV27" s="253">
        <f t="shared" si="218"/>
        <v>23026024.014981143</v>
      </c>
      <c r="GW27" s="424">
        <f t="shared" si="218"/>
        <v>23111459.960524857</v>
      </c>
      <c r="GY27" s="253">
        <f t="shared" ref="GY27:IB27" si="219">SUM(GY3:GY26)</f>
        <v>2141831.5081455335</v>
      </c>
      <c r="GZ27" s="253">
        <f t="shared" si="219"/>
        <v>4283663.016291067</v>
      </c>
      <c r="HA27" s="253">
        <f t="shared" si="219"/>
        <v>6425494.5244365986</v>
      </c>
      <c r="HB27" s="253">
        <f t="shared" si="219"/>
        <v>8567326.032582134</v>
      </c>
      <c r="HC27" s="253">
        <f t="shared" si="219"/>
        <v>10709157.540727666</v>
      </c>
      <c r="HD27" s="253">
        <f t="shared" si="219"/>
        <v>12850989.048873197</v>
      </c>
      <c r="HE27" s="253">
        <f t="shared" si="219"/>
        <v>14992820.557018733</v>
      </c>
      <c r="HF27" s="253">
        <f t="shared" si="219"/>
        <v>17134652.065164264</v>
      </c>
      <c r="HG27" s="253">
        <f t="shared" si="219"/>
        <v>19276483.573309798</v>
      </c>
      <c r="HH27" s="253">
        <f t="shared" si="219"/>
        <v>21418315.081455331</v>
      </c>
      <c r="HI27" s="253">
        <f t="shared" si="219"/>
        <v>23560146.589600865</v>
      </c>
      <c r="HJ27" s="253">
        <f t="shared" si="219"/>
        <v>25701978.097746395</v>
      </c>
      <c r="HK27" s="253">
        <f t="shared" si="219"/>
        <v>27843809.605891932</v>
      </c>
      <c r="HL27" s="253">
        <f t="shared" si="219"/>
        <v>29985641.114037462</v>
      </c>
      <c r="HM27" s="253">
        <f t="shared" si="219"/>
        <v>32127472.622182999</v>
      </c>
      <c r="HN27" s="253">
        <f t="shared" si="219"/>
        <v>34269304.130328529</v>
      </c>
      <c r="HO27" s="253">
        <f t="shared" si="219"/>
        <v>36411135.638474062</v>
      </c>
      <c r="HP27" s="253">
        <f t="shared" si="219"/>
        <v>38552967.146619588</v>
      </c>
      <c r="HQ27" s="253">
        <f t="shared" si="219"/>
        <v>40694798.654765129</v>
      </c>
      <c r="HR27" s="253">
        <f t="shared" si="219"/>
        <v>42836630.162910663</v>
      </c>
      <c r="HS27" s="253">
        <f t="shared" si="219"/>
        <v>44978461.671056189</v>
      </c>
      <c r="HT27" s="253">
        <f t="shared" si="219"/>
        <v>47120293.179201737</v>
      </c>
      <c r="HU27" s="253">
        <f t="shared" si="219"/>
        <v>49262124.687347263</v>
      </c>
      <c r="HV27" s="253">
        <f t="shared" si="219"/>
        <v>51403956.195492797</v>
      </c>
      <c r="HW27" s="253">
        <f t="shared" si="219"/>
        <v>53545787.703638345</v>
      </c>
      <c r="HX27" s="253">
        <f t="shared" si="219"/>
        <v>55687619.211783879</v>
      </c>
      <c r="HY27" s="253">
        <f t="shared" si="219"/>
        <v>57829450.719929405</v>
      </c>
      <c r="HZ27" s="253">
        <f t="shared" si="219"/>
        <v>59971282.228074938</v>
      </c>
      <c r="IA27" s="253">
        <f t="shared" si="219"/>
        <v>62113113.736220464</v>
      </c>
      <c r="IB27" s="253">
        <f t="shared" si="219"/>
        <v>64254945.244366013</v>
      </c>
      <c r="IC27" s="58" t="s">
        <v>195</v>
      </c>
      <c r="ID27" s="259">
        <f t="shared" ref="ID27:JG27" si="220">SUM(ID3:ID26)</f>
        <v>490185.36136769655</v>
      </c>
      <c r="IE27" s="259">
        <f t="shared" si="220"/>
        <v>1058850.3208060106</v>
      </c>
      <c r="IF27" s="259">
        <f t="shared" si="220"/>
        <v>1705095.9387807148</v>
      </c>
      <c r="IG27" s="259">
        <f t="shared" si="220"/>
        <v>2428083.6878990103</v>
      </c>
      <c r="IH27" s="259">
        <f t="shared" si="220"/>
        <v>3227032.934820035</v>
      </c>
      <c r="II27" s="259">
        <f t="shared" si="220"/>
        <v>4101218.6339088459</v>
      </c>
      <c r="IJ27" s="259">
        <f t="shared" si="220"/>
        <v>5049969.2160220314</v>
      </c>
      <c r="IK27" s="259">
        <f t="shared" si="220"/>
        <v>6072664.6574236043</v>
      </c>
      <c r="IL27" s="259">
        <f t="shared" si="220"/>
        <v>7168734.7152815573</v>
      </c>
      <c r="IM27" s="259">
        <f t="shared" si="220"/>
        <v>8337657.3175053876</v>
      </c>
      <c r="IN27" s="259">
        <f t="shared" si="220"/>
        <v>9552849.4092479087</v>
      </c>
      <c r="IO27" s="259">
        <f t="shared" si="220"/>
        <v>10814036.87929216</v>
      </c>
      <c r="IP27" s="259">
        <f t="shared" si="220"/>
        <v>12120958.971778095</v>
      </c>
      <c r="IQ27" s="259">
        <f t="shared" si="220"/>
        <v>13473368.02768096</v>
      </c>
      <c r="IR27" s="259">
        <f t="shared" si="220"/>
        <v>14871029.239899985</v>
      </c>
      <c r="IS27" s="259">
        <f t="shared" si="220"/>
        <v>16313720.421399681</v>
      </c>
      <c r="IT27" s="259">
        <f t="shared" si="220"/>
        <v>17801231.785879046</v>
      </c>
      <c r="IU27" s="259">
        <f t="shared" si="220"/>
        <v>19333365.740474857</v>
      </c>
      <c r="IV27" s="259">
        <f t="shared" si="220"/>
        <v>20909936.690034747</v>
      </c>
      <c r="IW27" s="259">
        <f t="shared" si="220"/>
        <v>22530770.852523088</v>
      </c>
      <c r="IX27" s="259">
        <f t="shared" si="220"/>
        <v>24195706.085149001</v>
      </c>
      <c r="IY27" s="259">
        <f t="shared" si="220"/>
        <v>25904591.720830195</v>
      </c>
      <c r="IZ27" s="259">
        <f t="shared" si="220"/>
        <v>27657288.414629705</v>
      </c>
      <c r="JA27" s="259">
        <f t="shared" si="220"/>
        <v>29453667.999824513</v>
      </c>
      <c r="JB27" s="259">
        <f t="shared" si="220"/>
        <v>31293613.353285767</v>
      </c>
      <c r="JC27" s="259">
        <f t="shared" si="220"/>
        <v>33177018.269870043</v>
      </c>
      <c r="JD27" s="259">
        <f t="shared" si="220"/>
        <v>35103787.345539622</v>
      </c>
      <c r="JE27" s="259">
        <f t="shared" si="220"/>
        <v>37073835.868947469</v>
      </c>
      <c r="JF27" s="259">
        <f t="shared" si="220"/>
        <v>39087089.721239328</v>
      </c>
      <c r="JG27" s="260">
        <f t="shared" si="220"/>
        <v>41143485.283841148</v>
      </c>
    </row>
    <row r="28" spans="1:269" ht="14.25" customHeight="1">
      <c r="P28" s="58"/>
      <c r="R28" s="58"/>
      <c r="W28" s="254" t="s">
        <v>196</v>
      </c>
      <c r="X28" s="253">
        <f>X27</f>
        <v>1168.7330017002294</v>
      </c>
      <c r="Y28" s="253">
        <f>X28+Y27</f>
        <v>3924.965201700229</v>
      </c>
      <c r="Z28" s="253">
        <f t="shared" ref="Z28:AI28" si="221">Y28+Z27</f>
        <v>6681.1974017002285</v>
      </c>
      <c r="AA28" s="253">
        <f t="shared" si="221"/>
        <v>11867.502733022229</v>
      </c>
      <c r="AB28" s="253">
        <f t="shared" si="221"/>
        <v>17053.80806434423</v>
      </c>
      <c r="AC28" s="253">
        <f t="shared" si="221"/>
        <v>21103.793494084555</v>
      </c>
      <c r="AD28" s="253">
        <f t="shared" si="221"/>
        <v>25448.827769880805</v>
      </c>
      <c r="AE28" s="253">
        <f t="shared" si="221"/>
        <v>30346.124130358239</v>
      </c>
      <c r="AF28" s="253">
        <f t="shared" si="221"/>
        <v>35570.813511304121</v>
      </c>
      <c r="AG28" s="254">
        <f t="shared" si="221"/>
        <v>43615.386861677747</v>
      </c>
      <c r="AH28" s="253">
        <f t="shared" si="221"/>
        <v>51914.504169351712</v>
      </c>
      <c r="AI28" s="253">
        <f t="shared" si="221"/>
        <v>56706.898020231711</v>
      </c>
      <c r="BF28" s="253"/>
      <c r="BH28" s="58" t="s">
        <v>196</v>
      </c>
      <c r="BM28" s="253">
        <f>BM27</f>
        <v>1190676.9394704369</v>
      </c>
      <c r="BN28" s="253">
        <f t="shared" ref="BN28:BV28" si="222">BM28+BN27</f>
        <v>2602830.0184704368</v>
      </c>
      <c r="BO28" s="253">
        <f t="shared" si="222"/>
        <v>4014983.0974704367</v>
      </c>
      <c r="BP28" s="253">
        <f t="shared" si="222"/>
        <v>6628895.7765556294</v>
      </c>
      <c r="BQ28" s="253">
        <f t="shared" si="222"/>
        <v>9242808.4556408226</v>
      </c>
      <c r="BR28" s="253">
        <f t="shared" si="222"/>
        <v>11123414.933585992</v>
      </c>
      <c r="BS28" s="253">
        <f t="shared" si="222"/>
        <v>12973766.817690965</v>
      </c>
      <c r="BT28" s="253">
        <f t="shared" si="222"/>
        <v>15193263.166738033</v>
      </c>
      <c r="BU28" s="253">
        <f t="shared" si="222"/>
        <v>17410637.279272191</v>
      </c>
      <c r="BV28" s="257">
        <f t="shared" si="222"/>
        <v>21418315.081455331</v>
      </c>
      <c r="CA28" s="253">
        <f t="shared" ref="CA28:DD28" si="223">BZ28+CA27</f>
        <v>1651646.1467778366</v>
      </c>
      <c r="CB28" s="253">
        <f t="shared" si="223"/>
        <v>3224812.6954850559</v>
      </c>
      <c r="CC28" s="253">
        <f t="shared" si="223"/>
        <v>4720398.5856558848</v>
      </c>
      <c r="CD28" s="253">
        <f t="shared" si="223"/>
        <v>6139242.3446831228</v>
      </c>
      <c r="CE28" s="253">
        <f t="shared" si="223"/>
        <v>7482124.6059076311</v>
      </c>
      <c r="CF28" s="253">
        <f t="shared" si="223"/>
        <v>8749770.4149643518</v>
      </c>
      <c r="CG28" s="253">
        <f t="shared" si="223"/>
        <v>9942851.3409966994</v>
      </c>
      <c r="CH28" s="253">
        <f t="shared" si="223"/>
        <v>11061987.407740658</v>
      </c>
      <c r="CI28" s="253">
        <f t="shared" si="223"/>
        <v>12107748.858028239</v>
      </c>
      <c r="CJ28" s="253">
        <f t="shared" si="223"/>
        <v>13080657.76394994</v>
      </c>
      <c r="CK28" s="253">
        <f t="shared" si="223"/>
        <v>14007297.18035295</v>
      </c>
      <c r="CL28" s="253">
        <f t="shared" si="223"/>
        <v>14887941.218454232</v>
      </c>
      <c r="CM28" s="253">
        <f t="shared" si="223"/>
        <v>15722850.63411383</v>
      </c>
      <c r="CN28" s="253">
        <f t="shared" si="223"/>
        <v>16512273.086356496</v>
      </c>
      <c r="CO28" s="253">
        <f t="shared" si="223"/>
        <v>17256443.382283006</v>
      </c>
      <c r="CP28" s="253">
        <f t="shared" si="223"/>
        <v>17955583.708928838</v>
      </c>
      <c r="CQ28" s="253">
        <f t="shared" si="223"/>
        <v>18609903.852595009</v>
      </c>
      <c r="CR28" s="253">
        <f t="shared" si="223"/>
        <v>19219601.406144731</v>
      </c>
      <c r="CS28" s="253">
        <f t="shared" si="223"/>
        <v>19784861.964730375</v>
      </c>
      <c r="CT28" s="253">
        <f t="shared" si="223"/>
        <v>20305859.310387567</v>
      </c>
      <c r="CU28" s="253">
        <f t="shared" si="223"/>
        <v>20782755.585907187</v>
      </c>
      <c r="CV28" s="253">
        <f t="shared" si="223"/>
        <v>21215701.458371531</v>
      </c>
      <c r="CW28" s="253">
        <f t="shared" si="223"/>
        <v>21604836.272717558</v>
      </c>
      <c r="CX28" s="253">
        <f t="shared" si="223"/>
        <v>21950288.195668288</v>
      </c>
      <c r="CY28" s="253">
        <f t="shared" si="223"/>
        <v>22252174.350352567</v>
      </c>
      <c r="CZ28" s="253">
        <f t="shared" si="223"/>
        <v>22510600.941913825</v>
      </c>
      <c r="DA28" s="253">
        <f t="shared" si="223"/>
        <v>22725663.374389783</v>
      </c>
      <c r="DB28" s="253">
        <f t="shared" si="223"/>
        <v>22897446.359127469</v>
      </c>
      <c r="DC28" s="253">
        <f t="shared" si="223"/>
        <v>23026024.014981143</v>
      </c>
      <c r="DD28" s="253">
        <f t="shared" si="223"/>
        <v>23111459.960524857</v>
      </c>
      <c r="DH28" s="253">
        <f>DH27</f>
        <v>2141831.5081455335</v>
      </c>
      <c r="DI28" s="253">
        <f t="shared" ref="DI28:EK28" si="224">DI27+DH28</f>
        <v>4283663.016291067</v>
      </c>
      <c r="DJ28" s="253">
        <f t="shared" si="224"/>
        <v>6425494.5244366005</v>
      </c>
      <c r="DK28" s="253">
        <f t="shared" si="224"/>
        <v>8567326.032582134</v>
      </c>
      <c r="DL28" s="253">
        <f t="shared" si="224"/>
        <v>10709157.540727668</v>
      </c>
      <c r="DM28" s="253">
        <f t="shared" si="224"/>
        <v>12850989.048873201</v>
      </c>
      <c r="DN28" s="253">
        <f t="shared" si="224"/>
        <v>14992820.557018735</v>
      </c>
      <c r="DO28" s="253">
        <f t="shared" si="224"/>
        <v>17134652.065164268</v>
      </c>
      <c r="DP28" s="253">
        <f t="shared" si="224"/>
        <v>19276483.573309802</v>
      </c>
      <c r="DQ28" s="253">
        <f t="shared" si="224"/>
        <v>21418315.081455335</v>
      </c>
      <c r="DR28" s="253">
        <f t="shared" si="224"/>
        <v>23560146.589600869</v>
      </c>
      <c r="DS28" s="253">
        <f t="shared" si="224"/>
        <v>25701978.097746402</v>
      </c>
      <c r="DT28" s="253">
        <f t="shared" si="224"/>
        <v>27843809.605891936</v>
      </c>
      <c r="DU28" s="253">
        <f t="shared" si="224"/>
        <v>29985641.114037469</v>
      </c>
      <c r="DV28" s="253">
        <f t="shared" si="224"/>
        <v>32127472.622183003</v>
      </c>
      <c r="DW28" s="253">
        <f t="shared" si="224"/>
        <v>34269304.130328536</v>
      </c>
      <c r="DX28" s="253">
        <f t="shared" si="224"/>
        <v>36411135.63847407</v>
      </c>
      <c r="DY28" s="253">
        <f t="shared" si="224"/>
        <v>38552967.146619603</v>
      </c>
      <c r="DZ28" s="253">
        <f t="shared" si="224"/>
        <v>40694798.654765137</v>
      </c>
      <c r="EA28" s="253">
        <f t="shared" si="224"/>
        <v>42836630.16291067</v>
      </c>
      <c r="EB28" s="253">
        <f t="shared" si="224"/>
        <v>44978461.671056204</v>
      </c>
      <c r="EC28" s="253">
        <f t="shared" si="224"/>
        <v>47120293.179201737</v>
      </c>
      <c r="ED28" s="253">
        <f t="shared" si="224"/>
        <v>49262124.687347271</v>
      </c>
      <c r="EE28" s="253">
        <f t="shared" si="224"/>
        <v>51403956.195492804</v>
      </c>
      <c r="EF28" s="253">
        <f t="shared" si="224"/>
        <v>53545787.703638338</v>
      </c>
      <c r="EG28" s="253">
        <f t="shared" si="224"/>
        <v>55687619.211783871</v>
      </c>
      <c r="EH28" s="253">
        <f t="shared" si="224"/>
        <v>57829450.719929405</v>
      </c>
      <c r="EI28" s="253">
        <f t="shared" si="224"/>
        <v>59971282.228074938</v>
      </c>
      <c r="EJ28" s="253">
        <f t="shared" si="224"/>
        <v>62113113.736220472</v>
      </c>
      <c r="EK28" s="253">
        <f t="shared" si="224"/>
        <v>64254945.244366005</v>
      </c>
      <c r="EM28" s="44" t="s">
        <v>196</v>
      </c>
      <c r="EN28" s="253">
        <f>EN27</f>
        <v>490185.36136769655</v>
      </c>
      <c r="EO28" s="253">
        <f t="shared" ref="EO28:FQ28" si="225">EN28+EO27</f>
        <v>1058850.3208060106</v>
      </c>
      <c r="EP28" s="253">
        <f t="shared" si="225"/>
        <v>1705095.9387807152</v>
      </c>
      <c r="EQ28" s="253">
        <f t="shared" si="225"/>
        <v>2428083.6878990103</v>
      </c>
      <c r="ER28" s="253">
        <f t="shared" si="225"/>
        <v>3227032.934820035</v>
      </c>
      <c r="ES28" s="253">
        <f t="shared" si="225"/>
        <v>4101218.6339088464</v>
      </c>
      <c r="ET28" s="253">
        <f t="shared" si="225"/>
        <v>5049969.2160220314</v>
      </c>
      <c r="EU28" s="253">
        <f t="shared" si="225"/>
        <v>6072664.6574236052</v>
      </c>
      <c r="EV28" s="253">
        <f t="shared" si="225"/>
        <v>7168734.7152815573</v>
      </c>
      <c r="EW28" s="257">
        <f t="shared" si="225"/>
        <v>8337657.3175053885</v>
      </c>
      <c r="EX28" s="253">
        <f t="shared" si="225"/>
        <v>9552849.4092479106</v>
      </c>
      <c r="EY28" s="253">
        <f t="shared" si="225"/>
        <v>10814036.879292162</v>
      </c>
      <c r="EZ28" s="253">
        <f t="shared" si="225"/>
        <v>12120958.971778098</v>
      </c>
      <c r="FA28" s="253">
        <f t="shared" si="225"/>
        <v>13473368.027680963</v>
      </c>
      <c r="FB28" s="253">
        <f t="shared" si="225"/>
        <v>14871029.239899985</v>
      </c>
      <c r="FC28" s="253">
        <f t="shared" si="225"/>
        <v>16313720.421399685</v>
      </c>
      <c r="FD28" s="253">
        <f t="shared" si="225"/>
        <v>17801231.785879049</v>
      </c>
      <c r="FE28" s="253">
        <f t="shared" si="225"/>
        <v>19333365.740474865</v>
      </c>
      <c r="FF28" s="253">
        <f t="shared" si="225"/>
        <v>20909936.690034755</v>
      </c>
      <c r="FG28" s="253">
        <f t="shared" si="225"/>
        <v>22530770.852523096</v>
      </c>
      <c r="FH28" s="253">
        <f t="shared" si="225"/>
        <v>24195706.085149009</v>
      </c>
      <c r="FI28" s="253">
        <f t="shared" si="225"/>
        <v>25904591.720830198</v>
      </c>
      <c r="FJ28" s="253">
        <f t="shared" si="225"/>
        <v>27657288.414629705</v>
      </c>
      <c r="FK28" s="253">
        <f t="shared" si="225"/>
        <v>29453667.999824509</v>
      </c>
      <c r="FL28" s="253">
        <f t="shared" si="225"/>
        <v>31293613.353285763</v>
      </c>
      <c r="FM28" s="253">
        <f t="shared" si="225"/>
        <v>33177018.269870039</v>
      </c>
      <c r="FN28" s="253">
        <f t="shared" si="225"/>
        <v>35103787.345539615</v>
      </c>
      <c r="FO28" s="253">
        <f t="shared" si="225"/>
        <v>37073835.868947461</v>
      </c>
      <c r="FP28" s="253">
        <f t="shared" si="225"/>
        <v>39087089.721239321</v>
      </c>
      <c r="FQ28" s="424">
        <f t="shared" si="225"/>
        <v>41143485.283841141</v>
      </c>
    </row>
    <row r="29" spans="1:269" ht="14.25" customHeight="1">
      <c r="S29" s="253">
        <f>R27/60000000*100</f>
        <v>9.0704719572802066</v>
      </c>
    </row>
    <row r="30" spans="1:269" ht="14.25" customHeight="1">
      <c r="A30" s="44" t="s">
        <v>197</v>
      </c>
      <c r="S30" s="253"/>
    </row>
    <row r="31" spans="1:269" ht="14.25" customHeight="1">
      <c r="A31" s="261" t="s">
        <v>198</v>
      </c>
      <c r="B31" s="262">
        <f>-0.000724682404987465*-1</f>
        <v>7.2468240498746504E-4</v>
      </c>
      <c r="S31" s="253"/>
    </row>
    <row r="32" spans="1:269" ht="14.25" customHeight="1">
      <c r="A32" s="169" t="s">
        <v>199</v>
      </c>
      <c r="B32" s="263">
        <v>5.0474817831195999E-3</v>
      </c>
      <c r="S32" s="253"/>
    </row>
    <row r="33" spans="1:77" ht="14.25" customHeight="1">
      <c r="A33" s="169" t="s">
        <v>200</v>
      </c>
      <c r="B33" s="48">
        <v>2.2111194019293302E-3</v>
      </c>
      <c r="S33" s="253"/>
    </row>
    <row r="34" spans="1:77" ht="14.25" customHeight="1" thickBot="1">
      <c r="A34" s="169" t="s">
        <v>201</v>
      </c>
      <c r="B34" s="48">
        <v>5.39368925392082E-4</v>
      </c>
      <c r="S34" s="253"/>
    </row>
    <row r="35" spans="1:77" ht="14.25" customHeight="1">
      <c r="A35" s="169" t="s">
        <v>202</v>
      </c>
      <c r="B35" s="48">
        <v>3.8415331225528698E-4</v>
      </c>
      <c r="E35" s="59" t="s">
        <v>203</v>
      </c>
      <c r="F35" s="591" t="s">
        <v>105</v>
      </c>
      <c r="G35" s="621"/>
      <c r="H35" s="621"/>
      <c r="I35" s="621"/>
      <c r="J35" s="621"/>
      <c r="K35" s="621"/>
      <c r="L35" s="621"/>
      <c r="M35" s="621"/>
      <c r="N35" s="621"/>
      <c r="O35" s="621"/>
      <c r="P35" s="621"/>
      <c r="Q35" s="621"/>
      <c r="R35" s="622"/>
      <c r="U35" s="264"/>
      <c r="V35" s="264"/>
      <c r="W35" s="265"/>
      <c r="X35" s="266" t="s">
        <v>106</v>
      </c>
      <c r="Y35" s="265"/>
      <c r="Z35" s="265"/>
      <c r="AA35" s="265"/>
      <c r="AB35" s="265"/>
      <c r="AC35" s="265"/>
      <c r="AD35" s="265"/>
      <c r="AE35" s="265"/>
      <c r="AF35" s="265"/>
      <c r="AG35" s="265"/>
      <c r="AH35" s="265"/>
      <c r="AI35" s="265"/>
      <c r="AJ35" s="267"/>
    </row>
    <row r="36" spans="1:77" ht="14.25" customHeight="1">
      <c r="A36" s="268" t="s">
        <v>58</v>
      </c>
      <c r="B36" s="269">
        <f>-0.245535874418888%*-1</f>
        <v>2.4553587441888802E-3</v>
      </c>
      <c r="E36" s="59"/>
      <c r="F36" s="59"/>
      <c r="G36" s="59"/>
      <c r="H36" s="59"/>
      <c r="I36" s="59"/>
      <c r="J36" s="59"/>
      <c r="K36" s="59"/>
      <c r="L36" s="59"/>
      <c r="M36" s="59"/>
      <c r="N36" s="59"/>
      <c r="O36" s="59"/>
      <c r="P36" s="59"/>
      <c r="Q36" s="59"/>
      <c r="R36" s="59"/>
      <c r="W36" s="44" t="s">
        <v>204</v>
      </c>
      <c r="X36" s="44">
        <v>2008</v>
      </c>
      <c r="Y36" s="44">
        <v>2009</v>
      </c>
      <c r="Z36" s="44">
        <v>2010</v>
      </c>
      <c r="AA36" s="44">
        <v>2011</v>
      </c>
      <c r="AB36" s="44">
        <v>2012</v>
      </c>
      <c r="AC36" s="44">
        <v>2013</v>
      </c>
      <c r="AD36" s="44">
        <v>2014</v>
      </c>
      <c r="AE36" s="44">
        <v>2015</v>
      </c>
      <c r="AF36" s="44">
        <v>2016</v>
      </c>
      <c r="AG36" s="44">
        <v>2017</v>
      </c>
      <c r="BJ36" s="270"/>
      <c r="BK36" s="270"/>
      <c r="BL36" s="591" t="s">
        <v>109</v>
      </c>
      <c r="BM36" s="621"/>
      <c r="BN36" s="621"/>
      <c r="BO36" s="621"/>
      <c r="BP36" s="621"/>
      <c r="BQ36" s="621"/>
      <c r="BR36" s="621"/>
      <c r="BS36" s="621"/>
      <c r="BT36" s="621"/>
      <c r="BU36" s="621"/>
      <c r="BV36" s="621"/>
      <c r="BW36" s="621"/>
      <c r="BX36" s="622"/>
    </row>
    <row r="37" spans="1:77" ht="14.25" customHeight="1">
      <c r="A37" s="268" t="s">
        <v>41</v>
      </c>
      <c r="B37" s="271">
        <v>2.2088960333022352E-3</v>
      </c>
      <c r="E37" s="59" t="s">
        <v>39</v>
      </c>
      <c r="F37" s="272">
        <f t="shared" ref="F37:R37" si="226">SUM(F3:F10)</f>
        <v>318258.67611560196</v>
      </c>
      <c r="G37" s="272">
        <f t="shared" si="226"/>
        <v>318031.95128856844</v>
      </c>
      <c r="H37" s="272">
        <f t="shared" si="226"/>
        <v>317853.47289618751</v>
      </c>
      <c r="I37" s="272">
        <f t="shared" si="226"/>
        <v>317690.1444251475</v>
      </c>
      <c r="J37" s="272">
        <f t="shared" si="226"/>
        <v>317845.47776557226</v>
      </c>
      <c r="K37" s="272">
        <f t="shared" si="226"/>
        <v>309510.04676157318</v>
      </c>
      <c r="L37" s="272">
        <f t="shared" si="226"/>
        <v>308438.89032062032</v>
      </c>
      <c r="M37" s="272">
        <f t="shared" si="226"/>
        <v>308339.98240461072</v>
      </c>
      <c r="N37" s="272">
        <f t="shared" si="226"/>
        <v>307904.10222090193</v>
      </c>
      <c r="O37" s="272">
        <f t="shared" si="226"/>
        <v>306089.74302418769</v>
      </c>
      <c r="P37" s="272">
        <f t="shared" si="226"/>
        <v>305662.23042994429</v>
      </c>
      <c r="Q37" s="272">
        <f t="shared" si="226"/>
        <v>288418.65796369984</v>
      </c>
      <c r="R37" s="272">
        <f t="shared" si="226"/>
        <v>283858.18200108822</v>
      </c>
      <c r="T37" s="253"/>
      <c r="U37" s="253"/>
      <c r="V37" s="253"/>
      <c r="W37" s="273" t="s">
        <v>39</v>
      </c>
      <c r="X37" s="272">
        <f t="shared" ref="X37:AI37" si="227">SUM(X3:X10)</f>
        <v>42.597803065034824</v>
      </c>
      <c r="Y37" s="272">
        <f t="shared" si="227"/>
        <v>21.482199999999999</v>
      </c>
      <c r="Z37" s="272">
        <f t="shared" si="227"/>
        <v>21.482199999999999</v>
      </c>
      <c r="AA37" s="272">
        <f t="shared" si="227"/>
        <v>341.06286141699815</v>
      </c>
      <c r="AB37" s="272">
        <f t="shared" si="227"/>
        <v>341.06286141699815</v>
      </c>
      <c r="AC37" s="272">
        <f t="shared" si="227"/>
        <v>596.13821155252856</v>
      </c>
      <c r="AD37" s="272">
        <f t="shared" si="227"/>
        <v>674.69231688122079</v>
      </c>
      <c r="AE37" s="272">
        <f t="shared" si="227"/>
        <v>457.53943419201738</v>
      </c>
      <c r="AF37" s="272">
        <f t="shared" si="227"/>
        <v>961.7430372633745</v>
      </c>
      <c r="AG37" s="272">
        <f t="shared" si="227"/>
        <v>357.7017494635848</v>
      </c>
      <c r="AH37" s="272">
        <f t="shared" si="227"/>
        <v>263.62634756844682</v>
      </c>
      <c r="AI37" s="272">
        <f t="shared" si="227"/>
        <v>547.34094335999998</v>
      </c>
      <c r="AJ37" s="272">
        <f>AVERAGE(X37:AG37)</f>
        <v>381.55026752517568</v>
      </c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  <c r="AW37" s="47"/>
      <c r="AX37" s="47"/>
      <c r="BI37" s="253"/>
      <c r="BJ37" s="253"/>
      <c r="BK37" s="253"/>
      <c r="BL37" s="59" t="s">
        <v>39</v>
      </c>
      <c r="BM37" s="274">
        <f t="shared" ref="BM37:BX37" si="228">SUM(BM3:BM10)</f>
        <v>25132.703808370541</v>
      </c>
      <c r="BN37" s="274">
        <f t="shared" si="228"/>
        <v>6337.2489999999998</v>
      </c>
      <c r="BO37" s="274">
        <f t="shared" si="228"/>
        <v>6337.2489999999998</v>
      </c>
      <c r="BP37" s="274">
        <f t="shared" si="228"/>
        <v>100613.54411801447</v>
      </c>
      <c r="BQ37" s="274">
        <f t="shared" si="228"/>
        <v>100613.54411801447</v>
      </c>
      <c r="BR37" s="274">
        <f t="shared" si="228"/>
        <v>175860.77240799589</v>
      </c>
      <c r="BS37" s="274">
        <f t="shared" si="228"/>
        <v>199034.23347996015</v>
      </c>
      <c r="BT37" s="274">
        <f t="shared" si="228"/>
        <v>134974.13308664516</v>
      </c>
      <c r="BU37" s="274">
        <f t="shared" si="228"/>
        <v>283714.19599269546</v>
      </c>
      <c r="BV37" s="274">
        <f t="shared" si="228"/>
        <v>105522.01609175753</v>
      </c>
      <c r="BW37" s="274">
        <f t="shared" si="228"/>
        <v>77769.772532691815</v>
      </c>
      <c r="BX37" s="274">
        <f t="shared" si="228"/>
        <v>161465.57829120001</v>
      </c>
      <c r="BY37" s="253"/>
    </row>
    <row r="38" spans="1:77" ht="14.25" customHeight="1">
      <c r="A38" s="268" t="s">
        <v>40</v>
      </c>
      <c r="B38" s="271">
        <v>4.2760862245155356E-3</v>
      </c>
      <c r="E38" s="59" t="s">
        <v>205</v>
      </c>
      <c r="F38" s="272">
        <f t="shared" ref="F38:R38" si="229">SUM(F11:F14)</f>
        <v>77792.671627139032</v>
      </c>
      <c r="G38" s="272">
        <f t="shared" si="229"/>
        <v>86276.543611652494</v>
      </c>
      <c r="H38" s="272">
        <f t="shared" si="229"/>
        <v>91612.55602802553</v>
      </c>
      <c r="I38" s="272">
        <f t="shared" si="229"/>
        <v>91027.845679225517</v>
      </c>
      <c r="J38" s="272">
        <f t="shared" si="229"/>
        <v>92390.058914557303</v>
      </c>
      <c r="K38" s="272">
        <f t="shared" si="229"/>
        <v>102214.09531368961</v>
      </c>
      <c r="L38" s="272">
        <f t="shared" si="229"/>
        <v>95417.060064358913</v>
      </c>
      <c r="M38" s="272">
        <f t="shared" si="229"/>
        <v>99773.647601613397</v>
      </c>
      <c r="N38" s="272">
        <f t="shared" si="229"/>
        <v>96952.921942251109</v>
      </c>
      <c r="O38" s="272">
        <f t="shared" si="229"/>
        <v>97886.677370944657</v>
      </c>
      <c r="P38" s="272">
        <f t="shared" si="229"/>
        <v>81732.29381847677</v>
      </c>
      <c r="Q38" s="272">
        <f t="shared" si="229"/>
        <v>89499.750642924497</v>
      </c>
      <c r="R38" s="272">
        <f t="shared" si="229"/>
        <v>94170.375340355007</v>
      </c>
      <c r="T38" s="253"/>
      <c r="U38" s="253"/>
      <c r="V38" s="253"/>
      <c r="W38" s="273" t="s">
        <v>205</v>
      </c>
      <c r="X38" s="272">
        <f t="shared" ref="X38:AI38" si="230">SUM(X11:X14)</f>
        <v>18.289355071591626</v>
      </c>
      <c r="Y38" s="272">
        <f t="shared" si="230"/>
        <v>34.900000000000006</v>
      </c>
      <c r="Z38" s="272">
        <f t="shared" si="230"/>
        <v>34.900000000000006</v>
      </c>
      <c r="AA38" s="272">
        <f t="shared" si="230"/>
        <v>36.764955775484154</v>
      </c>
      <c r="AB38" s="272">
        <f t="shared" si="230"/>
        <v>36.764955775484154</v>
      </c>
      <c r="AC38" s="272">
        <f t="shared" si="230"/>
        <v>16.73240590902526</v>
      </c>
      <c r="AD38" s="272">
        <f t="shared" si="230"/>
        <v>35.0450030916709</v>
      </c>
      <c r="AE38" s="272">
        <f t="shared" si="230"/>
        <v>98.069846725009654</v>
      </c>
      <c r="AF38" s="272">
        <f t="shared" si="230"/>
        <v>70.46191399496432</v>
      </c>
      <c r="AG38" s="272">
        <f t="shared" si="230"/>
        <v>49.63957399415802</v>
      </c>
      <c r="AH38" s="272">
        <f t="shared" si="230"/>
        <v>5.2055978363304058</v>
      </c>
      <c r="AI38" s="272">
        <f t="shared" si="230"/>
        <v>4.5549772800000001</v>
      </c>
      <c r="AJ38" s="272">
        <f>AVERAGE(X38:AG38)</f>
        <v>43.156801033738816</v>
      </c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  <c r="AW38" s="47"/>
      <c r="AX38" s="47"/>
      <c r="BI38" s="253"/>
      <c r="BJ38" s="253"/>
      <c r="BK38" s="253"/>
      <c r="BL38" s="59" t="s">
        <v>205</v>
      </c>
      <c r="BM38" s="274">
        <f t="shared" ref="BM38:BX38" si="231">SUM(BM11:BM14)</f>
        <v>12765.96983997097</v>
      </c>
      <c r="BN38" s="274">
        <f t="shared" si="231"/>
        <v>12180.100000000002</v>
      </c>
      <c r="BO38" s="274">
        <f t="shared" si="231"/>
        <v>12180.100000000002</v>
      </c>
      <c r="BP38" s="274">
        <f t="shared" si="231"/>
        <v>12830.969565643969</v>
      </c>
      <c r="BQ38" s="274">
        <f t="shared" si="231"/>
        <v>12830.969565643969</v>
      </c>
      <c r="BR38" s="274">
        <f t="shared" si="231"/>
        <v>5839.6096622498153</v>
      </c>
      <c r="BS38" s="274">
        <f t="shared" si="231"/>
        <v>12230.706078993146</v>
      </c>
      <c r="BT38" s="274">
        <f t="shared" si="231"/>
        <v>34226.37650702837</v>
      </c>
      <c r="BU38" s="274">
        <f t="shared" si="231"/>
        <v>24591.207984242552</v>
      </c>
      <c r="BV38" s="274">
        <f t="shared" si="231"/>
        <v>17324.21132396115</v>
      </c>
      <c r="BW38" s="274">
        <f t="shared" si="231"/>
        <v>1816.7536448793114</v>
      </c>
      <c r="BX38" s="274">
        <f t="shared" si="231"/>
        <v>1589.6870707200001</v>
      </c>
      <c r="BY38" s="253"/>
    </row>
    <row r="39" spans="1:77" ht="14.25" customHeight="1">
      <c r="A39" s="268" t="s">
        <v>37</v>
      </c>
      <c r="B39" s="271">
        <v>2.0261346344394053E-3</v>
      </c>
      <c r="E39" s="59" t="s">
        <v>206</v>
      </c>
      <c r="F39" s="272">
        <f t="shared" ref="F39:R39" si="232">SUM(F15:F24)</f>
        <v>686427.92690930271</v>
      </c>
      <c r="G39" s="272">
        <f t="shared" si="232"/>
        <v>677144.90437579877</v>
      </c>
      <c r="H39" s="272">
        <f t="shared" si="232"/>
        <v>672418.81800726254</v>
      </c>
      <c r="I39" s="272">
        <f t="shared" si="232"/>
        <v>669608.48998422257</v>
      </c>
      <c r="J39" s="272">
        <f t="shared" si="232"/>
        <v>665574.1380371605</v>
      </c>
      <c r="K39" s="272">
        <f t="shared" si="232"/>
        <v>659721.49205582927</v>
      </c>
      <c r="L39" s="272">
        <f t="shared" si="232"/>
        <v>655948.96793743432</v>
      </c>
      <c r="M39" s="272">
        <f t="shared" si="232"/>
        <v>655388.05659789802</v>
      </c>
      <c r="N39" s="272">
        <f t="shared" si="232"/>
        <v>652407.62189014826</v>
      </c>
      <c r="O39" s="272">
        <f t="shared" si="232"/>
        <v>655618.04641580989</v>
      </c>
      <c r="P39" s="272">
        <f t="shared" si="232"/>
        <v>640135.2066093575</v>
      </c>
      <c r="Q39" s="272">
        <f t="shared" si="232"/>
        <v>648438.64093824907</v>
      </c>
      <c r="R39" s="272">
        <f t="shared" si="232"/>
        <v>636805.49029145355</v>
      </c>
      <c r="T39" s="253"/>
      <c r="U39" s="253"/>
      <c r="V39" s="253"/>
      <c r="W39" s="273" t="s">
        <v>206</v>
      </c>
      <c r="X39" s="272">
        <f t="shared" ref="X39:AI39" si="233">SUM(X15:X18)</f>
        <v>0.83661713508095503</v>
      </c>
      <c r="Y39" s="272">
        <f t="shared" si="233"/>
        <v>0.60499999999999998</v>
      </c>
      <c r="Z39" s="272">
        <f t="shared" si="233"/>
        <v>0.60499999999999998</v>
      </c>
      <c r="AA39" s="272">
        <f t="shared" si="233"/>
        <v>79.61827174193651</v>
      </c>
      <c r="AB39" s="272">
        <f t="shared" si="233"/>
        <v>79.61827174193651</v>
      </c>
      <c r="AC39" s="272">
        <f t="shared" si="233"/>
        <v>31.977650575349742</v>
      </c>
      <c r="AD39" s="272">
        <f t="shared" si="233"/>
        <v>4.4619910080537597</v>
      </c>
      <c r="AE39" s="272">
        <f t="shared" si="233"/>
        <v>9.2957812406476705</v>
      </c>
      <c r="AF39" s="272">
        <f t="shared" si="233"/>
        <v>24.4478581163212</v>
      </c>
      <c r="AG39" s="272">
        <f t="shared" si="233"/>
        <v>17.848007791188468</v>
      </c>
      <c r="AH39" s="272">
        <f t="shared" si="233"/>
        <v>9.8534530473397002</v>
      </c>
      <c r="AI39" s="272">
        <f t="shared" si="233"/>
        <v>4.9268121600000008</v>
      </c>
      <c r="AJ39" s="272">
        <f>AVERAGE(X39:AG39)</f>
        <v>24.931444935051481</v>
      </c>
      <c r="AL39" s="47"/>
      <c r="AM39" s="47"/>
      <c r="AN39" s="47"/>
      <c r="AO39" s="47"/>
      <c r="AP39" s="47"/>
      <c r="AQ39" s="47"/>
      <c r="AR39" s="47"/>
      <c r="AS39" s="47"/>
      <c r="AT39" s="47"/>
      <c r="AU39" s="47"/>
      <c r="AV39" s="47"/>
      <c r="AW39" s="47"/>
      <c r="AX39" s="47"/>
      <c r="BI39" s="253"/>
      <c r="BJ39" s="253"/>
      <c r="BK39" s="253"/>
      <c r="BL39" s="59" t="s">
        <v>206</v>
      </c>
      <c r="BM39" s="274">
        <f t="shared" ref="BM39:BX39" si="234">SUM(BM15:BM18)</f>
        <v>583.95876028650832</v>
      </c>
      <c r="BN39" s="274">
        <f t="shared" si="234"/>
        <v>211.14499999999998</v>
      </c>
      <c r="BO39" s="274">
        <f t="shared" si="234"/>
        <v>211.14499999999998</v>
      </c>
      <c r="BP39" s="274">
        <f t="shared" si="234"/>
        <v>27786.776837935839</v>
      </c>
      <c r="BQ39" s="274">
        <f t="shared" si="234"/>
        <v>27786.776837935839</v>
      </c>
      <c r="BR39" s="274">
        <f t="shared" si="234"/>
        <v>11160.200050797059</v>
      </c>
      <c r="BS39" s="274">
        <f t="shared" si="234"/>
        <v>1557.2348618107621</v>
      </c>
      <c r="BT39" s="274">
        <f t="shared" si="234"/>
        <v>3244.2276529860369</v>
      </c>
      <c r="BU39" s="274">
        <f t="shared" si="234"/>
        <v>8532.3024825960983</v>
      </c>
      <c r="BV39" s="274">
        <f t="shared" si="234"/>
        <v>6228.9547191247757</v>
      </c>
      <c r="BW39" s="274">
        <f t="shared" si="234"/>
        <v>3438.8551135215553</v>
      </c>
      <c r="BX39" s="274">
        <f t="shared" si="234"/>
        <v>1719.4574438400002</v>
      </c>
      <c r="BY39" s="253"/>
    </row>
    <row r="40" spans="1:77" ht="14.25" customHeight="1">
      <c r="A40" s="268" t="s">
        <v>207</v>
      </c>
      <c r="B40" s="271">
        <v>2.7363384962821873E-3</v>
      </c>
      <c r="E40" s="59" t="s">
        <v>208</v>
      </c>
      <c r="F40" s="272">
        <f t="shared" ref="F40:R40" si="235">F25</f>
        <v>4082300.9981121598</v>
      </c>
      <c r="G40" s="272">
        <f t="shared" si="235"/>
        <v>4081043.2885586699</v>
      </c>
      <c r="H40" s="272">
        <f t="shared" si="235"/>
        <v>4080252.4095578501</v>
      </c>
      <c r="I40" s="272">
        <f t="shared" si="235"/>
        <v>4080252.4095578501</v>
      </c>
      <c r="J40" s="272">
        <f t="shared" si="235"/>
        <v>4074660.76116382</v>
      </c>
      <c r="K40" s="272">
        <f t="shared" si="235"/>
        <v>4074126.7226283601</v>
      </c>
      <c r="L40" s="272">
        <f t="shared" si="235"/>
        <v>4073364.9391996101</v>
      </c>
      <c r="M40" s="272">
        <f t="shared" si="235"/>
        <v>4073763.7251555999</v>
      </c>
      <c r="N40" s="272">
        <f t="shared" si="235"/>
        <v>4073542.4872592702</v>
      </c>
      <c r="O40" s="272">
        <f t="shared" si="235"/>
        <v>4072522.46900868</v>
      </c>
      <c r="P40" s="272">
        <f t="shared" si="235"/>
        <v>4071416.3724841499</v>
      </c>
      <c r="Q40" s="272">
        <f t="shared" si="235"/>
        <v>4069119.6180566102</v>
      </c>
      <c r="R40" s="272">
        <f t="shared" si="235"/>
        <v>4007246.8776755435</v>
      </c>
      <c r="T40" s="253"/>
      <c r="U40" s="253"/>
      <c r="V40" s="253"/>
      <c r="W40" s="273" t="s">
        <v>208</v>
      </c>
      <c r="X40" s="272">
        <f t="shared" ref="X40:AJ40" si="236">SUM(X19:X25)</f>
        <v>912.26410340072107</v>
      </c>
      <c r="Y40" s="272">
        <f t="shared" si="236"/>
        <v>2170.1350000000002</v>
      </c>
      <c r="Z40" s="272">
        <f t="shared" si="236"/>
        <v>2170.1350000000002</v>
      </c>
      <c r="AA40" s="272">
        <f t="shared" si="236"/>
        <v>3953.4111200496736</v>
      </c>
      <c r="AB40" s="272">
        <f t="shared" si="236"/>
        <v>3953.4111200496736</v>
      </c>
      <c r="AC40" s="272">
        <f t="shared" si="236"/>
        <v>2400.7357037963116</v>
      </c>
      <c r="AD40" s="272">
        <f t="shared" si="236"/>
        <v>1780.6168604022446</v>
      </c>
      <c r="AE40" s="272">
        <f t="shared" si="236"/>
        <v>2572.3415802250588</v>
      </c>
      <c r="AF40" s="272">
        <f t="shared" si="236"/>
        <v>2143.7098201743647</v>
      </c>
      <c r="AG40" s="272">
        <f t="shared" si="236"/>
        <v>5862.6807566047064</v>
      </c>
      <c r="AH40" s="272">
        <f t="shared" si="236"/>
        <v>6984.5179397920947</v>
      </c>
      <c r="AI40" s="272">
        <f t="shared" si="236"/>
        <v>3402.0102758400003</v>
      </c>
      <c r="AJ40" s="272">
        <f t="shared" si="236"/>
        <v>27919.441064702754</v>
      </c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  <c r="AW40" s="47"/>
      <c r="AX40" s="47"/>
      <c r="BI40" s="253"/>
      <c r="BJ40" s="253"/>
      <c r="BK40" s="253"/>
      <c r="BL40" s="59" t="s">
        <v>208</v>
      </c>
      <c r="BM40" s="274">
        <f t="shared" ref="BM40:BX40" si="237">SUM(BM21:BM25)</f>
        <v>563153.67501232307</v>
      </c>
      <c r="BN40" s="274">
        <f t="shared" si="237"/>
        <v>819447.26</v>
      </c>
      <c r="BO40" s="274">
        <f t="shared" si="237"/>
        <v>819447.26</v>
      </c>
      <c r="BP40" s="274">
        <f t="shared" si="237"/>
        <v>903924.68701927469</v>
      </c>
      <c r="BQ40" s="274">
        <f t="shared" si="237"/>
        <v>903924.68701927469</v>
      </c>
      <c r="BR40" s="274">
        <f t="shared" si="237"/>
        <v>470291.43843487621</v>
      </c>
      <c r="BS40" s="274">
        <f t="shared" si="237"/>
        <v>186811.79234537424</v>
      </c>
      <c r="BT40" s="274">
        <f t="shared" si="237"/>
        <v>366012.3503573864</v>
      </c>
      <c r="BU40" s="274">
        <f t="shared" si="237"/>
        <v>342194.88237543689</v>
      </c>
      <c r="BV40" s="274">
        <f t="shared" si="237"/>
        <v>1255180.5626487141</v>
      </c>
      <c r="BW40" s="274">
        <f t="shared" si="237"/>
        <v>1799254.4700098587</v>
      </c>
      <c r="BX40" s="274">
        <f t="shared" si="237"/>
        <v>683159.02488576015</v>
      </c>
      <c r="BY40" s="253"/>
    </row>
    <row r="41" spans="1:77" ht="14.25" customHeight="1">
      <c r="A41" s="268" t="s">
        <v>39</v>
      </c>
      <c r="B41" s="271">
        <v>7.3446202600613792E-3</v>
      </c>
      <c r="E41" s="59" t="s">
        <v>97</v>
      </c>
      <c r="F41" s="272">
        <f t="shared" ref="F41:R41" si="238">F26</f>
        <v>447592.15140037402</v>
      </c>
      <c r="G41" s="272">
        <f t="shared" si="238"/>
        <v>447372.865603132</v>
      </c>
      <c r="H41" s="272">
        <f t="shared" si="238"/>
        <v>446651.05372708797</v>
      </c>
      <c r="I41" s="272">
        <f t="shared" si="238"/>
        <v>438420.83930112002</v>
      </c>
      <c r="J41" s="272">
        <f t="shared" si="238"/>
        <v>438109.98534144001</v>
      </c>
      <c r="K41" s="272">
        <f t="shared" si="238"/>
        <v>435667.95976703998</v>
      </c>
      <c r="L41" s="272">
        <f t="shared" si="238"/>
        <v>434583.22446335992</v>
      </c>
      <c r="M41" s="272">
        <f t="shared" si="238"/>
        <v>432846.84853247995</v>
      </c>
      <c r="N41" s="272">
        <f t="shared" si="238"/>
        <v>431543.47431935999</v>
      </c>
      <c r="O41" s="272">
        <f t="shared" si="238"/>
        <v>427193.19214079995</v>
      </c>
      <c r="P41" s="272">
        <f t="shared" si="238"/>
        <v>424240.63727616001</v>
      </c>
      <c r="Q41" s="272">
        <f t="shared" si="238"/>
        <v>427097.643465626</v>
      </c>
      <c r="R41" s="272">
        <f t="shared" si="238"/>
        <v>420202.24905968498</v>
      </c>
      <c r="T41" s="253"/>
      <c r="U41" s="253"/>
      <c r="V41" s="253"/>
      <c r="W41" s="273" t="s">
        <v>97</v>
      </c>
      <c r="X41" s="272">
        <f t="shared" ref="X41:AI41" si="239">X26</f>
        <v>194.74512302780099</v>
      </c>
      <c r="Y41" s="272">
        <f t="shared" si="239"/>
        <v>529.11</v>
      </c>
      <c r="Z41" s="272">
        <f t="shared" si="239"/>
        <v>529.11</v>
      </c>
      <c r="AA41" s="272">
        <f t="shared" si="239"/>
        <v>775.44812233791004</v>
      </c>
      <c r="AB41" s="272">
        <f t="shared" si="239"/>
        <v>775.44812233791004</v>
      </c>
      <c r="AC41" s="272">
        <f t="shared" si="239"/>
        <v>1004.4014579071099</v>
      </c>
      <c r="AD41" s="272">
        <f t="shared" si="239"/>
        <v>1850.21810441306</v>
      </c>
      <c r="AE41" s="272">
        <f t="shared" si="239"/>
        <v>1760.0497180947</v>
      </c>
      <c r="AF41" s="272">
        <f t="shared" si="239"/>
        <v>2024.3267513968599</v>
      </c>
      <c r="AG41" s="272">
        <f t="shared" si="239"/>
        <v>1756.7032625199899</v>
      </c>
      <c r="AH41" s="272">
        <f t="shared" si="239"/>
        <v>1035.9139694297501</v>
      </c>
      <c r="AI41" s="272">
        <f t="shared" si="239"/>
        <v>833.56084224000006</v>
      </c>
      <c r="AJ41" s="272">
        <f>AVERAGE(X41:AG41)</f>
        <v>1119.9560662035342</v>
      </c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  <c r="AW41" s="47"/>
      <c r="AX41" s="47"/>
      <c r="BI41" s="253"/>
      <c r="BJ41" s="253"/>
      <c r="BK41" s="253"/>
      <c r="BL41" s="59" t="s">
        <v>97</v>
      </c>
      <c r="BM41" s="274">
        <f t="shared" ref="BM41:BX41" si="240">BM26</f>
        <v>135932.09587340525</v>
      </c>
      <c r="BN41" s="274">
        <f t="shared" si="240"/>
        <v>184659.39</v>
      </c>
      <c r="BO41" s="274">
        <f t="shared" si="240"/>
        <v>184659.39</v>
      </c>
      <c r="BP41" s="274">
        <f t="shared" si="240"/>
        <v>270631.39469593059</v>
      </c>
      <c r="BQ41" s="274">
        <f t="shared" si="240"/>
        <v>270631.39469593059</v>
      </c>
      <c r="BR41" s="274">
        <f t="shared" si="240"/>
        <v>350536.10880958138</v>
      </c>
      <c r="BS41" s="274">
        <f t="shared" si="240"/>
        <v>645726.11844015797</v>
      </c>
      <c r="BT41" s="274">
        <f t="shared" si="240"/>
        <v>614257.35161505034</v>
      </c>
      <c r="BU41" s="274">
        <f t="shared" si="240"/>
        <v>706490.0362375041</v>
      </c>
      <c r="BV41" s="274">
        <f t="shared" si="240"/>
        <v>613089.43861947651</v>
      </c>
      <c r="BW41" s="274">
        <f t="shared" si="240"/>
        <v>361533.97533098276</v>
      </c>
      <c r="BX41" s="274">
        <f t="shared" si="240"/>
        <v>290912.73394176003</v>
      </c>
      <c r="BY41" s="253"/>
    </row>
    <row r="42" spans="1:77" ht="14.25" customHeight="1">
      <c r="T42" s="58"/>
      <c r="U42" s="58"/>
      <c r="V42" s="58"/>
      <c r="W42" s="275" t="s">
        <v>193</v>
      </c>
      <c r="X42" s="276">
        <f t="shared" ref="X42:AI42" si="241">SUM(X37:X41)</f>
        <v>1168.7330017002294</v>
      </c>
      <c r="Y42" s="276">
        <f t="shared" si="241"/>
        <v>2756.2322000000004</v>
      </c>
      <c r="Z42" s="276">
        <f t="shared" si="241"/>
        <v>2756.2322000000004</v>
      </c>
      <c r="AA42" s="276">
        <f t="shared" si="241"/>
        <v>5186.3053313220025</v>
      </c>
      <c r="AB42" s="276">
        <f t="shared" si="241"/>
        <v>5186.3053313220025</v>
      </c>
      <c r="AC42" s="276">
        <f t="shared" si="241"/>
        <v>4049.9854297403253</v>
      </c>
      <c r="AD42" s="276">
        <f t="shared" si="241"/>
        <v>4345.0342757962499</v>
      </c>
      <c r="AE42" s="276">
        <f t="shared" si="241"/>
        <v>4897.2963604774341</v>
      </c>
      <c r="AF42" s="276">
        <f t="shared" si="241"/>
        <v>5224.6893809458852</v>
      </c>
      <c r="AG42" s="276">
        <f t="shared" si="241"/>
        <v>8044.5733503736274</v>
      </c>
      <c r="AH42" s="276">
        <f t="shared" si="241"/>
        <v>8299.1173076739615</v>
      </c>
      <c r="AI42" s="276">
        <f t="shared" si="241"/>
        <v>4792.3938508800002</v>
      </c>
      <c r="AJ42" s="276">
        <f>AVERAGE(X42:AG42)</f>
        <v>4361.5386861677762</v>
      </c>
      <c r="AL42" s="277"/>
      <c r="AM42" s="277"/>
      <c r="AN42" s="277"/>
      <c r="AO42" s="277"/>
      <c r="AP42" s="277"/>
      <c r="AQ42" s="277"/>
      <c r="AR42" s="277"/>
      <c r="AS42" s="277"/>
      <c r="AT42" s="277"/>
      <c r="AU42" s="277"/>
      <c r="AV42" s="277"/>
      <c r="AW42" s="277"/>
      <c r="AX42" s="277"/>
      <c r="BL42" s="59" t="s">
        <v>209</v>
      </c>
      <c r="BM42" s="59">
        <v>2008</v>
      </c>
      <c r="BN42" s="59">
        <v>2009</v>
      </c>
      <c r="BO42" s="59">
        <v>2010</v>
      </c>
      <c r="BP42" s="59">
        <v>2011</v>
      </c>
      <c r="BQ42" s="59">
        <v>2012</v>
      </c>
      <c r="BR42" s="59">
        <v>2013</v>
      </c>
      <c r="BS42" s="59">
        <v>2014</v>
      </c>
      <c r="BT42" s="59">
        <v>2015</v>
      </c>
      <c r="BU42" s="59">
        <v>2016</v>
      </c>
      <c r="BV42" s="59">
        <v>2017</v>
      </c>
      <c r="BW42" s="59">
        <v>2018</v>
      </c>
      <c r="BX42" s="59">
        <v>2019</v>
      </c>
    </row>
    <row r="43" spans="1:77" ht="14.25" customHeight="1">
      <c r="T43" s="58"/>
      <c r="U43" s="58"/>
      <c r="V43" s="58"/>
      <c r="W43" s="275" t="s">
        <v>210</v>
      </c>
      <c r="X43" s="278">
        <v>4478.4119863377982</v>
      </c>
      <c r="Y43" s="278">
        <v>4478.4119863377982</v>
      </c>
      <c r="Z43" s="278">
        <v>4478.4119863377982</v>
      </c>
      <c r="AA43" s="278">
        <v>4478.4119863377982</v>
      </c>
      <c r="AB43" s="278">
        <v>4478.4119863377982</v>
      </c>
      <c r="AC43" s="278">
        <v>4478.4119863377982</v>
      </c>
      <c r="AD43" s="278">
        <v>4478.4119863377982</v>
      </c>
      <c r="AE43" s="278">
        <v>4478.4119863377982</v>
      </c>
      <c r="AF43" s="278">
        <v>4478.4119863377982</v>
      </c>
      <c r="AG43" s="278">
        <v>4478.4119863377982</v>
      </c>
      <c r="AH43" s="279"/>
      <c r="AI43" s="279"/>
      <c r="AJ43" s="279"/>
    </row>
    <row r="44" spans="1:77" ht="14.25" customHeight="1">
      <c r="T44" s="58"/>
      <c r="U44" s="58"/>
      <c r="V44" s="58"/>
      <c r="W44" s="275" t="s">
        <v>204</v>
      </c>
      <c r="X44" s="279">
        <v>2008</v>
      </c>
      <c r="Y44" s="279">
        <v>2009</v>
      </c>
      <c r="Z44" s="279">
        <v>2010</v>
      </c>
      <c r="AA44" s="279">
        <v>2011</v>
      </c>
      <c r="AB44" s="279">
        <v>2012</v>
      </c>
      <c r="AC44" s="279">
        <v>2013</v>
      </c>
      <c r="AD44" s="279">
        <v>2014</v>
      </c>
      <c r="AE44" s="279">
        <v>2015</v>
      </c>
      <c r="AF44" s="279">
        <v>2016</v>
      </c>
      <c r="AG44" s="279">
        <v>2017</v>
      </c>
      <c r="AH44" s="279"/>
      <c r="AI44" s="279"/>
      <c r="AJ44" s="279"/>
    </row>
    <row r="45" spans="1:77" ht="14.25" customHeight="1"/>
    <row r="46" spans="1:77" ht="14.25" customHeight="1"/>
    <row r="47" spans="1:77" ht="14.25" customHeight="1"/>
    <row r="48" spans="1:77" ht="14.25" customHeight="1"/>
    <row r="49" ht="14.25" customHeight="1"/>
    <row r="50" ht="14.25" customHeight="1"/>
    <row r="51" ht="14.25" customHeight="1"/>
    <row r="52" ht="14.25" customHeight="1"/>
    <row r="53" ht="14.25" customHeight="1"/>
    <row r="54" ht="14.25" customHeight="1"/>
    <row r="55" ht="14.25" customHeight="1"/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</sheetData>
  <mergeCells count="13">
    <mergeCell ref="EN1:FQ1"/>
    <mergeCell ref="FT1:GW1"/>
    <mergeCell ref="GY1:IB1"/>
    <mergeCell ref="ID1:JG1"/>
    <mergeCell ref="F35:R35"/>
    <mergeCell ref="BZ1:DD1"/>
    <mergeCell ref="DG1:EK1"/>
    <mergeCell ref="BL36:BX36"/>
    <mergeCell ref="F1:R1"/>
    <mergeCell ref="T1:AI1"/>
    <mergeCell ref="AL1:AX1"/>
    <mergeCell ref="BB1:BD1"/>
    <mergeCell ref="BI1:BX1"/>
  </mergeCells>
  <conditionalFormatting sqref="AZ3:AZ26">
    <cfRule type="cellIs" dxfId="7" priority="1" operator="lessThan">
      <formula>1</formula>
    </cfRule>
  </conditionalFormatting>
  <conditionalFormatting sqref="BA6:BA26">
    <cfRule type="cellIs" dxfId="6" priority="2" operator="lessThan">
      <formula>1</formula>
    </cfRule>
  </conditionalFormatting>
  <conditionalFormatting sqref="CA2:EL2">
    <cfRule type="cellIs" dxfId="5" priority="3" operator="lessThan">
      <formula>0</formula>
    </cfRule>
  </conditionalFormatting>
  <conditionalFormatting sqref="JH3:JH26">
    <cfRule type="cellIs" dxfId="4" priority="4" operator="greaterThan">
      <formula>3</formula>
    </cfRule>
  </conditionalFormatting>
  <conditionalFormatting sqref="S3:S26">
    <cfRule type="cellIs" dxfId="3" priority="5" operator="greaterThan">
      <formula>1</formula>
    </cfRule>
  </conditionalFormatting>
  <pageMargins left="0.7" right="0.7" top="0.75" bottom="0.75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L999"/>
  <sheetViews>
    <sheetView topLeftCell="A7" workbookViewId="0">
      <pane xSplit="5" topLeftCell="LQ1" activePane="topRight" state="frozen"/>
      <selection pane="topRight" activeCell="LQ3" sqref="LQ3"/>
    </sheetView>
  </sheetViews>
  <sheetFormatPr defaultColWidth="12.625" defaultRowHeight="15" customHeight="1"/>
  <cols>
    <col min="1" max="1" width="17.75" style="3" customWidth="1"/>
    <col min="2" max="2" width="29.875" style="3" customWidth="1"/>
    <col min="3" max="3" width="21.625" style="3" customWidth="1"/>
    <col min="4" max="4" width="37" style="3" customWidth="1"/>
    <col min="5" max="5" width="14.625" style="3" customWidth="1"/>
    <col min="6" max="18" width="12" style="3" customWidth="1"/>
    <col min="19" max="19" width="19.375" style="3" customWidth="1"/>
    <col min="20" max="35" width="9.25" style="3" customWidth="1"/>
    <col min="36" max="36" width="21.625" style="3" customWidth="1"/>
    <col min="37" max="48" width="9.25" style="3" customWidth="1"/>
    <col min="49" max="49" width="10.75" style="3" customWidth="1"/>
    <col min="50" max="50" width="17.5" style="3" customWidth="1"/>
    <col min="51" max="51" width="22.625" style="3" customWidth="1"/>
    <col min="52" max="52" width="17" style="3" customWidth="1"/>
    <col min="53" max="53" width="7.875" style="3" customWidth="1"/>
    <col min="54" max="54" width="9.375" style="3" customWidth="1"/>
    <col min="55" max="55" width="19.75" style="3" customWidth="1"/>
    <col min="56" max="56" width="16.375" style="3" customWidth="1"/>
    <col min="57" max="57" width="6.625" style="3" customWidth="1"/>
    <col min="58" max="58" width="17.125" style="3" customWidth="1"/>
    <col min="59" max="59" width="18.625" style="3" customWidth="1"/>
    <col min="60" max="75" width="12" style="3" customWidth="1"/>
    <col min="76" max="76" width="21.875" style="3" customWidth="1"/>
    <col min="77" max="77" width="8.75" style="3" customWidth="1"/>
    <col min="78" max="78" width="11.375" style="3" customWidth="1"/>
    <col min="79" max="97" width="8.75" style="3" customWidth="1"/>
    <col min="98" max="107" width="7.25" style="3" customWidth="1"/>
    <col min="108" max="108" width="8.5" style="3" customWidth="1"/>
    <col min="109" max="109" width="7.625" style="3" customWidth="1"/>
    <col min="110" max="140" width="8.75" style="3" customWidth="1"/>
    <col min="141" max="141" width="10.375" style="3" customWidth="1"/>
    <col min="142" max="142" width="7.625" style="3" customWidth="1"/>
    <col min="143" max="143" width="7.25" style="3" customWidth="1"/>
    <col min="144" max="170" width="8.75" style="3" customWidth="1"/>
    <col min="171" max="171" width="15.375" style="3" customWidth="1"/>
    <col min="172" max="172" width="8.75" style="3" customWidth="1"/>
    <col min="173" max="173" width="10.375" style="3" customWidth="1"/>
    <col min="174" max="174" width="6.375" style="3" customWidth="1"/>
    <col min="175" max="176" width="8.75" style="3" customWidth="1"/>
    <col min="177" max="204" width="9.75" style="3" customWidth="1"/>
    <col min="205" max="205" width="7.625" style="3" customWidth="1"/>
    <col min="206" max="207" width="8.75" style="3" customWidth="1"/>
    <col min="208" max="227" width="9.75" style="3" customWidth="1"/>
    <col min="228" max="235" width="10.75" style="3" customWidth="1"/>
    <col min="236" max="236" width="7.625" style="3" customWidth="1"/>
    <col min="237" max="237" width="7.25" style="3" customWidth="1"/>
    <col min="238" max="241" width="8.75" style="3" customWidth="1"/>
    <col min="242" max="242" width="11.625" style="3" customWidth="1"/>
    <col min="243" max="243" width="8.75" style="3" customWidth="1"/>
    <col min="244" max="260" width="9.75" style="3" customWidth="1"/>
    <col min="261" max="261" width="11.625" style="3" customWidth="1"/>
    <col min="262" max="266" width="9.75" style="3" customWidth="1"/>
    <col min="267" max="267" width="11.375" style="3" customWidth="1"/>
    <col min="268" max="268" width="7.625" style="3" customWidth="1"/>
    <col min="269" max="298" width="12" style="3" customWidth="1"/>
    <col min="299" max="299" width="12.875" style="3" customWidth="1"/>
    <col min="300" max="341" width="12" style="3" customWidth="1"/>
    <col min="342" max="358" width="13.125" style="3" customWidth="1"/>
    <col min="359" max="359" width="17" style="3" customWidth="1"/>
    <col min="360" max="360" width="13.125" style="3" customWidth="1"/>
    <col min="361" max="361" width="13.375" style="3" customWidth="1"/>
    <col min="362" max="389" width="12" style="3" customWidth="1"/>
    <col min="390" max="390" width="19" style="3" customWidth="1"/>
    <col min="391" max="391" width="12" style="3" customWidth="1"/>
    <col min="392" max="392" width="13.75" style="3" customWidth="1"/>
    <col min="393" max="394" width="9.75" style="3" customWidth="1"/>
    <col min="395" max="395" width="8.375" style="3" customWidth="1"/>
    <col min="396" max="396" width="7.25" style="3" customWidth="1"/>
    <col min="397" max="400" width="8.75" style="3" customWidth="1"/>
    <col min="401" max="401" width="10.625" style="3" customWidth="1"/>
    <col min="402" max="402" width="9.875" style="3" customWidth="1"/>
    <col min="403" max="411" width="8.75" style="3" customWidth="1"/>
    <col min="412" max="412" width="9.875" style="3" bestFit="1" customWidth="1"/>
    <col min="413" max="419" width="9.75" style="3" customWidth="1"/>
    <col min="420" max="420" width="12.875" style="3" customWidth="1"/>
    <col min="421" max="422" width="19.625" style="3" customWidth="1"/>
    <col min="423" max="428" width="7.625" style="3" customWidth="1"/>
    <col min="429" max="16384" width="12.625" style="3"/>
  </cols>
  <sheetData>
    <row r="1" spans="1:428" ht="34.5" customHeight="1">
      <c r="A1" s="280"/>
      <c r="B1" s="281"/>
      <c r="C1" s="281"/>
      <c r="D1" s="282"/>
      <c r="E1" s="283"/>
      <c r="F1" s="595" t="s">
        <v>105</v>
      </c>
      <c r="G1" s="623"/>
      <c r="H1" s="623"/>
      <c r="I1" s="623"/>
      <c r="J1" s="623"/>
      <c r="K1" s="623"/>
      <c r="L1" s="623"/>
      <c r="M1" s="623"/>
      <c r="N1" s="623"/>
      <c r="O1" s="623"/>
      <c r="P1" s="623"/>
      <c r="Q1" s="623"/>
      <c r="R1" s="624"/>
      <c r="T1" s="595" t="s">
        <v>211</v>
      </c>
      <c r="U1" s="623"/>
      <c r="V1" s="623"/>
      <c r="W1" s="623"/>
      <c r="X1" s="623"/>
      <c r="Y1" s="623"/>
      <c r="Z1" s="623"/>
      <c r="AA1" s="623"/>
      <c r="AB1" s="623"/>
      <c r="AC1" s="623"/>
      <c r="AD1" s="623"/>
      <c r="AE1" s="623"/>
      <c r="AF1" s="623"/>
      <c r="AG1" s="623"/>
      <c r="AH1" s="623"/>
      <c r="AI1" s="624"/>
      <c r="AK1" s="595" t="s">
        <v>107</v>
      </c>
      <c r="AL1" s="623"/>
      <c r="AM1" s="623"/>
      <c r="AN1" s="623"/>
      <c r="AO1" s="623"/>
      <c r="AP1" s="623"/>
      <c r="AQ1" s="623"/>
      <c r="AR1" s="623"/>
      <c r="AS1" s="623"/>
      <c r="AT1" s="623"/>
      <c r="AU1" s="623"/>
      <c r="AV1" s="623"/>
      <c r="AW1" s="623"/>
      <c r="AX1" s="624"/>
      <c r="AY1" s="15" t="s">
        <v>212</v>
      </c>
      <c r="BH1" s="595" t="s">
        <v>109</v>
      </c>
      <c r="BI1" s="623"/>
      <c r="BJ1" s="623"/>
      <c r="BK1" s="623"/>
      <c r="BL1" s="623"/>
      <c r="BM1" s="623"/>
      <c r="BN1" s="623"/>
      <c r="BO1" s="623"/>
      <c r="BP1" s="623"/>
      <c r="BQ1" s="623"/>
      <c r="BR1" s="623"/>
      <c r="BS1" s="623"/>
      <c r="BT1" s="623"/>
      <c r="BU1" s="623"/>
      <c r="BV1" s="623"/>
      <c r="BW1" s="624"/>
      <c r="BX1" s="595" t="s">
        <v>213</v>
      </c>
      <c r="BY1" s="623"/>
      <c r="BZ1" s="623"/>
      <c r="CA1" s="623"/>
      <c r="CB1" s="623"/>
      <c r="CC1" s="623"/>
      <c r="CD1" s="623"/>
      <c r="CE1" s="623"/>
      <c r="CF1" s="623"/>
      <c r="CG1" s="623"/>
      <c r="CH1" s="623"/>
      <c r="CI1" s="623"/>
      <c r="CJ1" s="623"/>
      <c r="CK1" s="623"/>
      <c r="CL1" s="623"/>
      <c r="CM1" s="623"/>
      <c r="CN1" s="623"/>
      <c r="CO1" s="623"/>
      <c r="CP1" s="623"/>
      <c r="CQ1" s="623"/>
      <c r="CR1" s="623"/>
      <c r="CS1" s="623"/>
      <c r="CT1" s="623"/>
      <c r="CU1" s="623"/>
      <c r="CV1" s="623"/>
      <c r="CW1" s="623"/>
      <c r="CX1" s="623"/>
      <c r="CY1" s="623"/>
      <c r="CZ1" s="623"/>
      <c r="DA1" s="623"/>
      <c r="DB1" s="623"/>
      <c r="DC1" s="284"/>
      <c r="DD1" s="595" t="s">
        <v>214</v>
      </c>
      <c r="DE1" s="623"/>
      <c r="DF1" s="623"/>
      <c r="DG1" s="623"/>
      <c r="DH1" s="623"/>
      <c r="DI1" s="623"/>
      <c r="DJ1" s="623"/>
      <c r="DK1" s="623"/>
      <c r="DL1" s="623"/>
      <c r="DM1" s="623"/>
      <c r="DN1" s="623"/>
      <c r="DO1" s="623"/>
      <c r="DP1" s="623"/>
      <c r="DQ1" s="623"/>
      <c r="DR1" s="623"/>
      <c r="DS1" s="623"/>
      <c r="DT1" s="623"/>
      <c r="DU1" s="623"/>
      <c r="DV1" s="623"/>
      <c r="DW1" s="623"/>
      <c r="DX1" s="623"/>
      <c r="DY1" s="623"/>
      <c r="DZ1" s="623"/>
      <c r="EA1" s="623"/>
      <c r="EB1" s="623"/>
      <c r="EC1" s="623"/>
      <c r="ED1" s="623"/>
      <c r="EE1" s="623"/>
      <c r="EF1" s="623"/>
      <c r="EG1" s="623"/>
      <c r="EH1" s="623"/>
      <c r="EI1" s="623"/>
      <c r="EJ1" s="284"/>
      <c r="EK1" s="595" t="s">
        <v>215</v>
      </c>
      <c r="EL1" s="623"/>
      <c r="EM1" s="623"/>
      <c r="EN1" s="623"/>
      <c r="EO1" s="623"/>
      <c r="EP1" s="623"/>
      <c r="EQ1" s="623"/>
      <c r="ER1" s="623"/>
      <c r="ES1" s="623"/>
      <c r="ET1" s="623"/>
      <c r="EU1" s="623"/>
      <c r="EV1" s="623"/>
      <c r="EW1" s="623"/>
      <c r="EX1" s="623"/>
      <c r="EY1" s="623"/>
      <c r="EZ1" s="623"/>
      <c r="FA1" s="623"/>
      <c r="FB1" s="623"/>
      <c r="FC1" s="623"/>
      <c r="FD1" s="623"/>
      <c r="FE1" s="623"/>
      <c r="FF1" s="623"/>
      <c r="FG1" s="623"/>
      <c r="FH1" s="623"/>
      <c r="FI1" s="623"/>
      <c r="FJ1" s="623"/>
      <c r="FK1" s="623"/>
      <c r="FL1" s="623"/>
      <c r="FM1" s="623"/>
      <c r="FN1" s="623"/>
      <c r="FO1" s="623"/>
      <c r="FP1" s="624"/>
      <c r="FQ1" s="595" t="s">
        <v>216</v>
      </c>
      <c r="FR1" s="623"/>
      <c r="FS1" s="623"/>
      <c r="FT1" s="623"/>
      <c r="FU1" s="623"/>
      <c r="FV1" s="623"/>
      <c r="FW1" s="623"/>
      <c r="FX1" s="623"/>
      <c r="FY1" s="623"/>
      <c r="FZ1" s="623"/>
      <c r="GA1" s="623"/>
      <c r="GB1" s="623"/>
      <c r="GC1" s="623"/>
      <c r="GD1" s="623"/>
      <c r="GE1" s="623"/>
      <c r="GF1" s="623"/>
      <c r="GG1" s="623"/>
      <c r="GH1" s="623"/>
      <c r="GI1" s="623"/>
      <c r="GJ1" s="623"/>
      <c r="GK1" s="623"/>
      <c r="GL1" s="623"/>
      <c r="GM1" s="623"/>
      <c r="GN1" s="623"/>
      <c r="GO1" s="623"/>
      <c r="GP1" s="623"/>
      <c r="GQ1" s="623"/>
      <c r="GR1" s="623"/>
      <c r="GS1" s="623"/>
      <c r="GT1" s="623"/>
      <c r="GU1" s="141"/>
      <c r="GV1" s="595" t="s">
        <v>217</v>
      </c>
      <c r="GW1" s="623"/>
      <c r="GX1" s="623"/>
      <c r="GY1" s="623"/>
      <c r="GZ1" s="623"/>
      <c r="HA1" s="623"/>
      <c r="HB1" s="623"/>
      <c r="HC1" s="623"/>
      <c r="HD1" s="623"/>
      <c r="HE1" s="623"/>
      <c r="HF1" s="623"/>
      <c r="HG1" s="623"/>
      <c r="HH1" s="623"/>
      <c r="HI1" s="623"/>
      <c r="HJ1" s="623"/>
      <c r="HK1" s="623"/>
      <c r="HL1" s="623"/>
      <c r="HM1" s="623"/>
      <c r="HN1" s="623"/>
      <c r="HO1" s="623"/>
      <c r="HP1" s="623"/>
      <c r="HQ1" s="623"/>
      <c r="HR1" s="623"/>
      <c r="HS1" s="623"/>
      <c r="HT1" s="623"/>
      <c r="HU1" s="623"/>
      <c r="HV1" s="623"/>
      <c r="HW1" s="623"/>
      <c r="HX1" s="623"/>
      <c r="HY1" s="623"/>
      <c r="HZ1" s="141"/>
      <c r="IA1" s="595" t="s">
        <v>218</v>
      </c>
      <c r="IB1" s="623"/>
      <c r="IC1" s="623"/>
      <c r="ID1" s="623"/>
      <c r="IE1" s="623"/>
      <c r="IF1" s="623"/>
      <c r="IG1" s="623"/>
      <c r="IH1" s="623"/>
      <c r="II1" s="623"/>
      <c r="IJ1" s="623"/>
      <c r="IK1" s="623"/>
      <c r="IL1" s="623"/>
      <c r="IM1" s="623"/>
      <c r="IN1" s="623"/>
      <c r="IO1" s="623"/>
      <c r="IP1" s="623"/>
      <c r="IQ1" s="623"/>
      <c r="IR1" s="623"/>
      <c r="IS1" s="623"/>
      <c r="IT1" s="623"/>
      <c r="IU1" s="623"/>
      <c r="IV1" s="623"/>
      <c r="IW1" s="623"/>
      <c r="IX1" s="623"/>
      <c r="IY1" s="623"/>
      <c r="IZ1" s="623"/>
      <c r="JA1" s="623"/>
      <c r="JB1" s="623"/>
      <c r="JC1" s="623"/>
      <c r="JD1" s="623"/>
      <c r="JE1" s="623"/>
      <c r="JF1" s="284"/>
      <c r="JG1" s="595" t="s">
        <v>219</v>
      </c>
      <c r="JH1" s="623"/>
      <c r="JI1" s="623"/>
      <c r="JJ1" s="623"/>
      <c r="JK1" s="623"/>
      <c r="JL1" s="623"/>
      <c r="JM1" s="623"/>
      <c r="JN1" s="623"/>
      <c r="JO1" s="623"/>
      <c r="JP1" s="623"/>
      <c r="JQ1" s="623"/>
      <c r="JR1" s="623"/>
      <c r="JS1" s="623"/>
      <c r="JT1" s="623"/>
      <c r="JU1" s="623"/>
      <c r="JV1" s="623"/>
      <c r="JW1" s="623"/>
      <c r="JX1" s="623"/>
      <c r="JY1" s="623"/>
      <c r="JZ1" s="623"/>
      <c r="KA1" s="623"/>
      <c r="KB1" s="623"/>
      <c r="KC1" s="623"/>
      <c r="KD1" s="623"/>
      <c r="KE1" s="623"/>
      <c r="KF1" s="623"/>
      <c r="KG1" s="623"/>
      <c r="KH1" s="623"/>
      <c r="KI1" s="623"/>
      <c r="KJ1" s="623"/>
      <c r="KK1" s="141"/>
      <c r="KL1" s="595" t="s">
        <v>220</v>
      </c>
      <c r="KM1" s="623"/>
      <c r="KN1" s="623"/>
      <c r="KO1" s="623"/>
      <c r="KP1" s="623"/>
      <c r="KQ1" s="623"/>
      <c r="KR1" s="623"/>
      <c r="KS1" s="623"/>
      <c r="KT1" s="623"/>
      <c r="KU1" s="623"/>
      <c r="KV1" s="623"/>
      <c r="KW1" s="623"/>
      <c r="KX1" s="623"/>
      <c r="KY1" s="623"/>
      <c r="KZ1" s="623"/>
      <c r="LA1" s="623"/>
      <c r="LB1" s="623"/>
      <c r="LC1" s="623"/>
      <c r="LD1" s="623"/>
      <c r="LE1" s="623"/>
      <c r="LF1" s="623"/>
      <c r="LG1" s="623"/>
      <c r="LH1" s="623"/>
      <c r="LI1" s="623"/>
      <c r="LJ1" s="623"/>
      <c r="LK1" s="623"/>
      <c r="LL1" s="623"/>
      <c r="LM1" s="623"/>
      <c r="LN1" s="623"/>
      <c r="LO1" s="623"/>
      <c r="LP1" s="141"/>
      <c r="LQ1" s="595" t="s">
        <v>221</v>
      </c>
      <c r="LR1" s="623"/>
      <c r="LS1" s="623"/>
      <c r="LT1" s="623"/>
      <c r="LU1" s="623"/>
      <c r="LV1" s="623"/>
      <c r="LW1" s="623"/>
      <c r="LX1" s="623"/>
      <c r="LY1" s="623"/>
      <c r="LZ1" s="623"/>
      <c r="MA1" s="623"/>
      <c r="MB1" s="623"/>
      <c r="MC1" s="623"/>
      <c r="MD1" s="623"/>
      <c r="ME1" s="623"/>
      <c r="MF1" s="623"/>
      <c r="MG1" s="623"/>
      <c r="MH1" s="623"/>
      <c r="MI1" s="623"/>
      <c r="MJ1" s="623"/>
      <c r="MK1" s="623"/>
      <c r="ML1" s="623"/>
      <c r="MM1" s="623"/>
      <c r="MN1" s="623"/>
      <c r="MO1" s="623"/>
      <c r="MP1" s="623"/>
      <c r="MQ1" s="623"/>
      <c r="MR1" s="623"/>
      <c r="MS1" s="623"/>
      <c r="MT1" s="623"/>
      <c r="MU1" s="623"/>
      <c r="MV1" s="595" t="s">
        <v>222</v>
      </c>
      <c r="MW1" s="623"/>
      <c r="MX1" s="623"/>
      <c r="MY1" s="623"/>
      <c r="MZ1" s="623"/>
      <c r="NA1" s="623"/>
      <c r="NB1" s="623"/>
      <c r="NC1" s="623"/>
      <c r="ND1" s="623"/>
      <c r="NE1" s="623"/>
      <c r="NF1" s="623"/>
      <c r="NG1" s="623"/>
      <c r="NH1" s="623"/>
      <c r="NI1" s="623"/>
      <c r="NJ1" s="623"/>
      <c r="NK1" s="623"/>
      <c r="NL1" s="623"/>
      <c r="NM1" s="623"/>
      <c r="NN1" s="623"/>
      <c r="NO1" s="623"/>
      <c r="NP1" s="623"/>
      <c r="NQ1" s="623"/>
      <c r="NR1" s="623"/>
      <c r="NS1" s="623"/>
      <c r="NT1" s="623"/>
      <c r="NU1" s="623"/>
      <c r="NV1" s="623"/>
      <c r="NW1" s="623"/>
      <c r="NX1" s="623"/>
      <c r="NY1" s="623"/>
      <c r="NZ1" s="623"/>
      <c r="OA1" s="595" t="s">
        <v>223</v>
      </c>
      <c r="OB1" s="623"/>
      <c r="OC1" s="623"/>
      <c r="OD1" s="623"/>
      <c r="OE1" s="623"/>
      <c r="OF1" s="623"/>
      <c r="OG1" s="623"/>
      <c r="OH1" s="623"/>
      <c r="OI1" s="623"/>
      <c r="OJ1" s="623"/>
      <c r="OK1" s="623"/>
      <c r="OL1" s="623"/>
      <c r="OM1" s="623"/>
      <c r="ON1" s="623"/>
      <c r="OO1" s="623"/>
      <c r="OP1" s="623"/>
      <c r="OQ1" s="623"/>
      <c r="OR1" s="623"/>
      <c r="OS1" s="623"/>
      <c r="OT1" s="623"/>
      <c r="OU1" s="623"/>
      <c r="OV1" s="623"/>
      <c r="OW1" s="623"/>
      <c r="OX1" s="623"/>
      <c r="OY1" s="623"/>
      <c r="OZ1" s="623"/>
      <c r="PA1" s="623"/>
      <c r="PB1" s="623"/>
      <c r="PC1" s="623"/>
      <c r="PD1" s="623"/>
      <c r="PE1" s="624"/>
    </row>
    <row r="2" spans="1:428" ht="26.25" customHeight="1">
      <c r="A2" s="285" t="s">
        <v>116</v>
      </c>
      <c r="B2" s="286" t="s">
        <v>117</v>
      </c>
      <c r="C2" s="286" t="s">
        <v>118</v>
      </c>
      <c r="D2" s="287" t="s">
        <v>224</v>
      </c>
      <c r="E2" s="288" t="s">
        <v>120</v>
      </c>
      <c r="F2" s="285" t="s">
        <v>121</v>
      </c>
      <c r="G2" s="286" t="s">
        <v>122</v>
      </c>
      <c r="H2" s="286" t="s">
        <v>123</v>
      </c>
      <c r="I2" s="286" t="s">
        <v>124</v>
      </c>
      <c r="J2" s="286" t="s">
        <v>125</v>
      </c>
      <c r="K2" s="286" t="s">
        <v>126</v>
      </c>
      <c r="L2" s="286" t="s">
        <v>127</v>
      </c>
      <c r="M2" s="286" t="s">
        <v>128</v>
      </c>
      <c r="N2" s="286" t="s">
        <v>129</v>
      </c>
      <c r="O2" s="286" t="s">
        <v>130</v>
      </c>
      <c r="P2" s="286" t="s">
        <v>131</v>
      </c>
      <c r="Q2" s="286" t="s">
        <v>132</v>
      </c>
      <c r="R2" s="287" t="s">
        <v>133</v>
      </c>
      <c r="S2" s="288" t="s">
        <v>134</v>
      </c>
      <c r="T2" s="285" t="s">
        <v>121</v>
      </c>
      <c r="U2" s="286" t="s">
        <v>122</v>
      </c>
      <c r="V2" s="286" t="s">
        <v>123</v>
      </c>
      <c r="W2" s="286" t="s">
        <v>135</v>
      </c>
      <c r="X2" s="286" t="s">
        <v>136</v>
      </c>
      <c r="Y2" s="286" t="s">
        <v>137</v>
      </c>
      <c r="Z2" s="286" t="s">
        <v>138</v>
      </c>
      <c r="AA2" s="286" t="s">
        <v>139</v>
      </c>
      <c r="AB2" s="286" t="s">
        <v>140</v>
      </c>
      <c r="AC2" s="286" t="s">
        <v>127</v>
      </c>
      <c r="AD2" s="286" t="s">
        <v>128</v>
      </c>
      <c r="AE2" s="286" t="s">
        <v>129</v>
      </c>
      <c r="AF2" s="286" t="s">
        <v>130</v>
      </c>
      <c r="AG2" s="286" t="s">
        <v>131</v>
      </c>
      <c r="AH2" s="286" t="s">
        <v>132</v>
      </c>
      <c r="AI2" s="287" t="s">
        <v>133</v>
      </c>
      <c r="AJ2" s="289" t="s">
        <v>225</v>
      </c>
      <c r="AK2" s="285" t="s">
        <v>121</v>
      </c>
      <c r="AL2" s="286" t="s">
        <v>122</v>
      </c>
      <c r="AM2" s="286" t="s">
        <v>123</v>
      </c>
      <c r="AN2" s="286" t="s">
        <v>124</v>
      </c>
      <c r="AO2" s="286" t="s">
        <v>125</v>
      </c>
      <c r="AP2" s="286" t="s">
        <v>126</v>
      </c>
      <c r="AQ2" s="286" t="s">
        <v>127</v>
      </c>
      <c r="AR2" s="286" t="s">
        <v>128</v>
      </c>
      <c r="AS2" s="286" t="s">
        <v>129</v>
      </c>
      <c r="AT2" s="286" t="s">
        <v>130</v>
      </c>
      <c r="AU2" s="286" t="s">
        <v>131</v>
      </c>
      <c r="AV2" s="286" t="s">
        <v>132</v>
      </c>
      <c r="AW2" s="287" t="s">
        <v>133</v>
      </c>
      <c r="AX2" s="288" t="s">
        <v>143</v>
      </c>
      <c r="AY2" s="290" t="s">
        <v>226</v>
      </c>
      <c r="AZ2" s="290" t="s">
        <v>227</v>
      </c>
      <c r="BA2" s="290" t="s">
        <v>228</v>
      </c>
      <c r="BB2" s="291" t="s">
        <v>149</v>
      </c>
      <c r="BC2" s="292" t="s">
        <v>150</v>
      </c>
      <c r="BD2" s="292" t="s">
        <v>151</v>
      </c>
      <c r="BE2" s="293"/>
      <c r="BF2" s="285" t="s">
        <v>229</v>
      </c>
      <c r="BG2" s="286" t="s">
        <v>122</v>
      </c>
      <c r="BH2" s="286" t="s">
        <v>123</v>
      </c>
      <c r="BI2" s="286" t="s">
        <v>135</v>
      </c>
      <c r="BJ2" s="286" t="s">
        <v>136</v>
      </c>
      <c r="BK2" s="286" t="s">
        <v>137</v>
      </c>
      <c r="BL2" s="286" t="s">
        <v>138</v>
      </c>
      <c r="BM2" s="286" t="s">
        <v>139</v>
      </c>
      <c r="BN2" s="286" t="s">
        <v>140</v>
      </c>
      <c r="BO2" s="286" t="s">
        <v>127</v>
      </c>
      <c r="BP2" s="286" t="s">
        <v>128</v>
      </c>
      <c r="BQ2" s="286" t="s">
        <v>129</v>
      </c>
      <c r="BR2" s="286" t="s">
        <v>130</v>
      </c>
      <c r="BS2" s="286" t="s">
        <v>131</v>
      </c>
      <c r="BT2" s="286" t="s">
        <v>132</v>
      </c>
      <c r="BU2" s="287" t="s">
        <v>133</v>
      </c>
      <c r="BV2" s="294" t="s">
        <v>153</v>
      </c>
      <c r="BW2" s="285" t="s">
        <v>230</v>
      </c>
      <c r="BX2" s="295">
        <v>1</v>
      </c>
      <c r="BY2" s="295">
        <v>2</v>
      </c>
      <c r="BZ2" s="295">
        <v>3</v>
      </c>
      <c r="CA2" s="296">
        <v>4</v>
      </c>
      <c r="CB2" s="296">
        <v>5</v>
      </c>
      <c r="CC2" s="296">
        <v>6</v>
      </c>
      <c r="CD2" s="296">
        <v>7</v>
      </c>
      <c r="CE2" s="296">
        <v>8</v>
      </c>
      <c r="CF2" s="296">
        <v>9</v>
      </c>
      <c r="CG2" s="296">
        <v>10</v>
      </c>
      <c r="CH2" s="296">
        <v>11</v>
      </c>
      <c r="CI2" s="296">
        <v>12</v>
      </c>
      <c r="CJ2" s="296">
        <v>13</v>
      </c>
      <c r="CK2" s="296">
        <v>14</v>
      </c>
      <c r="CL2" s="296">
        <v>15</v>
      </c>
      <c r="CM2" s="296">
        <v>16</v>
      </c>
      <c r="CN2" s="296">
        <v>17</v>
      </c>
      <c r="CO2" s="296">
        <v>18</v>
      </c>
      <c r="CP2" s="296">
        <v>19</v>
      </c>
      <c r="CQ2" s="296">
        <v>20</v>
      </c>
      <c r="CR2" s="296">
        <v>21</v>
      </c>
      <c r="CS2" s="296">
        <v>22</v>
      </c>
      <c r="CT2" s="296">
        <v>23</v>
      </c>
      <c r="CU2" s="296">
        <v>24</v>
      </c>
      <c r="CV2" s="296">
        <v>25</v>
      </c>
      <c r="CW2" s="296">
        <v>26</v>
      </c>
      <c r="CX2" s="296">
        <v>27</v>
      </c>
      <c r="CY2" s="296">
        <v>28</v>
      </c>
      <c r="CZ2" s="296">
        <v>29</v>
      </c>
      <c r="DA2" s="297">
        <v>30</v>
      </c>
      <c r="DB2" s="296" t="s">
        <v>156</v>
      </c>
      <c r="DC2" s="298"/>
      <c r="DD2" s="299">
        <v>0</v>
      </c>
      <c r="DE2" s="295">
        <v>1</v>
      </c>
      <c r="DF2" s="295">
        <v>2</v>
      </c>
      <c r="DG2" s="295">
        <v>3</v>
      </c>
      <c r="DH2" s="295">
        <v>4</v>
      </c>
      <c r="DI2" s="295">
        <v>5</v>
      </c>
      <c r="DJ2" s="295">
        <v>6</v>
      </c>
      <c r="DK2" s="295">
        <v>7</v>
      </c>
      <c r="DL2" s="295">
        <v>8</v>
      </c>
      <c r="DM2" s="295">
        <v>9</v>
      </c>
      <c r="DN2" s="295">
        <v>10</v>
      </c>
      <c r="DO2" s="295">
        <v>11</v>
      </c>
      <c r="DP2" s="295">
        <v>12</v>
      </c>
      <c r="DQ2" s="295">
        <v>13</v>
      </c>
      <c r="DR2" s="295">
        <v>14</v>
      </c>
      <c r="DS2" s="295">
        <v>15</v>
      </c>
      <c r="DT2" s="295">
        <v>16</v>
      </c>
      <c r="DU2" s="295">
        <v>17</v>
      </c>
      <c r="DV2" s="295">
        <v>18</v>
      </c>
      <c r="DW2" s="295">
        <v>19</v>
      </c>
      <c r="DX2" s="295">
        <v>20</v>
      </c>
      <c r="DY2" s="295">
        <v>21</v>
      </c>
      <c r="DZ2" s="295">
        <v>22</v>
      </c>
      <c r="EA2" s="295">
        <v>23</v>
      </c>
      <c r="EB2" s="295">
        <v>24</v>
      </c>
      <c r="EC2" s="295">
        <v>25</v>
      </c>
      <c r="ED2" s="295">
        <v>26</v>
      </c>
      <c r="EE2" s="295">
        <v>27</v>
      </c>
      <c r="EF2" s="295">
        <v>28</v>
      </c>
      <c r="EG2" s="295">
        <v>29</v>
      </c>
      <c r="EH2" s="300">
        <v>30</v>
      </c>
      <c r="EI2" s="296" t="s">
        <v>156</v>
      </c>
      <c r="EJ2" s="298"/>
      <c r="EK2" s="299">
        <v>1</v>
      </c>
      <c r="EL2" s="295">
        <v>2</v>
      </c>
      <c r="EM2" s="295">
        <v>3</v>
      </c>
      <c r="EN2" s="295">
        <v>4</v>
      </c>
      <c r="EO2" s="295">
        <v>5</v>
      </c>
      <c r="EP2" s="295">
        <v>6</v>
      </c>
      <c r="EQ2" s="295">
        <v>7</v>
      </c>
      <c r="ER2" s="295">
        <v>8</v>
      </c>
      <c r="ES2" s="295">
        <v>9</v>
      </c>
      <c r="ET2" s="295">
        <v>10</v>
      </c>
      <c r="EU2" s="295">
        <v>11</v>
      </c>
      <c r="EV2" s="295">
        <v>12</v>
      </c>
      <c r="EW2" s="295">
        <v>13</v>
      </c>
      <c r="EX2" s="295">
        <v>14</v>
      </c>
      <c r="EY2" s="295">
        <v>15</v>
      </c>
      <c r="EZ2" s="295">
        <v>16</v>
      </c>
      <c r="FA2" s="295">
        <v>17</v>
      </c>
      <c r="FB2" s="295">
        <v>18</v>
      </c>
      <c r="FC2" s="295">
        <v>19</v>
      </c>
      <c r="FD2" s="295">
        <v>20</v>
      </c>
      <c r="FE2" s="295">
        <v>21</v>
      </c>
      <c r="FF2" s="295">
        <v>22</v>
      </c>
      <c r="FG2" s="295">
        <v>23</v>
      </c>
      <c r="FH2" s="295">
        <v>24</v>
      </c>
      <c r="FI2" s="295">
        <v>25</v>
      </c>
      <c r="FJ2" s="295">
        <v>26</v>
      </c>
      <c r="FK2" s="295">
        <v>27</v>
      </c>
      <c r="FL2" s="295">
        <v>28</v>
      </c>
      <c r="FM2" s="295">
        <v>29</v>
      </c>
      <c r="FN2" s="300">
        <v>30</v>
      </c>
      <c r="FO2" s="301" t="s">
        <v>231</v>
      </c>
      <c r="FP2" s="298" t="s">
        <v>158</v>
      </c>
      <c r="FQ2" s="299">
        <v>1</v>
      </c>
      <c r="FR2" s="295">
        <v>2</v>
      </c>
      <c r="FS2" s="295">
        <v>3</v>
      </c>
      <c r="FT2" s="295">
        <v>4</v>
      </c>
      <c r="FU2" s="295">
        <v>5</v>
      </c>
      <c r="FV2" s="295">
        <v>6</v>
      </c>
      <c r="FW2" s="295">
        <v>7</v>
      </c>
      <c r="FX2" s="295">
        <v>8</v>
      </c>
      <c r="FY2" s="295">
        <v>9</v>
      </c>
      <c r="FZ2" s="295">
        <v>10</v>
      </c>
      <c r="GA2" s="295">
        <v>11</v>
      </c>
      <c r="GB2" s="295">
        <v>12</v>
      </c>
      <c r="GC2" s="295">
        <v>13</v>
      </c>
      <c r="GD2" s="295">
        <v>14</v>
      </c>
      <c r="GE2" s="295">
        <v>15</v>
      </c>
      <c r="GF2" s="295">
        <v>16</v>
      </c>
      <c r="GG2" s="295">
        <v>17</v>
      </c>
      <c r="GH2" s="295">
        <v>18</v>
      </c>
      <c r="GI2" s="295">
        <v>19</v>
      </c>
      <c r="GJ2" s="295">
        <v>20</v>
      </c>
      <c r="GK2" s="295">
        <v>21</v>
      </c>
      <c r="GL2" s="295">
        <v>22</v>
      </c>
      <c r="GM2" s="295">
        <v>23</v>
      </c>
      <c r="GN2" s="295">
        <v>24</v>
      </c>
      <c r="GO2" s="295">
        <v>25</v>
      </c>
      <c r="GP2" s="295">
        <v>26</v>
      </c>
      <c r="GQ2" s="295">
        <v>27</v>
      </c>
      <c r="GR2" s="295">
        <v>28</v>
      </c>
      <c r="GS2" s="295">
        <v>29</v>
      </c>
      <c r="GT2" s="302">
        <v>30</v>
      </c>
      <c r="GU2" s="298"/>
      <c r="GV2" s="299">
        <v>1</v>
      </c>
      <c r="GW2" s="295">
        <v>2</v>
      </c>
      <c r="GX2" s="295">
        <v>3</v>
      </c>
      <c r="GY2" s="295">
        <v>4</v>
      </c>
      <c r="GZ2" s="295">
        <v>5</v>
      </c>
      <c r="HA2" s="295">
        <v>6</v>
      </c>
      <c r="HB2" s="295">
        <v>7</v>
      </c>
      <c r="HC2" s="295">
        <v>8</v>
      </c>
      <c r="HD2" s="295">
        <v>9</v>
      </c>
      <c r="HE2" s="295">
        <v>10</v>
      </c>
      <c r="HF2" s="295">
        <v>11</v>
      </c>
      <c r="HG2" s="295">
        <v>12</v>
      </c>
      <c r="HH2" s="295">
        <v>13</v>
      </c>
      <c r="HI2" s="295">
        <v>14</v>
      </c>
      <c r="HJ2" s="295">
        <v>15</v>
      </c>
      <c r="HK2" s="295">
        <v>16</v>
      </c>
      <c r="HL2" s="295">
        <v>17</v>
      </c>
      <c r="HM2" s="295">
        <v>18</v>
      </c>
      <c r="HN2" s="295">
        <v>19</v>
      </c>
      <c r="HO2" s="295">
        <v>20</v>
      </c>
      <c r="HP2" s="295">
        <v>21</v>
      </c>
      <c r="HQ2" s="295">
        <v>22</v>
      </c>
      <c r="HR2" s="295">
        <v>23</v>
      </c>
      <c r="HS2" s="295">
        <v>24</v>
      </c>
      <c r="HT2" s="295">
        <v>25</v>
      </c>
      <c r="HU2" s="295">
        <v>26</v>
      </c>
      <c r="HV2" s="295">
        <v>27</v>
      </c>
      <c r="HW2" s="295">
        <v>28</v>
      </c>
      <c r="HX2" s="295">
        <v>29</v>
      </c>
      <c r="HY2" s="302">
        <v>30</v>
      </c>
      <c r="HZ2" s="288"/>
      <c r="IA2" s="299">
        <v>1</v>
      </c>
      <c r="IB2" s="295">
        <v>2</v>
      </c>
      <c r="IC2" s="295">
        <v>3</v>
      </c>
      <c r="ID2" s="295">
        <v>4</v>
      </c>
      <c r="IE2" s="295">
        <v>5</v>
      </c>
      <c r="IF2" s="295">
        <v>6</v>
      </c>
      <c r="IG2" s="295">
        <v>7</v>
      </c>
      <c r="IH2" s="295">
        <v>8</v>
      </c>
      <c r="II2" s="295">
        <v>9</v>
      </c>
      <c r="IJ2" s="295">
        <v>10</v>
      </c>
      <c r="IK2" s="295">
        <v>11</v>
      </c>
      <c r="IL2" s="295">
        <v>12</v>
      </c>
      <c r="IM2" s="295">
        <v>13</v>
      </c>
      <c r="IN2" s="295">
        <v>14</v>
      </c>
      <c r="IO2" s="295">
        <v>15</v>
      </c>
      <c r="IP2" s="295">
        <v>16</v>
      </c>
      <c r="IQ2" s="295">
        <v>17</v>
      </c>
      <c r="IR2" s="295">
        <v>18</v>
      </c>
      <c r="IS2" s="295">
        <v>19</v>
      </c>
      <c r="IT2" s="295">
        <v>20</v>
      </c>
      <c r="IU2" s="295">
        <v>21</v>
      </c>
      <c r="IV2" s="295">
        <v>22</v>
      </c>
      <c r="IW2" s="295">
        <v>23</v>
      </c>
      <c r="IX2" s="295">
        <v>24</v>
      </c>
      <c r="IY2" s="295">
        <v>25</v>
      </c>
      <c r="IZ2" s="295">
        <v>26</v>
      </c>
      <c r="JA2" s="295">
        <v>27</v>
      </c>
      <c r="JB2" s="295">
        <v>28</v>
      </c>
      <c r="JC2" s="295">
        <v>29</v>
      </c>
      <c r="JD2" s="302">
        <v>30</v>
      </c>
      <c r="JE2" s="288"/>
      <c r="JF2" s="288"/>
      <c r="JG2" s="299">
        <v>1</v>
      </c>
      <c r="JH2" s="295">
        <v>2</v>
      </c>
      <c r="JI2" s="295">
        <v>3</v>
      </c>
      <c r="JJ2" s="295">
        <v>4</v>
      </c>
      <c r="JK2" s="295">
        <v>5</v>
      </c>
      <c r="JL2" s="295">
        <v>6</v>
      </c>
      <c r="JM2" s="295">
        <v>7</v>
      </c>
      <c r="JN2" s="295">
        <v>8</v>
      </c>
      <c r="JO2" s="295">
        <v>9</v>
      </c>
      <c r="JP2" s="295">
        <v>10</v>
      </c>
      <c r="JQ2" s="295">
        <v>11</v>
      </c>
      <c r="JR2" s="295">
        <v>12</v>
      </c>
      <c r="JS2" s="295">
        <v>13</v>
      </c>
      <c r="JT2" s="295">
        <v>14</v>
      </c>
      <c r="JU2" s="295">
        <v>15</v>
      </c>
      <c r="JV2" s="295">
        <v>16</v>
      </c>
      <c r="JW2" s="295">
        <v>17</v>
      </c>
      <c r="JX2" s="295">
        <v>18</v>
      </c>
      <c r="JY2" s="295">
        <v>19</v>
      </c>
      <c r="JZ2" s="295">
        <v>20</v>
      </c>
      <c r="KA2" s="295">
        <v>21</v>
      </c>
      <c r="KB2" s="295">
        <v>22</v>
      </c>
      <c r="KC2" s="295">
        <v>23</v>
      </c>
      <c r="KD2" s="295">
        <v>24</v>
      </c>
      <c r="KE2" s="295">
        <v>25</v>
      </c>
      <c r="KF2" s="295">
        <v>26</v>
      </c>
      <c r="KG2" s="295">
        <v>27</v>
      </c>
      <c r="KH2" s="295">
        <v>28</v>
      </c>
      <c r="KI2" s="295">
        <v>29</v>
      </c>
      <c r="KJ2" s="302">
        <v>30</v>
      </c>
      <c r="KK2" s="288"/>
      <c r="KL2" s="299">
        <v>1</v>
      </c>
      <c r="KM2" s="295">
        <v>2</v>
      </c>
      <c r="KN2" s="295">
        <v>3</v>
      </c>
      <c r="KO2" s="295">
        <v>4</v>
      </c>
      <c r="KP2" s="295">
        <v>5</v>
      </c>
      <c r="KQ2" s="295">
        <v>6</v>
      </c>
      <c r="KR2" s="295">
        <v>7</v>
      </c>
      <c r="KS2" s="295">
        <v>8</v>
      </c>
      <c r="KT2" s="295">
        <v>9</v>
      </c>
      <c r="KU2" s="295">
        <v>10</v>
      </c>
      <c r="KV2" s="295">
        <v>11</v>
      </c>
      <c r="KW2" s="295">
        <v>12</v>
      </c>
      <c r="KX2" s="295">
        <v>13</v>
      </c>
      <c r="KY2" s="295">
        <v>14</v>
      </c>
      <c r="KZ2" s="295">
        <v>15</v>
      </c>
      <c r="LA2" s="295">
        <v>16</v>
      </c>
      <c r="LB2" s="295">
        <v>17</v>
      </c>
      <c r="LC2" s="295">
        <v>18</v>
      </c>
      <c r="LD2" s="295">
        <v>19</v>
      </c>
      <c r="LE2" s="295">
        <v>20</v>
      </c>
      <c r="LF2" s="295">
        <v>21</v>
      </c>
      <c r="LG2" s="295">
        <v>22</v>
      </c>
      <c r="LH2" s="295">
        <v>23</v>
      </c>
      <c r="LI2" s="295">
        <v>24</v>
      </c>
      <c r="LJ2" s="295">
        <v>25</v>
      </c>
      <c r="LK2" s="295">
        <v>26</v>
      </c>
      <c r="LL2" s="295">
        <v>27</v>
      </c>
      <c r="LM2" s="295">
        <v>28</v>
      </c>
      <c r="LN2" s="295">
        <v>29</v>
      </c>
      <c r="LO2" s="302">
        <v>30</v>
      </c>
      <c r="LP2" s="303"/>
      <c r="LQ2" s="299">
        <v>1</v>
      </c>
      <c r="LR2" s="295">
        <v>2</v>
      </c>
      <c r="LS2" s="295">
        <v>3</v>
      </c>
      <c r="LT2" s="295">
        <v>4</v>
      </c>
      <c r="LU2" s="295">
        <v>5</v>
      </c>
      <c r="LV2" s="295">
        <v>6</v>
      </c>
      <c r="LW2" s="295">
        <v>7</v>
      </c>
      <c r="LX2" s="295">
        <v>8</v>
      </c>
      <c r="LY2" s="295">
        <v>9</v>
      </c>
      <c r="LZ2" s="295">
        <v>10</v>
      </c>
      <c r="MA2" s="295">
        <v>11</v>
      </c>
      <c r="MB2" s="295">
        <v>12</v>
      </c>
      <c r="MC2" s="295">
        <v>13</v>
      </c>
      <c r="MD2" s="295">
        <v>14</v>
      </c>
      <c r="ME2" s="295">
        <v>15</v>
      </c>
      <c r="MF2" s="295">
        <v>16</v>
      </c>
      <c r="MG2" s="295">
        <v>17</v>
      </c>
      <c r="MH2" s="295">
        <v>18</v>
      </c>
      <c r="MI2" s="295">
        <v>19</v>
      </c>
      <c r="MJ2" s="295">
        <v>20</v>
      </c>
      <c r="MK2" s="295">
        <v>21</v>
      </c>
      <c r="ML2" s="295">
        <v>22</v>
      </c>
      <c r="MM2" s="295">
        <v>23</v>
      </c>
      <c r="MN2" s="295">
        <v>24</v>
      </c>
      <c r="MO2" s="295">
        <v>25</v>
      </c>
      <c r="MP2" s="295">
        <v>26</v>
      </c>
      <c r="MQ2" s="295">
        <v>27</v>
      </c>
      <c r="MR2" s="295">
        <v>28</v>
      </c>
      <c r="MS2" s="295">
        <v>29</v>
      </c>
      <c r="MT2" s="302">
        <v>30</v>
      </c>
      <c r="MU2" s="304" t="s">
        <v>232</v>
      </c>
      <c r="MV2" s="299">
        <v>1</v>
      </c>
      <c r="MW2" s="295">
        <v>2</v>
      </c>
      <c r="MX2" s="295">
        <v>3</v>
      </c>
      <c r="MY2" s="295">
        <v>4</v>
      </c>
      <c r="MZ2" s="295">
        <v>5</v>
      </c>
      <c r="NA2" s="295">
        <v>6</v>
      </c>
      <c r="NB2" s="295">
        <v>7</v>
      </c>
      <c r="NC2" s="295">
        <v>8</v>
      </c>
      <c r="ND2" s="295">
        <v>9</v>
      </c>
      <c r="NE2" s="295">
        <v>10</v>
      </c>
      <c r="NF2" s="295">
        <v>11</v>
      </c>
      <c r="NG2" s="295">
        <v>12</v>
      </c>
      <c r="NH2" s="295">
        <v>13</v>
      </c>
      <c r="NI2" s="295">
        <v>14</v>
      </c>
      <c r="NJ2" s="295">
        <v>15</v>
      </c>
      <c r="NK2" s="295">
        <v>16</v>
      </c>
      <c r="NL2" s="295">
        <v>17</v>
      </c>
      <c r="NM2" s="295">
        <v>18</v>
      </c>
      <c r="NN2" s="295">
        <v>19</v>
      </c>
      <c r="NO2" s="295">
        <v>20</v>
      </c>
      <c r="NP2" s="295">
        <v>21</v>
      </c>
      <c r="NQ2" s="295">
        <v>22</v>
      </c>
      <c r="NR2" s="295">
        <v>23</v>
      </c>
      <c r="NS2" s="295">
        <v>24</v>
      </c>
      <c r="NT2" s="295">
        <v>25</v>
      </c>
      <c r="NU2" s="295">
        <v>26</v>
      </c>
      <c r="NV2" s="295">
        <v>27</v>
      </c>
      <c r="NW2" s="295">
        <v>28</v>
      </c>
      <c r="NX2" s="295">
        <v>29</v>
      </c>
      <c r="NY2" s="302">
        <v>30</v>
      </c>
      <c r="NZ2" s="304" t="s">
        <v>233</v>
      </c>
      <c r="OA2" s="299">
        <v>1</v>
      </c>
      <c r="OB2" s="295">
        <v>2</v>
      </c>
      <c r="OC2" s="295">
        <v>3</v>
      </c>
      <c r="OD2" s="295">
        <v>4</v>
      </c>
      <c r="OE2" s="295">
        <v>5</v>
      </c>
      <c r="OF2" s="295">
        <v>6</v>
      </c>
      <c r="OG2" s="295">
        <v>7</v>
      </c>
      <c r="OH2" s="295">
        <v>8</v>
      </c>
      <c r="OI2" s="295">
        <v>9</v>
      </c>
      <c r="OJ2" s="295">
        <v>10</v>
      </c>
      <c r="OK2" s="295">
        <v>11</v>
      </c>
      <c r="OL2" s="295">
        <v>12</v>
      </c>
      <c r="OM2" s="295">
        <v>13</v>
      </c>
      <c r="ON2" s="295">
        <v>14</v>
      </c>
      <c r="OO2" s="295">
        <v>15</v>
      </c>
      <c r="OP2" s="295">
        <v>16</v>
      </c>
      <c r="OQ2" s="295">
        <v>17</v>
      </c>
      <c r="OR2" s="295">
        <v>18</v>
      </c>
      <c r="OS2" s="295">
        <v>19</v>
      </c>
      <c r="OT2" s="295">
        <v>20</v>
      </c>
      <c r="OU2" s="295">
        <v>21</v>
      </c>
      <c r="OV2" s="295">
        <v>22</v>
      </c>
      <c r="OW2" s="295">
        <v>23</v>
      </c>
      <c r="OX2" s="295">
        <v>24</v>
      </c>
      <c r="OY2" s="295">
        <v>25</v>
      </c>
      <c r="OZ2" s="295">
        <v>26</v>
      </c>
      <c r="PA2" s="295">
        <v>27</v>
      </c>
      <c r="PB2" s="295">
        <v>28</v>
      </c>
      <c r="PC2" s="295">
        <v>29</v>
      </c>
      <c r="PD2" s="300">
        <v>30</v>
      </c>
      <c r="PE2" s="286" t="s">
        <v>234</v>
      </c>
      <c r="PF2" s="288"/>
      <c r="PG2" s="288"/>
      <c r="PH2" s="288"/>
      <c r="PI2" s="288"/>
      <c r="PJ2" s="288"/>
      <c r="PK2" s="305"/>
      <c r="PL2" s="305"/>
    </row>
    <row r="3" spans="1:428" ht="14.25" customHeight="1">
      <c r="A3" s="61" t="s">
        <v>39</v>
      </c>
      <c r="B3" s="62" t="s">
        <v>160</v>
      </c>
      <c r="C3" s="63" t="s">
        <v>161</v>
      </c>
      <c r="D3" s="306" t="s">
        <v>68</v>
      </c>
      <c r="E3" s="64" t="s">
        <v>39</v>
      </c>
      <c r="F3" s="65">
        <v>196198.2096384</v>
      </c>
      <c r="G3" s="66">
        <v>196059.60818688001</v>
      </c>
      <c r="H3" s="66">
        <v>196022.61061632002</v>
      </c>
      <c r="I3" s="66">
        <v>195874.43441664003</v>
      </c>
      <c r="J3" s="66">
        <v>195938.66889216</v>
      </c>
      <c r="K3" s="66">
        <v>192944.93331456001</v>
      </c>
      <c r="L3" s="66">
        <v>192323.59723008002</v>
      </c>
      <c r="M3" s="66">
        <v>192528.38529024</v>
      </c>
      <c r="N3" s="66">
        <v>192320.34367488002</v>
      </c>
      <c r="O3" s="66">
        <v>191477.11512576</v>
      </c>
      <c r="P3" s="66">
        <v>191314.15848960003</v>
      </c>
      <c r="Q3" s="66">
        <v>176963.090003697</v>
      </c>
      <c r="R3" s="67">
        <v>174137.5656242008</v>
      </c>
      <c r="S3" s="68">
        <f t="shared" ref="S3:S26" si="0">R3/R$27*100</f>
        <v>3.1997152673779978</v>
      </c>
      <c r="T3" s="307">
        <v>314.66526720000002</v>
      </c>
      <c r="U3" s="66">
        <v>45.735690240000004</v>
      </c>
      <c r="V3" s="66">
        <v>29.37495552</v>
      </c>
      <c r="W3" s="66">
        <v>24.355184640000001</v>
      </c>
      <c r="X3" s="66">
        <v>24.355184640000001</v>
      </c>
      <c r="Y3" s="66">
        <f t="shared" ref="Y3:Z3" si="1">14.13/2</f>
        <v>7.0650000000000004</v>
      </c>
      <c r="Z3" s="66">
        <f t="shared" si="1"/>
        <v>7.0650000000000004</v>
      </c>
      <c r="AA3" s="66">
        <f t="shared" ref="AA3:AB3" si="2">374.43772416/2</f>
        <v>187.21886208000001</v>
      </c>
      <c r="AB3" s="66">
        <f t="shared" si="2"/>
        <v>187.21886208000001</v>
      </c>
      <c r="AC3" s="66">
        <v>194.74851840000002</v>
      </c>
      <c r="AD3" s="66">
        <v>262.70134272000001</v>
      </c>
      <c r="AE3" s="66">
        <v>222.26429952000004</v>
      </c>
      <c r="AF3" s="66">
        <v>458.10057215999996</v>
      </c>
      <c r="AG3" s="66">
        <v>159.33124608</v>
      </c>
      <c r="AH3" s="66">
        <v>123.632948612847</v>
      </c>
      <c r="AI3" s="67">
        <v>365.32776960000001</v>
      </c>
      <c r="AJ3" s="71">
        <f t="shared" ref="AJ3:AJ26" si="3">AVERAGE(X3:AG3)</f>
        <v>171.00688876800001</v>
      </c>
      <c r="AK3" s="72">
        <f t="shared" ref="AK3:AK26" si="4">-(1/(2002-2000))*LN(F3/(F3+T3))</f>
        <v>8.0126420395365647E-4</v>
      </c>
      <c r="AL3" s="73">
        <f t="shared" ref="AL3:AL26" si="5">-(1/(2004-2002))*LN(G3/(G3+U3))</f>
        <v>1.1662360495660517E-4</v>
      </c>
      <c r="AM3" s="73">
        <f t="shared" ref="AM3:AM26" si="6">-(1/(2006-2004))*LN(H3/(H3+V3))</f>
        <v>7.4921853801677887E-5</v>
      </c>
      <c r="AN3" s="73">
        <f t="shared" ref="AN3:AN26" si="7">-(1/(2008-2006))*LN(I3/(I3+W3))</f>
        <v>6.2166537114516899E-5</v>
      </c>
      <c r="AO3" s="73">
        <f t="shared" ref="AO3:AO26" si="8">-(1/(2010-2008))*LN(J3/(J3+Y3))</f>
        <v>1.8028275559265822E-5</v>
      </c>
      <c r="AP3" s="73">
        <f t="shared" ref="AP3:AP26" si="9">-(1/(2012-2010))*LN(K3/(K3+AB3))</f>
        <v>4.8492615539933787E-4</v>
      </c>
      <c r="AQ3" s="73">
        <f t="shared" ref="AQ3:AQ26" si="10">-(1/(2013-2012))*LN(L3/(L3+AC3))</f>
        <v>1.0120962050901394E-3</v>
      </c>
      <c r="AR3" s="73">
        <f t="shared" ref="AR3:AR26" si="11">-(1/(2014-2013))*LN(M3/(M3+AD3))</f>
        <v>1.3635510404474702E-3</v>
      </c>
      <c r="AS3" s="73">
        <f t="shared" ref="AS3:AS26" si="12">-(1/(2015-2014))*LN(N3/(N3+AE3))</f>
        <v>1.1550310222258693E-3</v>
      </c>
      <c r="AT3" s="73">
        <f t="shared" ref="AT3:AT26" si="13">-(1/(2016-2015))*LN(O3/(O3+AF3))</f>
        <v>2.3895986295606156E-3</v>
      </c>
      <c r="AU3" s="73">
        <f t="shared" ref="AU3:AU26" si="14">-(1/(2017-2016))*LN(P3/(P3+AG3))</f>
        <v>8.3247856100032366E-4</v>
      </c>
      <c r="AV3" s="73">
        <f t="shared" ref="AV3:AV26" si="15">-(1/(2018-2017))*LN(Q3/(Q3+AH3))</f>
        <v>6.9839298942604906E-4</v>
      </c>
      <c r="AW3" s="98">
        <f t="shared" ref="AW3:AW26" si="16">-(1/(2019-2018))*LN(R3/(R3+AI3))</f>
        <v>2.0957286732661081E-3</v>
      </c>
      <c r="AX3" s="74">
        <f t="shared" ref="AX3:AX26" si="17">AVERAGE(AN3:AU3)</f>
        <v>9.1473455329969225E-4</v>
      </c>
      <c r="AY3" s="75">
        <f t="shared" ref="AY3:AY6" si="18">IF(AX3&gt;AX$30,AX$30,AX3*0.7)</f>
        <v>6.4031418730978455E-4</v>
      </c>
      <c r="AZ3" s="76">
        <f t="shared" ref="AZ3:AZ26" si="19">(AY3-AX3)/10</f>
        <v>-2.7442036598990771E-5</v>
      </c>
      <c r="BA3" s="77">
        <v>0</v>
      </c>
      <c r="BB3" s="78">
        <f>'Emission Factors'!I9</f>
        <v>295</v>
      </c>
      <c r="BC3" s="68">
        <f t="shared" ref="BC3:BC26" si="20">P3*BB3</f>
        <v>56437676.754432008</v>
      </c>
      <c r="BD3" s="68">
        <f t="shared" ref="BD3:BD26" si="21">R3*BB3</f>
        <v>51370581.859139234</v>
      </c>
      <c r="BE3" s="68"/>
      <c r="BF3" s="65">
        <f t="shared" ref="BF3:BL3" si="22">$BB3*T3</f>
        <v>92826.253823999999</v>
      </c>
      <c r="BG3" s="66">
        <f t="shared" si="22"/>
        <v>13492.028620800002</v>
      </c>
      <c r="BH3" s="66">
        <f t="shared" si="22"/>
        <v>8665.6118784000009</v>
      </c>
      <c r="BI3" s="66">
        <f t="shared" si="22"/>
        <v>7184.7794688000004</v>
      </c>
      <c r="BJ3" s="66">
        <f t="shared" si="22"/>
        <v>7184.7794688000004</v>
      </c>
      <c r="BK3" s="66">
        <f t="shared" si="22"/>
        <v>2084.1750000000002</v>
      </c>
      <c r="BL3" s="66">
        <f t="shared" si="22"/>
        <v>2084.1750000000002</v>
      </c>
      <c r="BM3" s="66">
        <f t="shared" ref="BM3:BM24" si="23">$BB3*AB3</f>
        <v>55229.5643136</v>
      </c>
      <c r="BN3" s="66">
        <f t="shared" ref="BN3:BU3" si="24">$BB3*AB3</f>
        <v>55229.5643136</v>
      </c>
      <c r="BO3" s="66">
        <f t="shared" si="24"/>
        <v>57450.812928000007</v>
      </c>
      <c r="BP3" s="66">
        <f t="shared" si="24"/>
        <v>77496.896102400002</v>
      </c>
      <c r="BQ3" s="66">
        <f t="shared" si="24"/>
        <v>65567.968358400016</v>
      </c>
      <c r="BR3" s="66">
        <f t="shared" si="24"/>
        <v>135139.66878719997</v>
      </c>
      <c r="BS3" s="66">
        <f t="shared" si="24"/>
        <v>47002.717593599999</v>
      </c>
      <c r="BT3" s="66">
        <f t="shared" si="24"/>
        <v>36471.719840789869</v>
      </c>
      <c r="BU3" s="67">
        <f t="shared" si="24"/>
        <v>107771.69203200001</v>
      </c>
      <c r="BV3" s="68">
        <f t="shared" ref="BV3:BV27" si="25">SUM(BJ3:BS3)/10</f>
        <v>50447.032186559998</v>
      </c>
      <c r="BW3" s="65">
        <f t="shared" ref="BW3:BW26" si="26">AJ3</f>
        <v>171.00688876800001</v>
      </c>
      <c r="BX3" s="66">
        <f t="shared" ref="BX3:BX26" si="27">($AX3-(($AX3-$AY3)/10))*R3</f>
        <v>154.51095885483068</v>
      </c>
      <c r="BY3" s="66">
        <f t="shared" ref="BY3:BY26" si="28">($AX3-(2*($AX3-$AY3)/10))*(R3-BX3)</f>
        <v>149.59941308355991</v>
      </c>
      <c r="BZ3" s="70">
        <f t="shared" ref="BZ3:BZ21" si="29">($AX3-(3*($AX3-$AY3)/10))*(R3-SUM(BX3:BY3))</f>
        <v>144.70043591523549</v>
      </c>
      <c r="CA3" s="308">
        <f t="shared" ref="CA3:CA26" si="30">($AX3-(4*($AX3-$AY3)/10))*(R3-SUM(BX3:BZ3))</f>
        <v>139.81361288409778</v>
      </c>
      <c r="CB3" s="309">
        <f t="shared" ref="CB3:CB26" si="31">($AX3-(5*($AX3-$AY3)/10))*(R3-SUM(BX3:CA3))</f>
        <v>134.93853122627669</v>
      </c>
      <c r="CC3" s="309">
        <f t="shared" ref="CC3:CC26" si="32">($AX3-(6*($AX3-$AY3)/10))*(R3-SUM(BX3:CB3))</f>
        <v>130.07477982164613</v>
      </c>
      <c r="CD3" s="309">
        <f t="shared" ref="CD3:CD26" si="33">($AX3-(7*($AX3-$AY3)/10))*(R3-SUM(BX3:CC3))</f>
        <v>125.2219491360007</v>
      </c>
      <c r="CE3" s="309">
        <f t="shared" ref="CE3:CE26" si="34">($AX3-(8*($AX3-$AY3)/10))*(R3-SUM(BX3:CD3))</f>
        <v>120.37963116354345</v>
      </c>
      <c r="CF3" s="309">
        <f t="shared" ref="CF3:CF26" si="35">($AX3-(9*($AX3-$AY3)/10))*(R3-SUM(BX3:CE3))</f>
        <v>115.54741936967281</v>
      </c>
      <c r="CG3" s="309">
        <f t="shared" ref="CG3:CG26" si="36">($AX3-(10*($AX3-$AY3)/10))*(R3-SUM(BX3:CF3))</f>
        <v>110.72490863405818</v>
      </c>
      <c r="CH3" s="309">
        <f t="shared" ref="CH3:CH26" si="37">($AY3-(1*($AY3-$BA3)/20))*(R3-SUM(BX3:CG3))</f>
        <v>105.12130940896265</v>
      </c>
      <c r="CI3" s="309">
        <f t="shared" ref="CI3:CI26" si="38">($AY3-(2*($AY3-$BA3)/20))*(R3-SUM(BX3:CH3))</f>
        <v>99.528029314531267</v>
      </c>
      <c r="CJ3" s="309">
        <f t="shared" ref="CJ3:CJ26" si="39">($AY3-(3*($AY3-$BA3)/20))*(R3-SUM(BX3:CI3))</f>
        <v>93.944524524788548</v>
      </c>
      <c r="CK3" s="309">
        <f t="shared" ref="CK3:CK26" si="40">($AY3-(4*($AY3-$BA3)/20))*(R3-SUM(BX3:CJ3))</f>
        <v>88.370252813831755</v>
      </c>
      <c r="CL3" s="309">
        <f t="shared" ref="CL3:CL26" si="41">($AY3-(5*($AY3-$BA3)/20))*(R3-SUM(BX3:CK3))</f>
        <v>82.804673468007636</v>
      </c>
      <c r="CM3" s="309">
        <f t="shared" ref="CM3:CM26" si="42">($AY3-(6*($AY3-$BA3)/20))*(R3-SUM(BX3:CL3))</f>
        <v>77.247247198435815</v>
      </c>
      <c r="CN3" s="309">
        <f t="shared" ref="CN3:CN26" si="43">($AY3-(7*($AY3-$BA3)/20))*(R3-SUM(BX3:CM3))</f>
        <v>71.697436053859164</v>
      </c>
      <c r="CO3" s="309">
        <f t="shared" ref="CO3:CO26" si="44">($AY3-(8*($AY3-$BA3)/20))*(R3-SUM(BX3:CN3))</f>
        <v>66.154703333801365</v>
      </c>
      <c r="CP3" s="309">
        <f t="shared" ref="CP3:CP26" si="45">($AY3-(9*($AY3-$BA3)/20))*(R3-SUM(BX3:CO3))</f>
        <v>60.618513502011858</v>
      </c>
      <c r="CQ3" s="309">
        <f t="shared" ref="CQ3:CQ26" si="46">($AY3-(10*($AY3-$BA3)/20))*(R3-SUM(BX3:CP3))</f>
        <v>55.088332100179024</v>
      </c>
      <c r="CR3" s="309">
        <f t="shared" ref="CR3:CR26" si="47">($AY3-(11*($AY3-$BA3)/20))*(R3-SUM(BX3:CQ3))</f>
        <v>49.563625661891585</v>
      </c>
      <c r="CS3" s="309">
        <f t="shared" ref="CS3:CS26" si="48">($AY3-(12*($AY3-$BA3)/20))*(R3-SUM(BX3:CR3))</f>
        <v>44.043861626829305</v>
      </c>
      <c r="CT3" s="309">
        <f t="shared" ref="CT3:CT26" si="49">($AY3-(13*($AY3-$BA3)/20))*(R3-SUM(BX3:CS3))</f>
        <v>38.528508255163395</v>
      </c>
      <c r="CU3" s="309">
        <f t="shared" ref="CU3:CU26" si="50">($AY3-(14*($AY3-$BA3)/20))*(R3-SUM(BX3:CT3))</f>
        <v>33.0170345421474</v>
      </c>
      <c r="CV3" s="309">
        <f t="shared" ref="CV3:CV26" si="51">($AY3-(15*($AY3-$BA3)/20))*(R3-SUM(BX3:CU3))</f>
        <v>27.508910132879457</v>
      </c>
      <c r="CW3" s="309">
        <f t="shared" ref="CW3:CW26" si="52">($AY3-(16*($AY3-$BA3)/20))*(R3-SUM(BX3:CV3))</f>
        <v>22.003605237216465</v>
      </c>
      <c r="CX3" s="309">
        <f t="shared" ref="CX3:CX26" si="53">($AY3-(17*($AY3-$BA3)/20))*(R3-SUM(BX3:CW3))</f>
        <v>16.500590544821524</v>
      </c>
      <c r="CY3" s="309">
        <f t="shared" ref="CY3:CY26" si="54">($AY3-(18*($AY3-$BA3)/20))*(R3-SUM(BX3:CX3))</f>
        <v>10.999337140325213</v>
      </c>
      <c r="CZ3" s="309">
        <f t="shared" ref="CZ3:CZ26" si="55">($AY3-(19*($AY3-$BA3)/20))*(R3-SUM(BX3:CY3))</f>
        <v>5.4993164185815075</v>
      </c>
      <c r="DA3" s="310">
        <f t="shared" ref="DA3:DA26" si="56">($AY3-(20*($AY3-$BA3)/20))*(R3-SUM(BX3:CZ3))</f>
        <v>0</v>
      </c>
      <c r="DB3" s="311">
        <f t="shared" ref="DB3:DB27" si="57">SUM(BX3:DA3)</f>
        <v>2373.7514513671867</v>
      </c>
      <c r="DC3" s="78"/>
      <c r="DD3" s="65">
        <f t="shared" ref="DD3:DD27" si="58">AJ3</f>
        <v>171.00688876800001</v>
      </c>
      <c r="DE3" s="66">
        <f t="shared" ref="DE3:EH3" si="59">DD3</f>
        <v>171.00688876800001</v>
      </c>
      <c r="DF3" s="66">
        <f t="shared" si="59"/>
        <v>171.00688876800001</v>
      </c>
      <c r="DG3" s="66">
        <f t="shared" si="59"/>
        <v>171.00688876800001</v>
      </c>
      <c r="DH3" s="66">
        <f t="shared" si="59"/>
        <v>171.00688876800001</v>
      </c>
      <c r="DI3" s="66">
        <f t="shared" si="59"/>
        <v>171.00688876800001</v>
      </c>
      <c r="DJ3" s="66">
        <f t="shared" si="59"/>
        <v>171.00688876800001</v>
      </c>
      <c r="DK3" s="66">
        <f t="shared" si="59"/>
        <v>171.00688876800001</v>
      </c>
      <c r="DL3" s="66">
        <f t="shared" si="59"/>
        <v>171.00688876800001</v>
      </c>
      <c r="DM3" s="66">
        <f t="shared" si="59"/>
        <v>171.00688876800001</v>
      </c>
      <c r="DN3" s="66">
        <f t="shared" si="59"/>
        <v>171.00688876800001</v>
      </c>
      <c r="DO3" s="66">
        <f t="shared" si="59"/>
        <v>171.00688876800001</v>
      </c>
      <c r="DP3" s="66">
        <f t="shared" si="59"/>
        <v>171.00688876800001</v>
      </c>
      <c r="DQ3" s="66">
        <f t="shared" si="59"/>
        <v>171.00688876800001</v>
      </c>
      <c r="DR3" s="66">
        <f t="shared" si="59"/>
        <v>171.00688876800001</v>
      </c>
      <c r="DS3" s="66">
        <f t="shared" si="59"/>
        <v>171.00688876800001</v>
      </c>
      <c r="DT3" s="66">
        <f t="shared" si="59"/>
        <v>171.00688876800001</v>
      </c>
      <c r="DU3" s="66">
        <f t="shared" si="59"/>
        <v>171.00688876800001</v>
      </c>
      <c r="DV3" s="66">
        <f t="shared" si="59"/>
        <v>171.00688876800001</v>
      </c>
      <c r="DW3" s="66">
        <f t="shared" si="59"/>
        <v>171.00688876800001</v>
      </c>
      <c r="DX3" s="66">
        <f t="shared" si="59"/>
        <v>171.00688876800001</v>
      </c>
      <c r="DY3" s="66">
        <f t="shared" si="59"/>
        <v>171.00688876800001</v>
      </c>
      <c r="DZ3" s="66">
        <f t="shared" si="59"/>
        <v>171.00688876800001</v>
      </c>
      <c r="EA3" s="66">
        <f t="shared" si="59"/>
        <v>171.00688876800001</v>
      </c>
      <c r="EB3" s="66">
        <f t="shared" si="59"/>
        <v>171.00688876800001</v>
      </c>
      <c r="EC3" s="66">
        <f t="shared" si="59"/>
        <v>171.00688876800001</v>
      </c>
      <c r="ED3" s="66">
        <f t="shared" si="59"/>
        <v>171.00688876800001</v>
      </c>
      <c r="EE3" s="66">
        <f t="shared" si="59"/>
        <v>171.00688876800001</v>
      </c>
      <c r="EF3" s="66">
        <f t="shared" si="59"/>
        <v>171.00688876800001</v>
      </c>
      <c r="EG3" s="66">
        <f t="shared" si="59"/>
        <v>171.00688876800001</v>
      </c>
      <c r="EH3" s="66">
        <f t="shared" si="59"/>
        <v>171.00688876800001</v>
      </c>
      <c r="EI3" s="311">
        <f t="shared" ref="EI3:EI27" si="60">SUM(DE3:EH3)</f>
        <v>5130.2066630399995</v>
      </c>
      <c r="EJ3" s="78"/>
      <c r="EK3" s="65">
        <f t="shared" ref="EK3:FN3" si="61">DE3-BX3</f>
        <v>16.495929913169334</v>
      </c>
      <c r="EL3" s="66">
        <f t="shared" si="61"/>
        <v>21.407475684440101</v>
      </c>
      <c r="EM3" s="66">
        <f t="shared" si="61"/>
        <v>26.306452852764522</v>
      </c>
      <c r="EN3" s="66">
        <f t="shared" si="61"/>
        <v>31.193275883902231</v>
      </c>
      <c r="EO3" s="66">
        <f t="shared" si="61"/>
        <v>36.068357541723316</v>
      </c>
      <c r="EP3" s="66">
        <f t="shared" si="61"/>
        <v>40.932108946353878</v>
      </c>
      <c r="EQ3" s="66">
        <f t="shared" si="61"/>
        <v>45.784939631999308</v>
      </c>
      <c r="ER3" s="66">
        <f t="shared" si="61"/>
        <v>50.62725760445656</v>
      </c>
      <c r="ES3" s="66">
        <f t="shared" si="61"/>
        <v>55.459469398327201</v>
      </c>
      <c r="ET3" s="66">
        <f t="shared" si="61"/>
        <v>60.281980133941829</v>
      </c>
      <c r="EU3" s="66">
        <f t="shared" si="61"/>
        <v>65.885579359037365</v>
      </c>
      <c r="EV3" s="66">
        <f t="shared" si="61"/>
        <v>71.478859453468743</v>
      </c>
      <c r="EW3" s="66">
        <f t="shared" si="61"/>
        <v>77.062364243211462</v>
      </c>
      <c r="EX3" s="66">
        <f t="shared" si="61"/>
        <v>82.636635954168256</v>
      </c>
      <c r="EY3" s="66">
        <f t="shared" si="61"/>
        <v>88.202215299992375</v>
      </c>
      <c r="EZ3" s="66">
        <f t="shared" si="61"/>
        <v>93.759641569564195</v>
      </c>
      <c r="FA3" s="66">
        <f t="shared" si="61"/>
        <v>99.309452714140846</v>
      </c>
      <c r="FB3" s="66">
        <f t="shared" si="61"/>
        <v>104.85218543419865</v>
      </c>
      <c r="FC3" s="66">
        <f t="shared" si="61"/>
        <v>110.38837526598815</v>
      </c>
      <c r="FD3" s="66">
        <f t="shared" si="61"/>
        <v>115.91855666782098</v>
      </c>
      <c r="FE3" s="66">
        <f t="shared" si="61"/>
        <v>121.44326310610842</v>
      </c>
      <c r="FF3" s="66">
        <f t="shared" si="61"/>
        <v>126.9630271411707</v>
      </c>
      <c r="FG3" s="66">
        <f t="shared" si="61"/>
        <v>132.47838051283662</v>
      </c>
      <c r="FH3" s="66">
        <f t="shared" si="61"/>
        <v>137.98985422585261</v>
      </c>
      <c r="FI3" s="66">
        <f t="shared" si="61"/>
        <v>143.49797863512055</v>
      </c>
      <c r="FJ3" s="66">
        <f t="shared" si="61"/>
        <v>149.00328353078353</v>
      </c>
      <c r="FK3" s="66">
        <f t="shared" si="61"/>
        <v>154.50629822317848</v>
      </c>
      <c r="FL3" s="66">
        <f t="shared" si="61"/>
        <v>160.00755162767479</v>
      </c>
      <c r="FM3" s="66">
        <f t="shared" si="61"/>
        <v>165.5075723494185</v>
      </c>
      <c r="FN3" s="70">
        <f t="shared" si="61"/>
        <v>171.00688876800001</v>
      </c>
      <c r="FO3" s="311">
        <f t="shared" ref="FO3:FO28" si="62">SUM(EK3:FN3)</f>
        <v>2756.4552116728128</v>
      </c>
      <c r="FP3" s="68">
        <f t="shared" ref="FP3:FP26" si="63">FN3/$FN$27*100</f>
        <v>3.9769996473348717</v>
      </c>
      <c r="FQ3" s="65">
        <f t="shared" ref="FQ3:FQ26" si="64">BX3</f>
        <v>154.51095885483068</v>
      </c>
      <c r="FR3" s="66">
        <f t="shared" ref="FR3:GT3" si="65">FQ3+BY3</f>
        <v>304.11037193839059</v>
      </c>
      <c r="FS3" s="66">
        <f t="shared" si="65"/>
        <v>448.8108078536261</v>
      </c>
      <c r="FT3" s="66">
        <f t="shared" si="65"/>
        <v>588.62442073772388</v>
      </c>
      <c r="FU3" s="66">
        <f t="shared" si="65"/>
        <v>723.5629519640006</v>
      </c>
      <c r="FV3" s="66">
        <f t="shared" si="65"/>
        <v>853.63773178564679</v>
      </c>
      <c r="FW3" s="66">
        <f t="shared" si="65"/>
        <v>978.85968092164751</v>
      </c>
      <c r="FX3" s="66">
        <f t="shared" si="65"/>
        <v>1099.2393120851909</v>
      </c>
      <c r="FY3" s="66">
        <f t="shared" si="65"/>
        <v>1214.7867314548637</v>
      </c>
      <c r="FZ3" s="66">
        <f t="shared" si="65"/>
        <v>1325.5116400889219</v>
      </c>
      <c r="GA3" s="66">
        <f t="shared" si="65"/>
        <v>1430.6329494978845</v>
      </c>
      <c r="GB3" s="66">
        <f t="shared" si="65"/>
        <v>1530.1609788124158</v>
      </c>
      <c r="GC3" s="66">
        <f t="shared" si="65"/>
        <v>1624.1055033372043</v>
      </c>
      <c r="GD3" s="66">
        <f t="shared" si="65"/>
        <v>1712.475756151036</v>
      </c>
      <c r="GE3" s="66">
        <f t="shared" si="65"/>
        <v>1795.2804296190436</v>
      </c>
      <c r="GF3" s="66">
        <f t="shared" si="65"/>
        <v>1872.5276768174795</v>
      </c>
      <c r="GG3" s="66">
        <f t="shared" si="65"/>
        <v>1944.2251128713385</v>
      </c>
      <c r="GH3" s="66">
        <f t="shared" si="65"/>
        <v>2010.3798162051398</v>
      </c>
      <c r="GI3" s="66">
        <f t="shared" si="65"/>
        <v>2070.9983297071517</v>
      </c>
      <c r="GJ3" s="66">
        <f t="shared" si="65"/>
        <v>2126.0866618073305</v>
      </c>
      <c r="GK3" s="66">
        <f t="shared" si="65"/>
        <v>2175.6502874692219</v>
      </c>
      <c r="GL3" s="66">
        <f t="shared" si="65"/>
        <v>2219.6941490960512</v>
      </c>
      <c r="GM3" s="66">
        <f t="shared" si="65"/>
        <v>2258.2226573512148</v>
      </c>
      <c r="GN3" s="66">
        <f t="shared" si="65"/>
        <v>2291.2396918933623</v>
      </c>
      <c r="GO3" s="66">
        <f t="shared" si="65"/>
        <v>2318.7486020262418</v>
      </c>
      <c r="GP3" s="66">
        <f t="shared" si="65"/>
        <v>2340.7522072634583</v>
      </c>
      <c r="GQ3" s="66">
        <f t="shared" si="65"/>
        <v>2357.2527978082799</v>
      </c>
      <c r="GR3" s="66">
        <f t="shared" si="65"/>
        <v>2368.2521349486051</v>
      </c>
      <c r="GS3" s="66">
        <f t="shared" si="65"/>
        <v>2373.7514513671867</v>
      </c>
      <c r="GT3" s="67">
        <f t="shared" si="65"/>
        <v>2373.7514513671867</v>
      </c>
      <c r="GU3" s="78"/>
      <c r="GV3" s="65">
        <f t="shared" ref="GV3:GV26" si="66">DE3</f>
        <v>171.00688876800001</v>
      </c>
      <c r="GW3" s="66">
        <f t="shared" ref="GW3:HY3" si="67">GV3+DF3</f>
        <v>342.01377753600002</v>
      </c>
      <c r="GX3" s="66">
        <f t="shared" si="67"/>
        <v>513.02066630400009</v>
      </c>
      <c r="GY3" s="66">
        <f t="shared" si="67"/>
        <v>684.02755507200004</v>
      </c>
      <c r="GZ3" s="66">
        <f t="shared" si="67"/>
        <v>855.03444383999999</v>
      </c>
      <c r="HA3" s="66">
        <f t="shared" si="67"/>
        <v>1026.0413326079999</v>
      </c>
      <c r="HB3" s="66">
        <f t="shared" si="67"/>
        <v>1197.0482213759999</v>
      </c>
      <c r="HC3" s="66">
        <f t="shared" si="67"/>
        <v>1368.0551101439999</v>
      </c>
      <c r="HD3" s="66">
        <f t="shared" si="67"/>
        <v>1539.0619989119998</v>
      </c>
      <c r="HE3" s="66">
        <f t="shared" si="67"/>
        <v>1710.0688876799998</v>
      </c>
      <c r="HF3" s="66">
        <f t="shared" si="67"/>
        <v>1881.0757764479997</v>
      </c>
      <c r="HG3" s="66">
        <f t="shared" si="67"/>
        <v>2052.0826652159999</v>
      </c>
      <c r="HH3" s="66">
        <f t="shared" si="67"/>
        <v>2223.0895539839998</v>
      </c>
      <c r="HI3" s="66">
        <f t="shared" si="67"/>
        <v>2394.0964427519998</v>
      </c>
      <c r="HJ3" s="66">
        <f t="shared" si="67"/>
        <v>2565.1033315199998</v>
      </c>
      <c r="HK3" s="66">
        <f t="shared" si="67"/>
        <v>2736.1102202879997</v>
      </c>
      <c r="HL3" s="66">
        <f t="shared" si="67"/>
        <v>2907.1171090559997</v>
      </c>
      <c r="HM3" s="66">
        <f t="shared" si="67"/>
        <v>3078.1239978239996</v>
      </c>
      <c r="HN3" s="66">
        <f t="shared" si="67"/>
        <v>3249.1308865919996</v>
      </c>
      <c r="HO3" s="66">
        <f t="shared" si="67"/>
        <v>3420.1377753599995</v>
      </c>
      <c r="HP3" s="66">
        <f t="shared" si="67"/>
        <v>3591.1446641279995</v>
      </c>
      <c r="HQ3" s="66">
        <f t="shared" si="67"/>
        <v>3762.1515528959994</v>
      </c>
      <c r="HR3" s="66">
        <f t="shared" si="67"/>
        <v>3933.1584416639994</v>
      </c>
      <c r="HS3" s="66">
        <f t="shared" si="67"/>
        <v>4104.1653304319998</v>
      </c>
      <c r="HT3" s="66">
        <f t="shared" si="67"/>
        <v>4275.1722191999997</v>
      </c>
      <c r="HU3" s="66">
        <f t="shared" si="67"/>
        <v>4446.1791079679997</v>
      </c>
      <c r="HV3" s="66">
        <f t="shared" si="67"/>
        <v>4617.1859967359997</v>
      </c>
      <c r="HW3" s="66">
        <f t="shared" si="67"/>
        <v>4788.1928855039996</v>
      </c>
      <c r="HX3" s="66">
        <f t="shared" si="67"/>
        <v>4959.1997742719996</v>
      </c>
      <c r="HY3" s="67">
        <f t="shared" si="67"/>
        <v>5130.2066630399995</v>
      </c>
      <c r="HZ3" s="78"/>
      <c r="IA3" s="65">
        <f t="shared" ref="IA3:JD3" si="68">GV3-FQ3</f>
        <v>16.495929913169334</v>
      </c>
      <c r="IB3" s="66">
        <f t="shared" si="68"/>
        <v>37.903405597609435</v>
      </c>
      <c r="IC3" s="66">
        <f t="shared" si="68"/>
        <v>64.209858450373986</v>
      </c>
      <c r="ID3" s="66">
        <f t="shared" si="68"/>
        <v>95.40313433427616</v>
      </c>
      <c r="IE3" s="66">
        <f t="shared" si="68"/>
        <v>131.47149187599939</v>
      </c>
      <c r="IF3" s="66">
        <f t="shared" si="68"/>
        <v>172.40360082235316</v>
      </c>
      <c r="IG3" s="66">
        <f t="shared" si="68"/>
        <v>218.18854045435239</v>
      </c>
      <c r="IH3" s="66">
        <f t="shared" si="68"/>
        <v>268.81579805880892</v>
      </c>
      <c r="II3" s="66">
        <f t="shared" si="68"/>
        <v>324.27526745713612</v>
      </c>
      <c r="IJ3" s="66">
        <f t="shared" si="68"/>
        <v>384.55724759107784</v>
      </c>
      <c r="IK3" s="66">
        <f t="shared" si="68"/>
        <v>450.4428269501152</v>
      </c>
      <c r="IL3" s="66">
        <f t="shared" si="68"/>
        <v>521.92168640358409</v>
      </c>
      <c r="IM3" s="66">
        <f t="shared" si="68"/>
        <v>598.98405064679559</v>
      </c>
      <c r="IN3" s="66">
        <f t="shared" si="68"/>
        <v>681.62068660096384</v>
      </c>
      <c r="IO3" s="66">
        <f t="shared" si="68"/>
        <v>769.82290190095614</v>
      </c>
      <c r="IP3" s="66">
        <f t="shared" si="68"/>
        <v>863.58254347052025</v>
      </c>
      <c r="IQ3" s="66">
        <f t="shared" si="68"/>
        <v>962.89199618466114</v>
      </c>
      <c r="IR3" s="66">
        <f t="shared" si="68"/>
        <v>1067.7441816188598</v>
      </c>
      <c r="IS3" s="66">
        <f t="shared" si="68"/>
        <v>1178.1325568848479</v>
      </c>
      <c r="IT3" s="66">
        <f t="shared" si="68"/>
        <v>1294.051113552669</v>
      </c>
      <c r="IU3" s="66">
        <f t="shared" si="68"/>
        <v>1415.4943766587776</v>
      </c>
      <c r="IV3" s="66">
        <f t="shared" si="68"/>
        <v>1542.4574037999482</v>
      </c>
      <c r="IW3" s="66">
        <f t="shared" si="68"/>
        <v>1674.9357843127846</v>
      </c>
      <c r="IX3" s="66">
        <f t="shared" si="68"/>
        <v>1812.9256385386375</v>
      </c>
      <c r="IY3" s="66">
        <f t="shared" si="68"/>
        <v>1956.423617173758</v>
      </c>
      <c r="IZ3" s="66">
        <f t="shared" si="68"/>
        <v>2105.4269007045414</v>
      </c>
      <c r="JA3" s="66">
        <f t="shared" si="68"/>
        <v>2259.9331989277198</v>
      </c>
      <c r="JB3" s="66">
        <f t="shared" si="68"/>
        <v>2419.9407505553945</v>
      </c>
      <c r="JC3" s="66">
        <f t="shared" si="68"/>
        <v>2585.4483229048128</v>
      </c>
      <c r="JD3" s="67">
        <f t="shared" si="68"/>
        <v>2756.4552116728128</v>
      </c>
      <c r="JE3" s="68">
        <f t="shared" ref="JE3:JE26" si="69">JD3/JD$27*100</f>
        <v>3.2090275776010637</v>
      </c>
      <c r="JF3" s="78"/>
      <c r="JG3" s="65">
        <f t="shared" ref="JG3:KJ3" si="70">$Q3-FQ3</f>
        <v>176808.57904484216</v>
      </c>
      <c r="JH3" s="66">
        <f t="shared" si="70"/>
        <v>176658.97963175862</v>
      </c>
      <c r="JI3" s="66">
        <f t="shared" si="70"/>
        <v>176514.27919584338</v>
      </c>
      <c r="JJ3" s="66">
        <f t="shared" si="70"/>
        <v>176374.46558295927</v>
      </c>
      <c r="JK3" s="66">
        <f t="shared" si="70"/>
        <v>176239.52705173299</v>
      </c>
      <c r="JL3" s="66">
        <f t="shared" si="70"/>
        <v>176109.45227191134</v>
      </c>
      <c r="JM3" s="66">
        <f t="shared" si="70"/>
        <v>175984.23032277534</v>
      </c>
      <c r="JN3" s="66">
        <f t="shared" si="70"/>
        <v>175863.85069161182</v>
      </c>
      <c r="JO3" s="66">
        <f t="shared" si="70"/>
        <v>175748.30327224213</v>
      </c>
      <c r="JP3" s="66">
        <f t="shared" si="70"/>
        <v>175637.57836360807</v>
      </c>
      <c r="JQ3" s="66">
        <f t="shared" si="70"/>
        <v>175532.45705419913</v>
      </c>
      <c r="JR3" s="66">
        <f t="shared" si="70"/>
        <v>175432.92902488459</v>
      </c>
      <c r="JS3" s="66">
        <f t="shared" si="70"/>
        <v>175338.9845003598</v>
      </c>
      <c r="JT3" s="66">
        <f t="shared" si="70"/>
        <v>175250.61424754595</v>
      </c>
      <c r="JU3" s="66">
        <f t="shared" si="70"/>
        <v>175167.80957407795</v>
      </c>
      <c r="JV3" s="66">
        <f t="shared" si="70"/>
        <v>175090.56232687953</v>
      </c>
      <c r="JW3" s="66">
        <f t="shared" si="70"/>
        <v>175018.86489082567</v>
      </c>
      <c r="JX3" s="66">
        <f t="shared" si="70"/>
        <v>174952.71018749184</v>
      </c>
      <c r="JY3" s="66">
        <f t="shared" si="70"/>
        <v>174892.09167398984</v>
      </c>
      <c r="JZ3" s="66">
        <f t="shared" si="70"/>
        <v>174837.00334188968</v>
      </c>
      <c r="KA3" s="66">
        <f t="shared" si="70"/>
        <v>174787.43971622779</v>
      </c>
      <c r="KB3" s="66">
        <f t="shared" si="70"/>
        <v>174743.39585460094</v>
      </c>
      <c r="KC3" s="66">
        <f t="shared" si="70"/>
        <v>174704.8673463458</v>
      </c>
      <c r="KD3" s="66">
        <f t="shared" si="70"/>
        <v>174671.85031180363</v>
      </c>
      <c r="KE3" s="66">
        <f t="shared" si="70"/>
        <v>174644.34140167077</v>
      </c>
      <c r="KF3" s="66">
        <f t="shared" si="70"/>
        <v>174622.33779643354</v>
      </c>
      <c r="KG3" s="66">
        <f t="shared" si="70"/>
        <v>174605.8372058887</v>
      </c>
      <c r="KH3" s="66">
        <f t="shared" si="70"/>
        <v>174594.83786874841</v>
      </c>
      <c r="KI3" s="66">
        <f t="shared" si="70"/>
        <v>174589.33855232981</v>
      </c>
      <c r="KJ3" s="67">
        <f t="shared" si="70"/>
        <v>174589.33855232981</v>
      </c>
      <c r="KK3" s="78"/>
      <c r="KL3" s="65">
        <f t="shared" ref="KL3:LO3" si="71">$Q3-GV3</f>
        <v>176792.083114929</v>
      </c>
      <c r="KM3" s="66">
        <f t="shared" si="71"/>
        <v>176621.07622616101</v>
      </c>
      <c r="KN3" s="66">
        <f t="shared" si="71"/>
        <v>176450.06933739301</v>
      </c>
      <c r="KO3" s="66">
        <f t="shared" si="71"/>
        <v>176279.06244862499</v>
      </c>
      <c r="KP3" s="66">
        <f t="shared" si="71"/>
        <v>176108.05555985699</v>
      </c>
      <c r="KQ3" s="66">
        <f t="shared" si="71"/>
        <v>175937.048671089</v>
      </c>
      <c r="KR3" s="66">
        <f t="shared" si="71"/>
        <v>175766.041782321</v>
      </c>
      <c r="KS3" s="66">
        <f t="shared" si="71"/>
        <v>175595.03489355301</v>
      </c>
      <c r="KT3" s="66">
        <f t="shared" si="71"/>
        <v>175424.02800478501</v>
      </c>
      <c r="KU3" s="66">
        <f t="shared" si="71"/>
        <v>175253.02111601699</v>
      </c>
      <c r="KV3" s="66">
        <f t="shared" si="71"/>
        <v>175082.01422724899</v>
      </c>
      <c r="KW3" s="66">
        <f t="shared" si="71"/>
        <v>174911.00733848099</v>
      </c>
      <c r="KX3" s="66">
        <f t="shared" si="71"/>
        <v>174740.000449713</v>
      </c>
      <c r="KY3" s="66">
        <f t="shared" si="71"/>
        <v>174568.993560945</v>
      </c>
      <c r="KZ3" s="66">
        <f t="shared" si="71"/>
        <v>174397.98667217701</v>
      </c>
      <c r="LA3" s="66">
        <f t="shared" si="71"/>
        <v>174226.97978340898</v>
      </c>
      <c r="LB3" s="66">
        <f t="shared" si="71"/>
        <v>174055.97289464099</v>
      </c>
      <c r="LC3" s="66">
        <f t="shared" si="71"/>
        <v>173884.96600587299</v>
      </c>
      <c r="LD3" s="66">
        <f t="shared" si="71"/>
        <v>173713.959117105</v>
      </c>
      <c r="LE3" s="66">
        <f t="shared" si="71"/>
        <v>173542.952228337</v>
      </c>
      <c r="LF3" s="66">
        <f t="shared" si="71"/>
        <v>173371.94533956901</v>
      </c>
      <c r="LG3" s="66">
        <f t="shared" si="71"/>
        <v>173200.93845080101</v>
      </c>
      <c r="LH3" s="66">
        <f t="shared" si="71"/>
        <v>173029.93156203299</v>
      </c>
      <c r="LI3" s="66">
        <f t="shared" si="71"/>
        <v>172858.92467326499</v>
      </c>
      <c r="LJ3" s="66">
        <f t="shared" si="71"/>
        <v>172687.917784497</v>
      </c>
      <c r="LK3" s="66">
        <f t="shared" si="71"/>
        <v>172516.910895729</v>
      </c>
      <c r="LL3" s="66">
        <f t="shared" si="71"/>
        <v>172345.90400696101</v>
      </c>
      <c r="LM3" s="66">
        <f t="shared" si="71"/>
        <v>172174.89711819301</v>
      </c>
      <c r="LN3" s="66">
        <f t="shared" si="71"/>
        <v>172003.89022942499</v>
      </c>
      <c r="LO3" s="67">
        <f t="shared" si="71"/>
        <v>171832.88334065699</v>
      </c>
      <c r="LP3" s="78"/>
      <c r="LQ3" s="65">
        <f>JG3*0.12*0.47*3.67</f>
        <v>36597.254159333788</v>
      </c>
      <c r="LR3" s="66">
        <f t="shared" ref="LQ3:MT3" si="72">JH3*0.12*0.47*3.67</f>
        <v>36566.288876018451</v>
      </c>
      <c r="LS3" s="66">
        <f t="shared" si="72"/>
        <v>36536.337622189218</v>
      </c>
      <c r="LT3" s="66">
        <f t="shared" si="72"/>
        <v>36507.39788208557</v>
      </c>
      <c r="LU3" s="66">
        <f t="shared" si="72"/>
        <v>36479.467225384105</v>
      </c>
      <c r="LV3" s="66">
        <f t="shared" si="72"/>
        <v>36452.543306858381</v>
      </c>
      <c r="LW3" s="66">
        <f t="shared" si="72"/>
        <v>36426.623866050621</v>
      </c>
      <c r="LX3" s="66">
        <f t="shared" si="72"/>
        <v>36401.706726955344</v>
      </c>
      <c r="LY3" s="66">
        <f t="shared" si="72"/>
        <v>36377.789797714846</v>
      </c>
      <c r="LZ3" s="66">
        <f t="shared" si="72"/>
        <v>36354.871070326502</v>
      </c>
      <c r="MA3" s="66">
        <f t="shared" si="72"/>
        <v>36333.112220734569</v>
      </c>
      <c r="MB3" s="66">
        <f t="shared" si="72"/>
        <v>36312.511113002809</v>
      </c>
      <c r="MC3" s="66">
        <f t="shared" si="72"/>
        <v>36293.065723760468</v>
      </c>
      <c r="MD3" s="66">
        <f t="shared" si="72"/>
        <v>36274.774141871036</v>
      </c>
      <c r="ME3" s="66">
        <f t="shared" si="72"/>
        <v>36257.63456811924</v>
      </c>
      <c r="MF3" s="66">
        <f t="shared" si="72"/>
        <v>36241.645314916139</v>
      </c>
      <c r="MG3" s="66">
        <f t="shared" si="72"/>
        <v>36226.804806022221</v>
      </c>
      <c r="MH3" s="66">
        <f t="shared" si="72"/>
        <v>36213.11157628856</v>
      </c>
      <c r="MI3" s="66">
        <f t="shared" si="72"/>
        <v>36200.564271415802</v>
      </c>
      <c r="MJ3" s="66">
        <f t="shared" si="72"/>
        <v>36189.161647731053</v>
      </c>
      <c r="MK3" s="66">
        <f t="shared" si="72"/>
        <v>36178.902571982551</v>
      </c>
      <c r="ML3" s="66">
        <f t="shared" si="72"/>
        <v>36169.786021152133</v>
      </c>
      <c r="MM3" s="66">
        <f t="shared" si="72"/>
        <v>36161.811082285414</v>
      </c>
      <c r="MN3" s="66">
        <f t="shared" si="72"/>
        <v>36154.97695233961</v>
      </c>
      <c r="MO3" s="66">
        <f t="shared" si="72"/>
        <v>36149.282938049022</v>
      </c>
      <c r="MP3" s="66">
        <f t="shared" si="72"/>
        <v>36144.728455808181</v>
      </c>
      <c r="MQ3" s="66">
        <f t="shared" si="72"/>
        <v>36141.313031572485</v>
      </c>
      <c r="MR3" s="66">
        <f t="shared" si="72"/>
        <v>36139.03630077649</v>
      </c>
      <c r="MS3" s="66">
        <f t="shared" si="72"/>
        <v>36137.898008269643</v>
      </c>
      <c r="MT3" s="67">
        <f t="shared" si="72"/>
        <v>36137.898008269643</v>
      </c>
      <c r="MU3" s="68">
        <f t="shared" ref="MU3:MU26" si="73">SUM(LQ3:MT3)</f>
        <v>1088758.2992872843</v>
      </c>
      <c r="MV3" s="65">
        <f t="shared" ref="MV3:NY3" si="74">KL3*0.12*0.47*3.67</f>
        <v>36593.839699792923</v>
      </c>
      <c r="MW3" s="66">
        <f t="shared" si="74"/>
        <v>36558.443325900611</v>
      </c>
      <c r="MX3" s="66">
        <f t="shared" si="74"/>
        <v>36523.046952008299</v>
      </c>
      <c r="MY3" s="66">
        <f t="shared" si="74"/>
        <v>36487.650578115979</v>
      </c>
      <c r="MZ3" s="66">
        <f t="shared" si="74"/>
        <v>36452.254204223675</v>
      </c>
      <c r="NA3" s="66">
        <f t="shared" si="74"/>
        <v>36416.85783033137</v>
      </c>
      <c r="NB3" s="66">
        <f t="shared" si="74"/>
        <v>36381.461456439058</v>
      </c>
      <c r="NC3" s="66">
        <f t="shared" si="74"/>
        <v>36346.065082546746</v>
      </c>
      <c r="ND3" s="66">
        <f t="shared" si="74"/>
        <v>36310.668708654433</v>
      </c>
      <c r="NE3" s="66">
        <f t="shared" si="74"/>
        <v>36275.272334762121</v>
      </c>
      <c r="NF3" s="66">
        <f t="shared" si="74"/>
        <v>36239.875960869816</v>
      </c>
      <c r="NG3" s="66">
        <f t="shared" si="74"/>
        <v>36204.479586977497</v>
      </c>
      <c r="NH3" s="66">
        <f t="shared" si="74"/>
        <v>36169.083213085185</v>
      </c>
      <c r="NI3" s="66">
        <f t="shared" si="74"/>
        <v>36133.68683919288</v>
      </c>
      <c r="NJ3" s="66">
        <f t="shared" si="74"/>
        <v>36098.290465300568</v>
      </c>
      <c r="NK3" s="66">
        <f t="shared" si="74"/>
        <v>36062.894091408256</v>
      </c>
      <c r="NL3" s="66">
        <f t="shared" si="74"/>
        <v>36027.497717515944</v>
      </c>
      <c r="NM3" s="66">
        <f t="shared" si="74"/>
        <v>35992.101343623632</v>
      </c>
      <c r="NN3" s="66">
        <f t="shared" si="74"/>
        <v>35956.704969731327</v>
      </c>
      <c r="NO3" s="66">
        <f t="shared" si="74"/>
        <v>35921.308595839015</v>
      </c>
      <c r="NP3" s="66">
        <f t="shared" si="74"/>
        <v>35885.91222194671</v>
      </c>
      <c r="NQ3" s="66">
        <f t="shared" si="74"/>
        <v>35850.515848054398</v>
      </c>
      <c r="NR3" s="66">
        <f t="shared" si="74"/>
        <v>35815.119474162078</v>
      </c>
      <c r="NS3" s="66">
        <f t="shared" si="74"/>
        <v>35779.723100269774</v>
      </c>
      <c r="NT3" s="66">
        <f t="shared" si="74"/>
        <v>35744.326726377454</v>
      </c>
      <c r="NU3" s="66">
        <f t="shared" si="74"/>
        <v>35708.930352485149</v>
      </c>
      <c r="NV3" s="66">
        <f t="shared" si="74"/>
        <v>35673.533978592845</v>
      </c>
      <c r="NW3" s="66">
        <f t="shared" si="74"/>
        <v>35638.137604700532</v>
      </c>
      <c r="NX3" s="66">
        <f t="shared" si="74"/>
        <v>35602.741230808213</v>
      </c>
      <c r="NY3" s="67">
        <f t="shared" si="74"/>
        <v>35567.344856915901</v>
      </c>
      <c r="NZ3" s="68">
        <f t="shared" ref="NZ3:NZ26" si="75">SUM(MV3:NY3)</f>
        <v>1082417.7683506324</v>
      </c>
      <c r="OA3" s="65">
        <f t="shared" ref="OA3:PD3" si="76">LQ3-MV3</f>
        <v>3.4144595408652094</v>
      </c>
      <c r="OB3" s="66">
        <f t="shared" si="76"/>
        <v>7.8455501178395934</v>
      </c>
      <c r="OC3" s="66">
        <f t="shared" si="76"/>
        <v>13.290670180918823</v>
      </c>
      <c r="OD3" s="66">
        <f t="shared" si="76"/>
        <v>19.747303969590575</v>
      </c>
      <c r="OE3" s="66">
        <f t="shared" si="76"/>
        <v>27.213021160430799</v>
      </c>
      <c r="OF3" s="66">
        <f t="shared" si="76"/>
        <v>35.685476527010906</v>
      </c>
      <c r="OG3" s="66">
        <f t="shared" si="76"/>
        <v>45.162409611562907</v>
      </c>
      <c r="OH3" s="66">
        <f t="shared" si="76"/>
        <v>55.64164440859895</v>
      </c>
      <c r="OI3" s="66">
        <f t="shared" si="76"/>
        <v>67.121089060412487</v>
      </c>
      <c r="OJ3" s="66">
        <f t="shared" si="76"/>
        <v>79.598735564381059</v>
      </c>
      <c r="OK3" s="66">
        <f t="shared" si="76"/>
        <v>93.236259864752355</v>
      </c>
      <c r="OL3" s="66">
        <f t="shared" si="76"/>
        <v>108.0315260253119</v>
      </c>
      <c r="OM3" s="66">
        <f t="shared" si="76"/>
        <v>123.98251067528327</v>
      </c>
      <c r="ON3" s="66">
        <f t="shared" si="76"/>
        <v>141.08730267815554</v>
      </c>
      <c r="OO3" s="66">
        <f t="shared" si="76"/>
        <v>159.34410281867167</v>
      </c>
      <c r="OP3" s="66">
        <f t="shared" si="76"/>
        <v>178.75122350788297</v>
      </c>
      <c r="OQ3" s="66">
        <f t="shared" si="76"/>
        <v>199.30708850627707</v>
      </c>
      <c r="OR3" s="66">
        <f t="shared" si="76"/>
        <v>221.01023266492848</v>
      </c>
      <c r="OS3" s="66">
        <f t="shared" si="76"/>
        <v>243.85930168447521</v>
      </c>
      <c r="OT3" s="66">
        <f t="shared" si="76"/>
        <v>267.85305189203791</v>
      </c>
      <c r="OU3" s="66">
        <f t="shared" si="76"/>
        <v>292.9903500358414</v>
      </c>
      <c r="OV3" s="66">
        <f t="shared" si="76"/>
        <v>319.2701730977351</v>
      </c>
      <c r="OW3" s="66">
        <f t="shared" si="76"/>
        <v>346.69160812333575</v>
      </c>
      <c r="OX3" s="66">
        <f t="shared" si="76"/>
        <v>375.25385206983628</v>
      </c>
      <c r="OY3" s="66">
        <f t="shared" si="76"/>
        <v>404.95621167156787</v>
      </c>
      <c r="OZ3" s="66">
        <f t="shared" si="76"/>
        <v>435.79810332303168</v>
      </c>
      <c r="PA3" s="66">
        <f t="shared" si="76"/>
        <v>467.77905297964026</v>
      </c>
      <c r="PB3" s="66">
        <f t="shared" si="76"/>
        <v>500.89869607595756</v>
      </c>
      <c r="PC3" s="66">
        <f t="shared" si="76"/>
        <v>535.15677746143047</v>
      </c>
      <c r="PD3" s="70">
        <f t="shared" si="76"/>
        <v>570.55315135374258</v>
      </c>
      <c r="PE3" s="66">
        <f t="shared" ref="PE3:PE26" si="77">SUM(OA3:PD3)</f>
        <v>6340.5309366515066</v>
      </c>
      <c r="PF3" s="136"/>
      <c r="PG3" s="136"/>
      <c r="PH3" s="136"/>
      <c r="PI3" s="136"/>
      <c r="PJ3" s="136"/>
    </row>
    <row r="4" spans="1:428" ht="14.25" customHeight="1">
      <c r="A4" s="79" t="s">
        <v>39</v>
      </c>
      <c r="B4" s="80"/>
      <c r="C4" s="81" t="s">
        <v>235</v>
      </c>
      <c r="D4" s="312" t="s">
        <v>69</v>
      </c>
      <c r="E4" s="82" t="s">
        <v>39</v>
      </c>
      <c r="F4" s="83">
        <v>14511.625728397599</v>
      </c>
      <c r="G4" s="84">
        <v>14477.975258451999</v>
      </c>
      <c r="H4" s="84">
        <v>14464.868307451099</v>
      </c>
      <c r="I4" s="84">
        <v>14464.868307451099</v>
      </c>
      <c r="J4" s="84">
        <v>14474.721759976601</v>
      </c>
      <c r="K4" s="84">
        <v>13716.377743909399</v>
      </c>
      <c r="L4" s="84">
        <v>13684.4934588504</v>
      </c>
      <c r="M4" s="84">
        <v>13618.493918349401</v>
      </c>
      <c r="N4" s="84">
        <v>13546.823994791201</v>
      </c>
      <c r="O4" s="84">
        <v>13397.163064922601</v>
      </c>
      <c r="P4" s="84">
        <v>13328.2818543433</v>
      </c>
      <c r="Q4" s="84">
        <v>12013.032492583099</v>
      </c>
      <c r="R4" s="85">
        <v>11763.070823148553</v>
      </c>
      <c r="S4" s="92">
        <f t="shared" si="0"/>
        <v>0.21614220440696386</v>
      </c>
      <c r="T4" s="83">
        <v>125.677998249922</v>
      </c>
      <c r="U4" s="84">
        <v>2.6027987803238299</v>
      </c>
      <c r="V4" s="84">
        <v>4.1830694683775898</v>
      </c>
      <c r="W4" s="84">
        <v>2.0915347341887949</v>
      </c>
      <c r="X4" s="84">
        <v>2.0915347341887949</v>
      </c>
      <c r="Y4" s="84">
        <v>0</v>
      </c>
      <c r="Z4" s="84">
        <v>0</v>
      </c>
      <c r="AA4" s="84">
        <f t="shared" ref="AA4:AB4" si="78">35.1377835343718/2</f>
        <v>17.5688917671859</v>
      </c>
      <c r="AB4" s="84">
        <f t="shared" si="78"/>
        <v>17.5688917671859</v>
      </c>
      <c r="AC4" s="84">
        <v>22.588575129239</v>
      </c>
      <c r="AD4" s="84">
        <v>61.537599734799201</v>
      </c>
      <c r="AE4" s="84">
        <v>73.436108444851001</v>
      </c>
      <c r="AF4" s="84">
        <v>58.0052299615026</v>
      </c>
      <c r="AG4" s="84">
        <v>72.599494551175496</v>
      </c>
      <c r="AH4" s="84">
        <v>10.504152776881</v>
      </c>
      <c r="AI4" s="85">
        <v>36.439818240000001</v>
      </c>
      <c r="AJ4" s="87">
        <f t="shared" si="3"/>
        <v>32.539632609012791</v>
      </c>
      <c r="AK4" s="88">
        <f t="shared" si="4"/>
        <v>4.3116086724956483E-3</v>
      </c>
      <c r="AL4" s="89">
        <f t="shared" si="5"/>
        <v>8.9880138657442367E-5</v>
      </c>
      <c r="AM4" s="89">
        <f t="shared" si="6"/>
        <v>1.4457320484586867E-4</v>
      </c>
      <c r="AN4" s="89">
        <f t="shared" si="7"/>
        <v>7.2291827775771488E-5</v>
      </c>
      <c r="AO4" s="89">
        <f t="shared" si="8"/>
        <v>0</v>
      </c>
      <c r="AP4" s="89">
        <f t="shared" si="9"/>
        <v>6.4002501111341348E-4</v>
      </c>
      <c r="AQ4" s="89">
        <f t="shared" si="10"/>
        <v>1.6493085807087146E-3</v>
      </c>
      <c r="AR4" s="89">
        <f t="shared" si="11"/>
        <v>4.5085002203098089E-3</v>
      </c>
      <c r="AS4" s="89">
        <f t="shared" si="12"/>
        <v>5.406269369515276E-3</v>
      </c>
      <c r="AT4" s="89">
        <f t="shared" si="13"/>
        <v>4.3203191117594389E-3</v>
      </c>
      <c r="AU4" s="89">
        <f t="shared" si="14"/>
        <v>5.4322443638779982E-3</v>
      </c>
      <c r="AV4" s="89">
        <f t="shared" si="15"/>
        <v>8.7401437245694191E-4</v>
      </c>
      <c r="AW4" s="90">
        <f t="shared" si="16"/>
        <v>3.0930267420757915E-3</v>
      </c>
      <c r="AX4" s="91">
        <f t="shared" si="17"/>
        <v>2.753619810632553E-3</v>
      </c>
      <c r="AY4" s="93">
        <f t="shared" si="18"/>
        <v>2.2111194019293302E-3</v>
      </c>
      <c r="AZ4" s="94">
        <f t="shared" si="19"/>
        <v>-5.4250040870322274E-5</v>
      </c>
      <c r="BA4" s="95">
        <v>0</v>
      </c>
      <c r="BB4" s="96">
        <f>'Emission Factors'!I9</f>
        <v>295</v>
      </c>
      <c r="BC4" s="92">
        <f t="shared" si="20"/>
        <v>3931843.1470312737</v>
      </c>
      <c r="BD4" s="92">
        <f t="shared" si="21"/>
        <v>3470105.8928288231</v>
      </c>
      <c r="BE4" s="92"/>
      <c r="BF4" s="83">
        <f t="shared" ref="BF4:BL4" si="79">$BB4*T4</f>
        <v>37075.009483726986</v>
      </c>
      <c r="BG4" s="84">
        <f t="shared" si="79"/>
        <v>767.82564019552979</v>
      </c>
      <c r="BH4" s="84">
        <f t="shared" si="79"/>
        <v>1234.0054931713889</v>
      </c>
      <c r="BI4" s="84">
        <f t="shared" si="79"/>
        <v>617.00274658569447</v>
      </c>
      <c r="BJ4" s="84">
        <f t="shared" si="79"/>
        <v>617.00274658569447</v>
      </c>
      <c r="BK4" s="84">
        <f t="shared" si="79"/>
        <v>0</v>
      </c>
      <c r="BL4" s="84">
        <f t="shared" si="79"/>
        <v>0</v>
      </c>
      <c r="BM4" s="84">
        <f t="shared" si="23"/>
        <v>5182.82307131984</v>
      </c>
      <c r="BN4" s="84">
        <f t="shared" ref="BN4:BU4" si="80">$BB4*AB4</f>
        <v>5182.82307131984</v>
      </c>
      <c r="BO4" s="84">
        <f t="shared" si="80"/>
        <v>6663.6296631255054</v>
      </c>
      <c r="BP4" s="84">
        <f t="shared" si="80"/>
        <v>18153.591921765765</v>
      </c>
      <c r="BQ4" s="84">
        <f t="shared" si="80"/>
        <v>21663.651991231047</v>
      </c>
      <c r="BR4" s="84">
        <f t="shared" si="80"/>
        <v>17111.542838643269</v>
      </c>
      <c r="BS4" s="84">
        <f t="shared" si="80"/>
        <v>21416.850892596773</v>
      </c>
      <c r="BT4" s="84">
        <f t="shared" si="80"/>
        <v>3098.7250691798949</v>
      </c>
      <c r="BU4" s="85">
        <f t="shared" si="80"/>
        <v>10749.746380800001</v>
      </c>
      <c r="BV4" s="92">
        <f t="shared" si="25"/>
        <v>9599.1916196587736</v>
      </c>
      <c r="BW4" s="83">
        <f t="shared" si="26"/>
        <v>32.539632609012791</v>
      </c>
      <c r="BX4" s="84">
        <f t="shared" si="27"/>
        <v>31.752877779579322</v>
      </c>
      <c r="BY4" s="84">
        <f t="shared" si="28"/>
        <v>31.030740543199158</v>
      </c>
      <c r="BZ4" s="86">
        <f t="shared" si="29"/>
        <v>30.313919460129913</v>
      </c>
      <c r="CA4" s="83">
        <f t="shared" si="30"/>
        <v>29.602283517388877</v>
      </c>
      <c r="CB4" s="84">
        <f t="shared" si="31"/>
        <v>28.895703180822146</v>
      </c>
      <c r="CC4" s="84">
        <f t="shared" si="32"/>
        <v>28.194050355976511</v>
      </c>
      <c r="CD4" s="84">
        <f t="shared" si="33"/>
        <v>27.497198349545656</v>
      </c>
      <c r="CE4" s="84">
        <f t="shared" si="34"/>
        <v>26.805021831374383</v>
      </c>
      <c r="CF4" s="84">
        <f t="shared" si="35"/>
        <v>26.117396797004957</v>
      </c>
      <c r="CG4" s="84">
        <f t="shared" si="36"/>
        <v>25.434200530750037</v>
      </c>
      <c r="CH4" s="84">
        <f t="shared" si="37"/>
        <v>24.109064352659736</v>
      </c>
      <c r="CI4" s="84">
        <f t="shared" si="38"/>
        <v>22.792189010878268</v>
      </c>
      <c r="CJ4" s="84">
        <f t="shared" si="39"/>
        <v>21.48311947441746</v>
      </c>
      <c r="CK4" s="84">
        <f t="shared" si="40"/>
        <v>20.181405170330532</v>
      </c>
      <c r="CL4" s="84">
        <f t="shared" si="41"/>
        <v>18.886599724787136</v>
      </c>
      <c r="CM4" s="84">
        <f t="shared" si="42"/>
        <v>17.59826070750643</v>
      </c>
      <c r="CN4" s="84">
        <f t="shared" si="43"/>
        <v>16.315949379342811</v>
      </c>
      <c r="CO4" s="84">
        <f t="shared" si="44"/>
        <v>15.039230442822458</v>
      </c>
      <c r="CP4" s="84">
        <f t="shared" si="45"/>
        <v>13.767671795431701</v>
      </c>
      <c r="CQ4" s="84">
        <f t="shared" si="46"/>
        <v>12.500844285461138</v>
      </c>
      <c r="CR4" s="84">
        <f t="shared" si="47"/>
        <v>11.238321470211988</v>
      </c>
      <c r="CS4" s="84">
        <f t="shared" si="48"/>
        <v>9.9796793763737153</v>
      </c>
      <c r="CT4" s="84">
        <f t="shared" si="49"/>
        <v>8.7244962623840543</v>
      </c>
      <c r="CU4" s="84">
        <f t="shared" si="50"/>
        <v>7.4723523825847007</v>
      </c>
      <c r="CV4" s="84">
        <f t="shared" si="51"/>
        <v>6.2228297529877858</v>
      </c>
      <c r="CW4" s="84">
        <f t="shared" si="52"/>
        <v>4.9755119184698833</v>
      </c>
      <c r="CX4" s="84">
        <f t="shared" si="53"/>
        <v>3.7299837212117963</v>
      </c>
      <c r="CY4" s="84">
        <f t="shared" si="54"/>
        <v>2.485831070203711</v>
      </c>
      <c r="CZ4" s="84">
        <f t="shared" si="55"/>
        <v>1.2426407116363956</v>
      </c>
      <c r="DA4" s="86">
        <f t="shared" si="56"/>
        <v>0</v>
      </c>
      <c r="DB4" s="313">
        <f t="shared" si="57"/>
        <v>524.38937335547257</v>
      </c>
      <c r="DC4" s="96"/>
      <c r="DD4" s="83">
        <f t="shared" si="58"/>
        <v>32.539632609012791</v>
      </c>
      <c r="DE4" s="84">
        <f t="shared" ref="DE4:EH4" si="81">DD4</f>
        <v>32.539632609012791</v>
      </c>
      <c r="DF4" s="84">
        <f t="shared" si="81"/>
        <v>32.539632609012791</v>
      </c>
      <c r="DG4" s="84">
        <f t="shared" si="81"/>
        <v>32.539632609012791</v>
      </c>
      <c r="DH4" s="84">
        <f t="shared" si="81"/>
        <v>32.539632609012791</v>
      </c>
      <c r="DI4" s="84">
        <f t="shared" si="81"/>
        <v>32.539632609012791</v>
      </c>
      <c r="DJ4" s="84">
        <f t="shared" si="81"/>
        <v>32.539632609012791</v>
      </c>
      <c r="DK4" s="84">
        <f t="shared" si="81"/>
        <v>32.539632609012791</v>
      </c>
      <c r="DL4" s="84">
        <f t="shared" si="81"/>
        <v>32.539632609012791</v>
      </c>
      <c r="DM4" s="84">
        <f t="shared" si="81"/>
        <v>32.539632609012791</v>
      </c>
      <c r="DN4" s="84">
        <f t="shared" si="81"/>
        <v>32.539632609012791</v>
      </c>
      <c r="DO4" s="84">
        <f t="shared" si="81"/>
        <v>32.539632609012791</v>
      </c>
      <c r="DP4" s="84">
        <f t="shared" si="81"/>
        <v>32.539632609012791</v>
      </c>
      <c r="DQ4" s="84">
        <f t="shared" si="81"/>
        <v>32.539632609012791</v>
      </c>
      <c r="DR4" s="84">
        <f t="shared" si="81"/>
        <v>32.539632609012791</v>
      </c>
      <c r="DS4" s="84">
        <f t="shared" si="81"/>
        <v>32.539632609012791</v>
      </c>
      <c r="DT4" s="84">
        <f t="shared" si="81"/>
        <v>32.539632609012791</v>
      </c>
      <c r="DU4" s="84">
        <f t="shared" si="81"/>
        <v>32.539632609012791</v>
      </c>
      <c r="DV4" s="84">
        <f t="shared" si="81"/>
        <v>32.539632609012791</v>
      </c>
      <c r="DW4" s="84">
        <f t="shared" si="81"/>
        <v>32.539632609012791</v>
      </c>
      <c r="DX4" s="84">
        <f t="shared" si="81"/>
        <v>32.539632609012791</v>
      </c>
      <c r="DY4" s="84">
        <f t="shared" si="81"/>
        <v>32.539632609012791</v>
      </c>
      <c r="DZ4" s="84">
        <f t="shared" si="81"/>
        <v>32.539632609012791</v>
      </c>
      <c r="EA4" s="84">
        <f t="shared" si="81"/>
        <v>32.539632609012791</v>
      </c>
      <c r="EB4" s="84">
        <f t="shared" si="81"/>
        <v>32.539632609012791</v>
      </c>
      <c r="EC4" s="84">
        <f t="shared" si="81"/>
        <v>32.539632609012791</v>
      </c>
      <c r="ED4" s="84">
        <f t="shared" si="81"/>
        <v>32.539632609012791</v>
      </c>
      <c r="EE4" s="84">
        <f t="shared" si="81"/>
        <v>32.539632609012791</v>
      </c>
      <c r="EF4" s="84">
        <f t="shared" si="81"/>
        <v>32.539632609012791</v>
      </c>
      <c r="EG4" s="84">
        <f t="shared" si="81"/>
        <v>32.539632609012791</v>
      </c>
      <c r="EH4" s="84">
        <f t="shared" si="81"/>
        <v>32.539632609012791</v>
      </c>
      <c r="EI4" s="313">
        <f t="shared" si="60"/>
        <v>976.18897827038336</v>
      </c>
      <c r="EJ4" s="96"/>
      <c r="EK4" s="83">
        <f t="shared" ref="EK4:FN4" si="82">DE4-BX4</f>
        <v>0.78675482943346964</v>
      </c>
      <c r="EL4" s="84">
        <f t="shared" si="82"/>
        <v>1.5088920658136331</v>
      </c>
      <c r="EM4" s="84">
        <f t="shared" si="82"/>
        <v>2.2257131488828783</v>
      </c>
      <c r="EN4" s="84">
        <f t="shared" si="82"/>
        <v>2.9373490916239149</v>
      </c>
      <c r="EO4" s="84">
        <f t="shared" si="82"/>
        <v>3.6439294281906456</v>
      </c>
      <c r="EP4" s="84">
        <f t="shared" si="82"/>
        <v>4.3455822530362802</v>
      </c>
      <c r="EQ4" s="84">
        <f t="shared" si="82"/>
        <v>5.0424342594671359</v>
      </c>
      <c r="ER4" s="84">
        <f t="shared" si="82"/>
        <v>5.7346107776384088</v>
      </c>
      <c r="ES4" s="84">
        <f t="shared" si="82"/>
        <v>6.422235812007834</v>
      </c>
      <c r="ET4" s="84">
        <f t="shared" si="82"/>
        <v>7.1054320782627549</v>
      </c>
      <c r="EU4" s="84">
        <f t="shared" si="82"/>
        <v>8.4305682563530553</v>
      </c>
      <c r="EV4" s="84">
        <f t="shared" si="82"/>
        <v>9.7474435981345238</v>
      </c>
      <c r="EW4" s="84">
        <f t="shared" si="82"/>
        <v>11.056513134595331</v>
      </c>
      <c r="EX4" s="84">
        <f t="shared" si="82"/>
        <v>12.35822743868226</v>
      </c>
      <c r="EY4" s="84">
        <f t="shared" si="82"/>
        <v>13.653032884225656</v>
      </c>
      <c r="EZ4" s="84">
        <f t="shared" si="82"/>
        <v>14.941371901506361</v>
      </c>
      <c r="FA4" s="84">
        <f t="shared" si="82"/>
        <v>16.22368322966998</v>
      </c>
      <c r="FB4" s="84">
        <f t="shared" si="82"/>
        <v>17.500402166190334</v>
      </c>
      <c r="FC4" s="84">
        <f t="shared" si="82"/>
        <v>18.771960813581089</v>
      </c>
      <c r="FD4" s="84">
        <f t="shared" si="82"/>
        <v>20.038788323551653</v>
      </c>
      <c r="FE4" s="84">
        <f t="shared" si="82"/>
        <v>21.301311138800806</v>
      </c>
      <c r="FF4" s="84">
        <f t="shared" si="82"/>
        <v>22.559953232639074</v>
      </c>
      <c r="FG4" s="84">
        <f t="shared" si="82"/>
        <v>23.815136346628737</v>
      </c>
      <c r="FH4" s="84">
        <f t="shared" si="82"/>
        <v>25.067280226428089</v>
      </c>
      <c r="FI4" s="84">
        <f t="shared" si="82"/>
        <v>26.316802856025006</v>
      </c>
      <c r="FJ4" s="84">
        <f t="shared" si="82"/>
        <v>27.564120690542907</v>
      </c>
      <c r="FK4" s="84">
        <f t="shared" si="82"/>
        <v>28.809648887800996</v>
      </c>
      <c r="FL4" s="84">
        <f t="shared" si="82"/>
        <v>30.053801538809079</v>
      </c>
      <c r="FM4" s="84">
        <f t="shared" si="82"/>
        <v>31.296991897376397</v>
      </c>
      <c r="FN4" s="86">
        <f t="shared" si="82"/>
        <v>32.539632609012791</v>
      </c>
      <c r="FO4" s="313">
        <f t="shared" si="62"/>
        <v>451.79960491491113</v>
      </c>
      <c r="FP4" s="92">
        <f t="shared" si="63"/>
        <v>0.75675376789070181</v>
      </c>
      <c r="FQ4" s="83">
        <f t="shared" si="64"/>
        <v>31.752877779579322</v>
      </c>
      <c r="FR4" s="84">
        <f t="shared" ref="FR4:GT4" si="83">FQ4+BY4</f>
        <v>62.78361832277848</v>
      </c>
      <c r="FS4" s="84">
        <f t="shared" si="83"/>
        <v>93.09753778290839</v>
      </c>
      <c r="FT4" s="84">
        <f t="shared" si="83"/>
        <v>122.69982130029726</v>
      </c>
      <c r="FU4" s="84">
        <f t="shared" si="83"/>
        <v>151.59552448111941</v>
      </c>
      <c r="FV4" s="84">
        <f t="shared" si="83"/>
        <v>179.78957483709593</v>
      </c>
      <c r="FW4" s="84">
        <f t="shared" si="83"/>
        <v>207.2867731866416</v>
      </c>
      <c r="FX4" s="84">
        <f t="shared" si="83"/>
        <v>234.09179501801597</v>
      </c>
      <c r="FY4" s="84">
        <f t="shared" si="83"/>
        <v>260.20919181502092</v>
      </c>
      <c r="FZ4" s="84">
        <f t="shared" si="83"/>
        <v>285.64339234577096</v>
      </c>
      <c r="GA4" s="84">
        <f t="shared" si="83"/>
        <v>309.75245669843071</v>
      </c>
      <c r="GB4" s="84">
        <f t="shared" si="83"/>
        <v>332.54464570930895</v>
      </c>
      <c r="GC4" s="84">
        <f t="shared" si="83"/>
        <v>354.02776518372639</v>
      </c>
      <c r="GD4" s="84">
        <f t="shared" si="83"/>
        <v>374.20917035405694</v>
      </c>
      <c r="GE4" s="84">
        <f t="shared" si="83"/>
        <v>393.09577007884405</v>
      </c>
      <c r="GF4" s="84">
        <f t="shared" si="83"/>
        <v>410.69403078635048</v>
      </c>
      <c r="GG4" s="84">
        <f t="shared" si="83"/>
        <v>427.00998016569326</v>
      </c>
      <c r="GH4" s="84">
        <f t="shared" si="83"/>
        <v>442.04921060851575</v>
      </c>
      <c r="GI4" s="84">
        <f t="shared" si="83"/>
        <v>455.81688240394743</v>
      </c>
      <c r="GJ4" s="84">
        <f t="shared" si="83"/>
        <v>468.31772668940857</v>
      </c>
      <c r="GK4" s="84">
        <f t="shared" si="83"/>
        <v>479.55604815962056</v>
      </c>
      <c r="GL4" s="84">
        <f t="shared" si="83"/>
        <v>489.53572753599428</v>
      </c>
      <c r="GM4" s="84">
        <f t="shared" si="83"/>
        <v>498.26022379837832</v>
      </c>
      <c r="GN4" s="84">
        <f t="shared" si="83"/>
        <v>505.73257618096301</v>
      </c>
      <c r="GO4" s="84">
        <f t="shared" si="83"/>
        <v>511.95540593395077</v>
      </c>
      <c r="GP4" s="84">
        <f t="shared" si="83"/>
        <v>516.93091785242063</v>
      </c>
      <c r="GQ4" s="84">
        <f t="shared" si="83"/>
        <v>520.66090157363249</v>
      </c>
      <c r="GR4" s="84">
        <f t="shared" si="83"/>
        <v>523.14673264383623</v>
      </c>
      <c r="GS4" s="84">
        <f t="shared" si="83"/>
        <v>524.38937335547257</v>
      </c>
      <c r="GT4" s="85">
        <f t="shared" si="83"/>
        <v>524.38937335547257</v>
      </c>
      <c r="GU4" s="96"/>
      <c r="GV4" s="83">
        <f t="shared" si="66"/>
        <v>32.539632609012791</v>
      </c>
      <c r="GW4" s="84">
        <f t="shared" ref="GW4:HY4" si="84">GV4+DF4</f>
        <v>65.079265218025583</v>
      </c>
      <c r="GX4" s="84">
        <f t="shared" si="84"/>
        <v>97.618897827038381</v>
      </c>
      <c r="GY4" s="84">
        <f t="shared" si="84"/>
        <v>130.15853043605117</v>
      </c>
      <c r="GZ4" s="84">
        <f t="shared" si="84"/>
        <v>162.69816304506395</v>
      </c>
      <c r="HA4" s="84">
        <f t="shared" si="84"/>
        <v>195.23779565407673</v>
      </c>
      <c r="HB4" s="84">
        <f t="shared" si="84"/>
        <v>227.77742826308952</v>
      </c>
      <c r="HC4" s="84">
        <f t="shared" si="84"/>
        <v>260.31706087210233</v>
      </c>
      <c r="HD4" s="84">
        <f t="shared" si="84"/>
        <v>292.85669348111514</v>
      </c>
      <c r="HE4" s="84">
        <f t="shared" si="84"/>
        <v>325.39632609012796</v>
      </c>
      <c r="HF4" s="84">
        <f t="shared" si="84"/>
        <v>357.93595869914077</v>
      </c>
      <c r="HG4" s="84">
        <f t="shared" si="84"/>
        <v>390.47559130815358</v>
      </c>
      <c r="HH4" s="84">
        <f t="shared" si="84"/>
        <v>423.0152239171664</v>
      </c>
      <c r="HI4" s="84">
        <f t="shared" si="84"/>
        <v>455.55485652617921</v>
      </c>
      <c r="HJ4" s="84">
        <f t="shared" si="84"/>
        <v>488.09448913519202</v>
      </c>
      <c r="HK4" s="84">
        <f t="shared" si="84"/>
        <v>520.63412174420478</v>
      </c>
      <c r="HL4" s="84">
        <f t="shared" si="84"/>
        <v>553.17375435321753</v>
      </c>
      <c r="HM4" s="84">
        <f t="shared" si="84"/>
        <v>585.71338696223029</v>
      </c>
      <c r="HN4" s="84">
        <f t="shared" si="84"/>
        <v>618.25301957124304</v>
      </c>
      <c r="HO4" s="84">
        <f t="shared" si="84"/>
        <v>650.7926521802558</v>
      </c>
      <c r="HP4" s="84">
        <f t="shared" si="84"/>
        <v>683.33228478926856</v>
      </c>
      <c r="HQ4" s="84">
        <f t="shared" si="84"/>
        <v>715.87191739828131</v>
      </c>
      <c r="HR4" s="84">
        <f t="shared" si="84"/>
        <v>748.41155000729407</v>
      </c>
      <c r="HS4" s="84">
        <f t="shared" si="84"/>
        <v>780.95118261630682</v>
      </c>
      <c r="HT4" s="84">
        <f t="shared" si="84"/>
        <v>813.49081522531958</v>
      </c>
      <c r="HU4" s="84">
        <f t="shared" si="84"/>
        <v>846.03044783433234</v>
      </c>
      <c r="HV4" s="84">
        <f t="shared" si="84"/>
        <v>878.57008044334509</v>
      </c>
      <c r="HW4" s="84">
        <f t="shared" si="84"/>
        <v>911.10971305235785</v>
      </c>
      <c r="HX4" s="84">
        <f t="shared" si="84"/>
        <v>943.6493456613706</v>
      </c>
      <c r="HY4" s="85">
        <f t="shared" si="84"/>
        <v>976.18897827038336</v>
      </c>
      <c r="HZ4" s="96"/>
      <c r="IA4" s="83">
        <f t="shared" ref="IA4:JD4" si="85">GV4-FQ4</f>
        <v>0.78675482943346964</v>
      </c>
      <c r="IB4" s="84">
        <f t="shared" si="85"/>
        <v>2.2956468952471027</v>
      </c>
      <c r="IC4" s="84">
        <f t="shared" si="85"/>
        <v>4.5213600441299917</v>
      </c>
      <c r="ID4" s="84">
        <f t="shared" si="85"/>
        <v>7.4587091357539066</v>
      </c>
      <c r="IE4" s="84">
        <f t="shared" si="85"/>
        <v>11.102638563944538</v>
      </c>
      <c r="IF4" s="84">
        <f t="shared" si="85"/>
        <v>15.448220816980808</v>
      </c>
      <c r="IG4" s="84">
        <f t="shared" si="85"/>
        <v>20.490655076447922</v>
      </c>
      <c r="IH4" s="84">
        <f t="shared" si="85"/>
        <v>26.225265854086359</v>
      </c>
      <c r="II4" s="84">
        <f t="shared" si="85"/>
        <v>32.647501666094229</v>
      </c>
      <c r="IJ4" s="84">
        <f t="shared" si="85"/>
        <v>39.752933744356994</v>
      </c>
      <c r="IK4" s="84">
        <f t="shared" si="85"/>
        <v>48.183502000710064</v>
      </c>
      <c r="IL4" s="84">
        <f t="shared" si="85"/>
        <v>57.93094559884463</v>
      </c>
      <c r="IM4" s="84">
        <f t="shared" si="85"/>
        <v>68.987458733440008</v>
      </c>
      <c r="IN4" s="84">
        <f t="shared" si="85"/>
        <v>81.345686172122271</v>
      </c>
      <c r="IO4" s="84">
        <f t="shared" si="85"/>
        <v>94.998719056347966</v>
      </c>
      <c r="IP4" s="84">
        <f t="shared" si="85"/>
        <v>109.9400909578543</v>
      </c>
      <c r="IQ4" s="84">
        <f t="shared" si="85"/>
        <v>126.16377418752427</v>
      </c>
      <c r="IR4" s="84">
        <f t="shared" si="85"/>
        <v>143.66417635371454</v>
      </c>
      <c r="IS4" s="84">
        <f t="shared" si="85"/>
        <v>162.43613716729561</v>
      </c>
      <c r="IT4" s="84">
        <f t="shared" si="85"/>
        <v>182.47492549084723</v>
      </c>
      <c r="IU4" s="84">
        <f t="shared" si="85"/>
        <v>203.776236629648</v>
      </c>
      <c r="IV4" s="84">
        <f t="shared" si="85"/>
        <v>226.33618986228703</v>
      </c>
      <c r="IW4" s="84">
        <f t="shared" si="85"/>
        <v>250.15132620891575</v>
      </c>
      <c r="IX4" s="84">
        <f t="shared" si="85"/>
        <v>275.21860643534382</v>
      </c>
      <c r="IY4" s="84">
        <f t="shared" si="85"/>
        <v>301.53540929136881</v>
      </c>
      <c r="IZ4" s="84">
        <f t="shared" si="85"/>
        <v>329.0995299819117</v>
      </c>
      <c r="JA4" s="84">
        <f t="shared" si="85"/>
        <v>357.9091788697126</v>
      </c>
      <c r="JB4" s="84">
        <f t="shared" si="85"/>
        <v>387.96298040852162</v>
      </c>
      <c r="JC4" s="84">
        <f t="shared" si="85"/>
        <v>419.25997230589803</v>
      </c>
      <c r="JD4" s="85">
        <f t="shared" si="85"/>
        <v>451.79960491491079</v>
      </c>
      <c r="JE4" s="92">
        <f t="shared" si="69"/>
        <v>0.52597894048180438</v>
      </c>
      <c r="JF4" s="96"/>
      <c r="JG4" s="83">
        <f t="shared" ref="JG4:KJ4" si="86">$Q4-FQ4</f>
        <v>11981.27961480352</v>
      </c>
      <c r="JH4" s="84">
        <f t="shared" si="86"/>
        <v>11950.24887426032</v>
      </c>
      <c r="JI4" s="84">
        <f t="shared" si="86"/>
        <v>11919.93495480019</v>
      </c>
      <c r="JJ4" s="84">
        <f t="shared" si="86"/>
        <v>11890.332671282802</v>
      </c>
      <c r="JK4" s="84">
        <f t="shared" si="86"/>
        <v>11861.43696810198</v>
      </c>
      <c r="JL4" s="84">
        <f t="shared" si="86"/>
        <v>11833.242917746004</v>
      </c>
      <c r="JM4" s="84">
        <f t="shared" si="86"/>
        <v>11805.745719396458</v>
      </c>
      <c r="JN4" s="84">
        <f t="shared" si="86"/>
        <v>11778.940697565084</v>
      </c>
      <c r="JO4" s="84">
        <f t="shared" si="86"/>
        <v>11752.823300768077</v>
      </c>
      <c r="JP4" s="84">
        <f t="shared" si="86"/>
        <v>11727.389100237328</v>
      </c>
      <c r="JQ4" s="84">
        <f t="shared" si="86"/>
        <v>11703.280035884669</v>
      </c>
      <c r="JR4" s="84">
        <f t="shared" si="86"/>
        <v>11680.48784687379</v>
      </c>
      <c r="JS4" s="84">
        <f t="shared" si="86"/>
        <v>11659.004727399373</v>
      </c>
      <c r="JT4" s="84">
        <f t="shared" si="86"/>
        <v>11638.823322229042</v>
      </c>
      <c r="JU4" s="84">
        <f t="shared" si="86"/>
        <v>11619.936722504255</v>
      </c>
      <c r="JV4" s="84">
        <f t="shared" si="86"/>
        <v>11602.338461796749</v>
      </c>
      <c r="JW4" s="84">
        <f t="shared" si="86"/>
        <v>11586.022512417407</v>
      </c>
      <c r="JX4" s="84">
        <f t="shared" si="86"/>
        <v>11570.983281974582</v>
      </c>
      <c r="JY4" s="84">
        <f t="shared" si="86"/>
        <v>11557.215610179152</v>
      </c>
      <c r="JZ4" s="84">
        <f t="shared" si="86"/>
        <v>11544.71476589369</v>
      </c>
      <c r="KA4" s="84">
        <f t="shared" si="86"/>
        <v>11533.476444423479</v>
      </c>
      <c r="KB4" s="84">
        <f t="shared" si="86"/>
        <v>11523.496765047104</v>
      </c>
      <c r="KC4" s="84">
        <f t="shared" si="86"/>
        <v>11514.77226878472</v>
      </c>
      <c r="KD4" s="84">
        <f t="shared" si="86"/>
        <v>11507.299916402137</v>
      </c>
      <c r="KE4" s="84">
        <f t="shared" si="86"/>
        <v>11501.077086649148</v>
      </c>
      <c r="KF4" s="84">
        <f t="shared" si="86"/>
        <v>11496.101574730679</v>
      </c>
      <c r="KG4" s="84">
        <f t="shared" si="86"/>
        <v>11492.371591009467</v>
      </c>
      <c r="KH4" s="84">
        <f t="shared" si="86"/>
        <v>11489.885759939263</v>
      </c>
      <c r="KI4" s="84">
        <f t="shared" si="86"/>
        <v>11488.643119227627</v>
      </c>
      <c r="KJ4" s="85">
        <f t="shared" si="86"/>
        <v>11488.643119227627</v>
      </c>
      <c r="KK4" s="96"/>
      <c r="KL4" s="83">
        <f t="shared" ref="KL4:LO4" si="87">$Q4-GV4</f>
        <v>11980.492859974087</v>
      </c>
      <c r="KM4" s="84">
        <f t="shared" si="87"/>
        <v>11947.953227365073</v>
      </c>
      <c r="KN4" s="84">
        <f t="shared" si="87"/>
        <v>11915.413594756061</v>
      </c>
      <c r="KO4" s="84">
        <f t="shared" si="87"/>
        <v>11882.873962147049</v>
      </c>
      <c r="KP4" s="84">
        <f t="shared" si="87"/>
        <v>11850.334329538035</v>
      </c>
      <c r="KQ4" s="84">
        <f t="shared" si="87"/>
        <v>11817.794696929022</v>
      </c>
      <c r="KR4" s="84">
        <f t="shared" si="87"/>
        <v>11785.25506432001</v>
      </c>
      <c r="KS4" s="84">
        <f t="shared" si="87"/>
        <v>11752.715431710996</v>
      </c>
      <c r="KT4" s="84">
        <f t="shared" si="87"/>
        <v>11720.175799101984</v>
      </c>
      <c r="KU4" s="84">
        <f t="shared" si="87"/>
        <v>11687.636166492972</v>
      </c>
      <c r="KV4" s="84">
        <f t="shared" si="87"/>
        <v>11655.096533883958</v>
      </c>
      <c r="KW4" s="84">
        <f t="shared" si="87"/>
        <v>11622.556901274946</v>
      </c>
      <c r="KX4" s="84">
        <f t="shared" si="87"/>
        <v>11590.017268665933</v>
      </c>
      <c r="KY4" s="84">
        <f t="shared" si="87"/>
        <v>11557.477636056919</v>
      </c>
      <c r="KZ4" s="84">
        <f t="shared" si="87"/>
        <v>11524.938003447907</v>
      </c>
      <c r="LA4" s="84">
        <f t="shared" si="87"/>
        <v>11492.398370838895</v>
      </c>
      <c r="LB4" s="84">
        <f t="shared" si="87"/>
        <v>11459.858738229881</v>
      </c>
      <c r="LC4" s="84">
        <f t="shared" si="87"/>
        <v>11427.319105620869</v>
      </c>
      <c r="LD4" s="84">
        <f t="shared" si="87"/>
        <v>11394.779473011857</v>
      </c>
      <c r="LE4" s="84">
        <f t="shared" si="87"/>
        <v>11362.239840402843</v>
      </c>
      <c r="LF4" s="84">
        <f t="shared" si="87"/>
        <v>11329.70020779383</v>
      </c>
      <c r="LG4" s="84">
        <f t="shared" si="87"/>
        <v>11297.160575184818</v>
      </c>
      <c r="LH4" s="84">
        <f t="shared" si="87"/>
        <v>11264.620942575804</v>
      </c>
      <c r="LI4" s="84">
        <f t="shared" si="87"/>
        <v>11232.081309966792</v>
      </c>
      <c r="LJ4" s="84">
        <f t="shared" si="87"/>
        <v>11199.54167735778</v>
      </c>
      <c r="LK4" s="84">
        <f t="shared" si="87"/>
        <v>11167.002044748766</v>
      </c>
      <c r="LL4" s="84">
        <f t="shared" si="87"/>
        <v>11134.462412139754</v>
      </c>
      <c r="LM4" s="84">
        <f t="shared" si="87"/>
        <v>11101.922779530742</v>
      </c>
      <c r="LN4" s="84">
        <f t="shared" si="87"/>
        <v>11069.383146921729</v>
      </c>
      <c r="LO4" s="85">
        <f t="shared" si="87"/>
        <v>11036.843514312715</v>
      </c>
      <c r="LP4" s="96"/>
      <c r="LQ4" s="83">
        <f t="shared" ref="LQ4:MT4" si="88">JG4*0.12*0.47*3.67</f>
        <v>2479.9811049089503</v>
      </c>
      <c r="LR4" s="84">
        <f t="shared" si="88"/>
        <v>2473.5581139853948</v>
      </c>
      <c r="LS4" s="84">
        <f t="shared" si="88"/>
        <v>2467.2834964241815</v>
      </c>
      <c r="LT4" s="84">
        <f t="shared" si="88"/>
        <v>2461.1561789634848</v>
      </c>
      <c r="LU4" s="84">
        <f t="shared" si="88"/>
        <v>2455.1751151534922</v>
      </c>
      <c r="LV4" s="84">
        <f t="shared" si="88"/>
        <v>2449.3392850584091</v>
      </c>
      <c r="LW4" s="84">
        <f t="shared" si="88"/>
        <v>2443.6476949664338</v>
      </c>
      <c r="LX4" s="84">
        <f t="shared" si="88"/>
        <v>2438.0993771076014</v>
      </c>
      <c r="LY4" s="84">
        <f t="shared" si="88"/>
        <v>2432.6933893793826</v>
      </c>
      <c r="LZ4" s="84">
        <f t="shared" si="88"/>
        <v>2427.4288150799234</v>
      </c>
      <c r="MA4" s="84">
        <f t="shared" si="88"/>
        <v>2422.4385280676956</v>
      </c>
      <c r="MB4" s="84">
        <f t="shared" si="88"/>
        <v>2417.7208184487117</v>
      </c>
      <c r="MC4" s="84">
        <f t="shared" si="88"/>
        <v>2413.2740705149408</v>
      </c>
      <c r="MD4" s="84">
        <f t="shared" si="88"/>
        <v>2409.0967618215445</v>
      </c>
      <c r="ME4" s="84">
        <f t="shared" si="88"/>
        <v>2405.1874623177105</v>
      </c>
      <c r="MF4" s="84">
        <f t="shared" si="88"/>
        <v>2401.5448335303849</v>
      </c>
      <c r="MG4" s="84">
        <f t="shared" si="88"/>
        <v>2398.1676278002537</v>
      </c>
      <c r="MH4" s="84">
        <f t="shared" si="88"/>
        <v>2395.0546875693544</v>
      </c>
      <c r="MI4" s="84">
        <f t="shared" si="88"/>
        <v>2392.2049447197619</v>
      </c>
      <c r="MJ4" s="84">
        <f t="shared" si="88"/>
        <v>2389.6174199628031</v>
      </c>
      <c r="MK4" s="84">
        <f t="shared" si="88"/>
        <v>2387.2912222783266</v>
      </c>
      <c r="ML4" s="84">
        <f t="shared" si="88"/>
        <v>2385.22554840357</v>
      </c>
      <c r="MM4" s="84">
        <f t="shared" si="88"/>
        <v>2383.4196823712109</v>
      </c>
      <c r="MN4" s="84">
        <f t="shared" si="88"/>
        <v>2381.8729950962452</v>
      </c>
      <c r="MO4" s="84">
        <f t="shared" si="88"/>
        <v>2380.5849440113334</v>
      </c>
      <c r="MP4" s="84">
        <f t="shared" si="88"/>
        <v>2379.5550727503532</v>
      </c>
      <c r="MQ4" s="84">
        <f t="shared" si="88"/>
        <v>2378.7830108798671</v>
      </c>
      <c r="MR4" s="84">
        <f t="shared" si="88"/>
        <v>2378.2684736783081</v>
      </c>
      <c r="MS4" s="84">
        <f t="shared" si="88"/>
        <v>2378.011261962688</v>
      </c>
      <c r="MT4" s="85">
        <f t="shared" si="88"/>
        <v>2378.011261962688</v>
      </c>
      <c r="MU4" s="92">
        <f t="shared" si="73"/>
        <v>72383.693199175017</v>
      </c>
      <c r="MV4" s="83">
        <f t="shared" ref="MV4:NY4" si="89">KL4*0.12*0.47*3.67</f>
        <v>2479.8182561003164</v>
      </c>
      <c r="MW4" s="84">
        <f t="shared" si="89"/>
        <v>2473.0829426258415</v>
      </c>
      <c r="MX4" s="84">
        <f t="shared" si="89"/>
        <v>2466.3476291513671</v>
      </c>
      <c r="MY4" s="84">
        <f t="shared" si="89"/>
        <v>2459.6123156768931</v>
      </c>
      <c r="MZ4" s="84">
        <f t="shared" si="89"/>
        <v>2452.8770022024187</v>
      </c>
      <c r="NA4" s="84">
        <f t="shared" si="89"/>
        <v>2446.1416887279443</v>
      </c>
      <c r="NB4" s="84">
        <f t="shared" si="89"/>
        <v>2439.4063752534698</v>
      </c>
      <c r="NC4" s="84">
        <f t="shared" si="89"/>
        <v>2432.6710617789954</v>
      </c>
      <c r="ND4" s="84">
        <f t="shared" si="89"/>
        <v>2425.935748304521</v>
      </c>
      <c r="NE4" s="84">
        <f t="shared" si="89"/>
        <v>2419.200434830047</v>
      </c>
      <c r="NF4" s="84">
        <f t="shared" si="89"/>
        <v>2412.4651213555721</v>
      </c>
      <c r="NG4" s="84">
        <f t="shared" si="89"/>
        <v>2405.7298078810982</v>
      </c>
      <c r="NH4" s="84">
        <f t="shared" si="89"/>
        <v>2398.9944944066237</v>
      </c>
      <c r="NI4" s="84">
        <f t="shared" si="89"/>
        <v>2392.2591809321498</v>
      </c>
      <c r="NJ4" s="84">
        <f t="shared" si="89"/>
        <v>2385.5238674576754</v>
      </c>
      <c r="NK4" s="84">
        <f t="shared" si="89"/>
        <v>2378.7885539832009</v>
      </c>
      <c r="NL4" s="84">
        <f t="shared" si="89"/>
        <v>2372.0532405087265</v>
      </c>
      <c r="NM4" s="84">
        <f t="shared" si="89"/>
        <v>2365.3179270342521</v>
      </c>
      <c r="NN4" s="84">
        <f t="shared" si="89"/>
        <v>2358.5826135597777</v>
      </c>
      <c r="NO4" s="84">
        <f t="shared" si="89"/>
        <v>2351.8473000853032</v>
      </c>
      <c r="NP4" s="84">
        <f t="shared" si="89"/>
        <v>2345.1119866108293</v>
      </c>
      <c r="NQ4" s="84">
        <f t="shared" si="89"/>
        <v>2338.3766731363548</v>
      </c>
      <c r="NR4" s="84">
        <f t="shared" si="89"/>
        <v>2331.6413596618804</v>
      </c>
      <c r="NS4" s="84">
        <f t="shared" si="89"/>
        <v>2324.906046187406</v>
      </c>
      <c r="NT4" s="84">
        <f t="shared" si="89"/>
        <v>2318.170732712932</v>
      </c>
      <c r="NU4" s="84">
        <f t="shared" si="89"/>
        <v>2311.4354192384571</v>
      </c>
      <c r="NV4" s="84">
        <f t="shared" si="89"/>
        <v>2304.7001057639832</v>
      </c>
      <c r="NW4" s="84">
        <f t="shared" si="89"/>
        <v>2297.9647922895088</v>
      </c>
      <c r="NX4" s="84">
        <f t="shared" si="89"/>
        <v>2291.2294788150348</v>
      </c>
      <c r="NY4" s="85">
        <f t="shared" si="89"/>
        <v>2284.4941653405604</v>
      </c>
      <c r="NZ4" s="92">
        <f t="shared" si="75"/>
        <v>71464.686321613131</v>
      </c>
      <c r="OA4" s="83">
        <f t="shared" ref="OA4:PD4" si="90">LQ4-MV4</f>
        <v>0.16284880863395301</v>
      </c>
      <c r="OB4" s="84">
        <f t="shared" si="90"/>
        <v>0.47517135955331469</v>
      </c>
      <c r="OC4" s="84">
        <f t="shared" si="90"/>
        <v>0.93586727281444837</v>
      </c>
      <c r="OD4" s="84">
        <f t="shared" si="90"/>
        <v>1.5438632865916588</v>
      </c>
      <c r="OE4" s="84">
        <f t="shared" si="90"/>
        <v>2.2981129510735627</v>
      </c>
      <c r="OF4" s="84">
        <f t="shared" si="90"/>
        <v>3.1975963304648758</v>
      </c>
      <c r="OG4" s="84">
        <f t="shared" si="90"/>
        <v>4.2413197129640139</v>
      </c>
      <c r="OH4" s="84">
        <f t="shared" si="90"/>
        <v>5.4283153286060042</v>
      </c>
      <c r="OI4" s="84">
        <f t="shared" si="90"/>
        <v>6.7576410748615672</v>
      </c>
      <c r="OJ4" s="84">
        <f t="shared" si="90"/>
        <v>8.2283802498764089</v>
      </c>
      <c r="OK4" s="84">
        <f t="shared" si="90"/>
        <v>9.9734067121235057</v>
      </c>
      <c r="OL4" s="84">
        <f t="shared" si="90"/>
        <v>11.991010567613557</v>
      </c>
      <c r="OM4" s="84">
        <f t="shared" si="90"/>
        <v>14.279576108317087</v>
      </c>
      <c r="ON4" s="84">
        <f t="shared" si="90"/>
        <v>16.837580889394758</v>
      </c>
      <c r="OO4" s="84">
        <f t="shared" si="90"/>
        <v>19.663594860035118</v>
      </c>
      <c r="OP4" s="84">
        <f t="shared" si="90"/>
        <v>22.756279547184022</v>
      </c>
      <c r="OQ4" s="84">
        <f t="shared" si="90"/>
        <v>26.114387291527237</v>
      </c>
      <c r="OR4" s="84">
        <f t="shared" si="90"/>
        <v>29.736760535102349</v>
      </c>
      <c r="OS4" s="84">
        <f t="shared" si="90"/>
        <v>33.622331159984242</v>
      </c>
      <c r="OT4" s="84">
        <f t="shared" si="90"/>
        <v>37.770119877499837</v>
      </c>
      <c r="OU4" s="84">
        <f t="shared" si="90"/>
        <v>42.179235667497323</v>
      </c>
      <c r="OV4" s="84">
        <f t="shared" si="90"/>
        <v>46.848875267215135</v>
      </c>
      <c r="OW4" s="84">
        <f t="shared" si="90"/>
        <v>51.778322709330496</v>
      </c>
      <c r="OX4" s="84">
        <f t="shared" si="90"/>
        <v>56.966948908839186</v>
      </c>
      <c r="OY4" s="84">
        <f t="shared" si="90"/>
        <v>62.414211298401369</v>
      </c>
      <c r="OZ4" s="84">
        <f t="shared" si="90"/>
        <v>68.119653511896104</v>
      </c>
      <c r="PA4" s="84">
        <f t="shared" si="90"/>
        <v>74.082905115883932</v>
      </c>
      <c r="PB4" s="84">
        <f t="shared" si="90"/>
        <v>80.303681388799305</v>
      </c>
      <c r="PC4" s="84">
        <f t="shared" si="90"/>
        <v>86.781783147653186</v>
      </c>
      <c r="PD4" s="86">
        <f t="shared" si="90"/>
        <v>93.51709662212761</v>
      </c>
      <c r="PE4" s="84">
        <f t="shared" si="77"/>
        <v>919.00687756186517</v>
      </c>
      <c r="PF4" s="136"/>
      <c r="PG4" s="136"/>
      <c r="PH4" s="136"/>
      <c r="PI4" s="136"/>
      <c r="PJ4" s="136"/>
    </row>
    <row r="5" spans="1:428" ht="14.25" customHeight="1">
      <c r="A5" s="79" t="s">
        <v>39</v>
      </c>
      <c r="B5" s="80" t="s">
        <v>164</v>
      </c>
      <c r="C5" s="81" t="s">
        <v>235</v>
      </c>
      <c r="D5" s="312" t="s">
        <v>71</v>
      </c>
      <c r="E5" s="82" t="s">
        <v>39</v>
      </c>
      <c r="F5" s="83">
        <v>74138.957072637801</v>
      </c>
      <c r="G5" s="84">
        <v>74123.990979650902</v>
      </c>
      <c r="H5" s="84">
        <v>74121.016352473394</v>
      </c>
      <c r="I5" s="84">
        <v>74121.016352473394</v>
      </c>
      <c r="J5" s="84">
        <v>74126.872649729106</v>
      </c>
      <c r="K5" s="84">
        <v>72517.413432496003</v>
      </c>
      <c r="L5" s="84">
        <v>72386.343922486805</v>
      </c>
      <c r="M5" s="84">
        <v>72385.042523096694</v>
      </c>
      <c r="N5" s="84">
        <v>72340.6090296326</v>
      </c>
      <c r="O5" s="84">
        <v>72060.436332350597</v>
      </c>
      <c r="P5" s="84">
        <v>72022.602792936596</v>
      </c>
      <c r="Q5" s="84">
        <v>71197.054564595193</v>
      </c>
      <c r="R5" s="85">
        <v>70081.104431997665</v>
      </c>
      <c r="S5" s="92">
        <f t="shared" si="0"/>
        <v>1.2877151406244938</v>
      </c>
      <c r="T5" s="83">
        <v>26.585730399022001</v>
      </c>
      <c r="U5" s="84">
        <v>0.83661389367551797</v>
      </c>
      <c r="V5" s="84">
        <v>8.5520531353497393</v>
      </c>
      <c r="W5" s="84">
        <v>4.2760265676748697</v>
      </c>
      <c r="X5" s="84">
        <v>4.2760265676748697</v>
      </c>
      <c r="Y5" s="84">
        <f t="shared" ref="Y5:Z5" si="91">0.8472</f>
        <v>0.84719999999999995</v>
      </c>
      <c r="Z5" s="84">
        <f t="shared" si="91"/>
        <v>0.84719999999999995</v>
      </c>
      <c r="AA5" s="84">
        <f t="shared" ref="AA5:AB5" si="92">164.71997995478/2</f>
        <v>82.359989977390001</v>
      </c>
      <c r="AB5" s="84">
        <f t="shared" si="92"/>
        <v>82.359989977390001</v>
      </c>
      <c r="AC5" s="84">
        <v>112.01330465322199</v>
      </c>
      <c r="AD5" s="84">
        <v>38.112410711884699</v>
      </c>
      <c r="AE5" s="84">
        <v>48.151777435990901</v>
      </c>
      <c r="AF5" s="84">
        <v>272.45725804032702</v>
      </c>
      <c r="AG5" s="84">
        <v>31.884285058966999</v>
      </c>
      <c r="AH5" s="84">
        <v>44.8053242341296</v>
      </c>
      <c r="AI5" s="85">
        <v>48.245575680000002</v>
      </c>
      <c r="AJ5" s="87">
        <f t="shared" si="3"/>
        <v>67.33094424228463</v>
      </c>
      <c r="AK5" s="88">
        <f t="shared" si="4"/>
        <v>1.7926449100394651E-4</v>
      </c>
      <c r="AL5" s="89">
        <f t="shared" si="5"/>
        <v>5.6433090106638249E-6</v>
      </c>
      <c r="AM5" s="89">
        <f t="shared" si="6"/>
        <v>5.7686471583220881E-5</v>
      </c>
      <c r="AN5" s="89">
        <f t="shared" si="7"/>
        <v>2.8844067723879283E-5</v>
      </c>
      <c r="AO5" s="89">
        <f t="shared" si="8"/>
        <v>5.7144941396596041E-6</v>
      </c>
      <c r="AP5" s="89">
        <f t="shared" si="9"/>
        <v>5.6754131336972521E-4</v>
      </c>
      <c r="AQ5" s="89">
        <f t="shared" si="10"/>
        <v>1.5462409223579738E-3</v>
      </c>
      <c r="AR5" s="89">
        <f t="shared" si="11"/>
        <v>5.2638472491504278E-4</v>
      </c>
      <c r="AS5" s="89">
        <f t="shared" si="12"/>
        <v>6.6540439258430542E-4</v>
      </c>
      <c r="AT5" s="89">
        <f t="shared" si="13"/>
        <v>3.7738250311400916E-3</v>
      </c>
      <c r="AU5" s="89">
        <f t="shared" si="14"/>
        <v>4.426003552407811E-4</v>
      </c>
      <c r="AV5" s="89">
        <f t="shared" si="15"/>
        <v>6.2911636028452832E-4</v>
      </c>
      <c r="AW5" s="90">
        <f t="shared" si="16"/>
        <v>6.8818802102756928E-4</v>
      </c>
      <c r="AX5" s="91">
        <f t="shared" si="17"/>
        <v>9.445694126839323E-4</v>
      </c>
      <c r="AY5" s="93">
        <f t="shared" si="18"/>
        <v>6.6119858887875261E-4</v>
      </c>
      <c r="AZ5" s="94">
        <f t="shared" si="19"/>
        <v>-2.8337082380517968E-5</v>
      </c>
      <c r="BA5" s="95">
        <v>0</v>
      </c>
      <c r="BB5" s="96">
        <f>'Emission Factors'!I9</f>
        <v>295</v>
      </c>
      <c r="BC5" s="92">
        <f t="shared" si="20"/>
        <v>21246667.823916297</v>
      </c>
      <c r="BD5" s="92">
        <f t="shared" si="21"/>
        <v>20673925.807439312</v>
      </c>
      <c r="BE5" s="92"/>
      <c r="BF5" s="83">
        <f t="shared" ref="BF5:BL5" si="93">$BB5*T5</f>
        <v>7842.7904677114902</v>
      </c>
      <c r="BG5" s="84">
        <f t="shared" si="93"/>
        <v>246.80109863427779</v>
      </c>
      <c r="BH5" s="84">
        <f t="shared" si="93"/>
        <v>2522.8556749281729</v>
      </c>
      <c r="BI5" s="84">
        <f t="shared" si="93"/>
        <v>1261.4278374640865</v>
      </c>
      <c r="BJ5" s="84">
        <f t="shared" si="93"/>
        <v>1261.4278374640865</v>
      </c>
      <c r="BK5" s="84">
        <f t="shared" si="93"/>
        <v>249.92399999999998</v>
      </c>
      <c r="BL5" s="84">
        <f t="shared" si="93"/>
        <v>249.92399999999998</v>
      </c>
      <c r="BM5" s="84">
        <f t="shared" si="23"/>
        <v>24296.197043330048</v>
      </c>
      <c r="BN5" s="84">
        <f t="shared" ref="BN5:BU5" si="94">$BB5*AB5</f>
        <v>24296.197043330048</v>
      </c>
      <c r="BO5" s="84">
        <f t="shared" si="94"/>
        <v>33043.924872700489</v>
      </c>
      <c r="BP5" s="84">
        <f t="shared" si="94"/>
        <v>11243.161160005986</v>
      </c>
      <c r="BQ5" s="84">
        <f t="shared" si="94"/>
        <v>14204.774343617315</v>
      </c>
      <c r="BR5" s="84">
        <f t="shared" si="94"/>
        <v>80374.891121896464</v>
      </c>
      <c r="BS5" s="84">
        <f t="shared" si="94"/>
        <v>9405.8640923952644</v>
      </c>
      <c r="BT5" s="84">
        <f t="shared" si="94"/>
        <v>13217.570649068231</v>
      </c>
      <c r="BU5" s="85">
        <f t="shared" si="94"/>
        <v>14232.4448256</v>
      </c>
      <c r="BV5" s="92">
        <f t="shared" si="25"/>
        <v>19862.628551473972</v>
      </c>
      <c r="BW5" s="83">
        <f t="shared" si="26"/>
        <v>67.33094424228463</v>
      </c>
      <c r="BX5" s="84">
        <f t="shared" si="27"/>
        <v>64.210573623966155</v>
      </c>
      <c r="BY5" s="84">
        <f t="shared" si="28"/>
        <v>62.167667331171842</v>
      </c>
      <c r="BZ5" s="86">
        <f t="shared" si="29"/>
        <v>60.130156115791884</v>
      </c>
      <c r="CA5" s="83">
        <f t="shared" si="30"/>
        <v>58.097861823312485</v>
      </c>
      <c r="CB5" s="84">
        <f t="shared" si="31"/>
        <v>56.070607053780186</v>
      </c>
      <c r="CC5" s="84">
        <f t="shared" si="32"/>
        <v>54.048215135975688</v>
      </c>
      <c r="CD5" s="84">
        <f t="shared" si="33"/>
        <v>52.030510101734968</v>
      </c>
      <c r="CE5" s="84">
        <f t="shared" si="34"/>
        <v>50.017316660412867</v>
      </c>
      <c r="CF5" s="84">
        <f t="shared" si="35"/>
        <v>48.008460173483819</v>
      </c>
      <c r="CG5" s="84">
        <f t="shared" si="36"/>
        <v>46.003766629274487</v>
      </c>
      <c r="CH5" s="84">
        <f t="shared" si="37"/>
        <v>43.674681553511299</v>
      </c>
      <c r="CI5" s="84">
        <f t="shared" si="38"/>
        <v>41.350024229294874</v>
      </c>
      <c r="CJ5" s="84">
        <f t="shared" si="39"/>
        <v>39.029561169980774</v>
      </c>
      <c r="CK5" s="84">
        <f t="shared" si="40"/>
        <v>36.713059597954022</v>
      </c>
      <c r="CL5" s="84">
        <f t="shared" si="41"/>
        <v>34.400287405682207</v>
      </c>
      <c r="CM5" s="84">
        <f t="shared" si="42"/>
        <v>32.0910131169273</v>
      </c>
      <c r="CN5" s="84">
        <f t="shared" si="43"/>
        <v>29.785005848107048</v>
      </c>
      <c r="CO5" s="84">
        <f t="shared" si="44"/>
        <v>27.482035269796899</v>
      </c>
      <c r="CP5" s="84">
        <f t="shared" si="45"/>
        <v>25.18187156836354</v>
      </c>
      <c r="CQ5" s="84">
        <f t="shared" si="46"/>
        <v>22.884285407720967</v>
      </c>
      <c r="CR5" s="84">
        <f t="shared" si="47"/>
        <v>20.589047891200281</v>
      </c>
      <c r="CS5" s="84">
        <f t="shared" si="48"/>
        <v>18.295930523524333</v>
      </c>
      <c r="CT5" s="84">
        <f t="shared" si="49"/>
        <v>16.004705172878257</v>
      </c>
      <c r="CU5" s="84">
        <f t="shared" si="50"/>
        <v>13.715144033067221</v>
      </c>
      <c r="CV5" s="84">
        <f t="shared" si="51"/>
        <v>11.427019585752447</v>
      </c>
      <c r="CW5" s="84">
        <f t="shared" si="52"/>
        <v>9.1401045627569211</v>
      </c>
      <c r="CX5" s="84">
        <f t="shared" si="53"/>
        <v>6.8541719084318204</v>
      </c>
      <c r="CY5" s="84">
        <f t="shared" si="54"/>
        <v>4.5689947420751684</v>
      </c>
      <c r="CZ5" s="84">
        <f t="shared" si="55"/>
        <v>2.2843463203937815</v>
      </c>
      <c r="DA5" s="86">
        <f t="shared" si="56"/>
        <v>0</v>
      </c>
      <c r="DB5" s="313">
        <f t="shared" si="57"/>
        <v>986.25642455632362</v>
      </c>
      <c r="DC5" s="96"/>
      <c r="DD5" s="83">
        <f t="shared" si="58"/>
        <v>67.33094424228463</v>
      </c>
      <c r="DE5" s="84">
        <f t="shared" ref="DE5:EH5" si="95">DD5</f>
        <v>67.33094424228463</v>
      </c>
      <c r="DF5" s="84">
        <f t="shared" si="95"/>
        <v>67.33094424228463</v>
      </c>
      <c r="DG5" s="84">
        <f t="shared" si="95"/>
        <v>67.33094424228463</v>
      </c>
      <c r="DH5" s="84">
        <f t="shared" si="95"/>
        <v>67.33094424228463</v>
      </c>
      <c r="DI5" s="84">
        <f t="shared" si="95"/>
        <v>67.33094424228463</v>
      </c>
      <c r="DJ5" s="84">
        <f t="shared" si="95"/>
        <v>67.33094424228463</v>
      </c>
      <c r="DK5" s="84">
        <f t="shared" si="95"/>
        <v>67.33094424228463</v>
      </c>
      <c r="DL5" s="84">
        <f t="shared" si="95"/>
        <v>67.33094424228463</v>
      </c>
      <c r="DM5" s="84">
        <f t="shared" si="95"/>
        <v>67.33094424228463</v>
      </c>
      <c r="DN5" s="84">
        <f t="shared" si="95"/>
        <v>67.33094424228463</v>
      </c>
      <c r="DO5" s="84">
        <f t="shared" si="95"/>
        <v>67.33094424228463</v>
      </c>
      <c r="DP5" s="84">
        <f t="shared" si="95"/>
        <v>67.33094424228463</v>
      </c>
      <c r="DQ5" s="84">
        <f t="shared" si="95"/>
        <v>67.33094424228463</v>
      </c>
      <c r="DR5" s="84">
        <f t="shared" si="95"/>
        <v>67.33094424228463</v>
      </c>
      <c r="DS5" s="84">
        <f t="shared" si="95"/>
        <v>67.33094424228463</v>
      </c>
      <c r="DT5" s="84">
        <f t="shared" si="95"/>
        <v>67.33094424228463</v>
      </c>
      <c r="DU5" s="84">
        <f t="shared" si="95"/>
        <v>67.33094424228463</v>
      </c>
      <c r="DV5" s="84">
        <f t="shared" si="95"/>
        <v>67.33094424228463</v>
      </c>
      <c r="DW5" s="84">
        <f t="shared" si="95"/>
        <v>67.33094424228463</v>
      </c>
      <c r="DX5" s="84">
        <f t="shared" si="95"/>
        <v>67.33094424228463</v>
      </c>
      <c r="DY5" s="84">
        <f t="shared" si="95"/>
        <v>67.33094424228463</v>
      </c>
      <c r="DZ5" s="84">
        <f t="shared" si="95"/>
        <v>67.33094424228463</v>
      </c>
      <c r="EA5" s="84">
        <f t="shared" si="95"/>
        <v>67.33094424228463</v>
      </c>
      <c r="EB5" s="84">
        <f t="shared" si="95"/>
        <v>67.33094424228463</v>
      </c>
      <c r="EC5" s="84">
        <f t="shared" si="95"/>
        <v>67.33094424228463</v>
      </c>
      <c r="ED5" s="84">
        <f t="shared" si="95"/>
        <v>67.33094424228463</v>
      </c>
      <c r="EE5" s="84">
        <f t="shared" si="95"/>
        <v>67.33094424228463</v>
      </c>
      <c r="EF5" s="84">
        <f t="shared" si="95"/>
        <v>67.33094424228463</v>
      </c>
      <c r="EG5" s="84">
        <f t="shared" si="95"/>
        <v>67.33094424228463</v>
      </c>
      <c r="EH5" s="84">
        <f t="shared" si="95"/>
        <v>67.33094424228463</v>
      </c>
      <c r="EI5" s="313">
        <f t="shared" si="60"/>
        <v>2019.9283272685395</v>
      </c>
      <c r="EJ5" s="96"/>
      <c r="EK5" s="83">
        <f t="shared" ref="EK5:FN5" si="96">DE5-BX5</f>
        <v>3.120370618318475</v>
      </c>
      <c r="EL5" s="84">
        <f t="shared" si="96"/>
        <v>5.1632769111127885</v>
      </c>
      <c r="EM5" s="84">
        <f t="shared" si="96"/>
        <v>7.2007881264927462</v>
      </c>
      <c r="EN5" s="84">
        <f t="shared" si="96"/>
        <v>9.2330824189721454</v>
      </c>
      <c r="EO5" s="84">
        <f t="shared" si="96"/>
        <v>11.260337188504444</v>
      </c>
      <c r="EP5" s="84">
        <f t="shared" si="96"/>
        <v>13.282729106308942</v>
      </c>
      <c r="EQ5" s="84">
        <f t="shared" si="96"/>
        <v>15.300434140549662</v>
      </c>
      <c r="ER5" s="84">
        <f t="shared" si="96"/>
        <v>17.313627581871764</v>
      </c>
      <c r="ES5" s="84">
        <f t="shared" si="96"/>
        <v>19.322484068800811</v>
      </c>
      <c r="ET5" s="84">
        <f t="shared" si="96"/>
        <v>21.327177613010143</v>
      </c>
      <c r="EU5" s="84">
        <f t="shared" si="96"/>
        <v>23.656262688773332</v>
      </c>
      <c r="EV5" s="84">
        <f t="shared" si="96"/>
        <v>25.980920012989756</v>
      </c>
      <c r="EW5" s="84">
        <f t="shared" si="96"/>
        <v>28.301383072303857</v>
      </c>
      <c r="EX5" s="84">
        <f t="shared" si="96"/>
        <v>30.617884644330609</v>
      </c>
      <c r="EY5" s="84">
        <f t="shared" si="96"/>
        <v>32.930656836602424</v>
      </c>
      <c r="EZ5" s="84">
        <f t="shared" si="96"/>
        <v>35.23993112535733</v>
      </c>
      <c r="FA5" s="84">
        <f t="shared" si="96"/>
        <v>37.545938394177583</v>
      </c>
      <c r="FB5" s="84">
        <f t="shared" si="96"/>
        <v>39.848908972487735</v>
      </c>
      <c r="FC5" s="84">
        <f t="shared" si="96"/>
        <v>42.14907267392109</v>
      </c>
      <c r="FD5" s="84">
        <f t="shared" si="96"/>
        <v>44.446658834563664</v>
      </c>
      <c r="FE5" s="84">
        <f t="shared" si="96"/>
        <v>46.74189635108435</v>
      </c>
      <c r="FF5" s="84">
        <f t="shared" si="96"/>
        <v>49.035013718760297</v>
      </c>
      <c r="FG5" s="84">
        <f t="shared" si="96"/>
        <v>51.32623906940637</v>
      </c>
      <c r="FH5" s="84">
        <f t="shared" si="96"/>
        <v>53.615800209217412</v>
      </c>
      <c r="FI5" s="84">
        <f t="shared" si="96"/>
        <v>55.903924656532183</v>
      </c>
      <c r="FJ5" s="84">
        <f t="shared" si="96"/>
        <v>58.190839679527713</v>
      </c>
      <c r="FK5" s="84">
        <f t="shared" si="96"/>
        <v>60.476772333852807</v>
      </c>
      <c r="FL5" s="84">
        <f t="shared" si="96"/>
        <v>62.761949500209461</v>
      </c>
      <c r="FM5" s="84">
        <f t="shared" si="96"/>
        <v>65.04659792189085</v>
      </c>
      <c r="FN5" s="86">
        <f t="shared" si="96"/>
        <v>67.33094424228463</v>
      </c>
      <c r="FO5" s="313">
        <f t="shared" si="62"/>
        <v>1033.6719027122151</v>
      </c>
      <c r="FP5" s="92">
        <f t="shared" si="63"/>
        <v>1.5658734185239314</v>
      </c>
      <c r="FQ5" s="83">
        <f t="shared" si="64"/>
        <v>64.210573623966155</v>
      </c>
      <c r="FR5" s="84">
        <f t="shared" ref="FR5:GT5" si="97">FQ5+BY5</f>
        <v>126.378240955138</v>
      </c>
      <c r="FS5" s="84">
        <f t="shared" si="97"/>
        <v>186.50839707092987</v>
      </c>
      <c r="FT5" s="84">
        <f t="shared" si="97"/>
        <v>244.60625889424236</v>
      </c>
      <c r="FU5" s="84">
        <f t="shared" si="97"/>
        <v>300.67686594802257</v>
      </c>
      <c r="FV5" s="84">
        <f t="shared" si="97"/>
        <v>354.72508108399825</v>
      </c>
      <c r="FW5" s="84">
        <f t="shared" si="97"/>
        <v>406.75559118573324</v>
      </c>
      <c r="FX5" s="84">
        <f t="shared" si="97"/>
        <v>456.7729078461461</v>
      </c>
      <c r="FY5" s="84">
        <f t="shared" si="97"/>
        <v>504.78136801962989</v>
      </c>
      <c r="FZ5" s="84">
        <f t="shared" si="97"/>
        <v>550.78513464890443</v>
      </c>
      <c r="GA5" s="84">
        <f t="shared" si="97"/>
        <v>594.45981620241571</v>
      </c>
      <c r="GB5" s="84">
        <f t="shared" si="97"/>
        <v>635.80984043171054</v>
      </c>
      <c r="GC5" s="84">
        <f t="shared" si="97"/>
        <v>674.83940160169129</v>
      </c>
      <c r="GD5" s="84">
        <f t="shared" si="97"/>
        <v>711.55246119964534</v>
      </c>
      <c r="GE5" s="84">
        <f t="shared" si="97"/>
        <v>745.95274860532754</v>
      </c>
      <c r="GF5" s="84">
        <f t="shared" si="97"/>
        <v>778.04376172225489</v>
      </c>
      <c r="GG5" s="84">
        <f t="shared" si="97"/>
        <v>807.82876757036195</v>
      </c>
      <c r="GH5" s="84">
        <f t="shared" si="97"/>
        <v>835.31080284015889</v>
      </c>
      <c r="GI5" s="84">
        <f t="shared" si="97"/>
        <v>860.49267440852248</v>
      </c>
      <c r="GJ5" s="84">
        <f t="shared" si="97"/>
        <v>883.37695981624347</v>
      </c>
      <c r="GK5" s="84">
        <f t="shared" si="97"/>
        <v>903.96600770744374</v>
      </c>
      <c r="GL5" s="84">
        <f t="shared" si="97"/>
        <v>922.2619382309681</v>
      </c>
      <c r="GM5" s="84">
        <f t="shared" si="97"/>
        <v>938.26664340384639</v>
      </c>
      <c r="GN5" s="84">
        <f t="shared" si="97"/>
        <v>951.98178743691358</v>
      </c>
      <c r="GO5" s="84">
        <f t="shared" si="97"/>
        <v>963.408807022666</v>
      </c>
      <c r="GP5" s="84">
        <f t="shared" si="97"/>
        <v>972.54891158542296</v>
      </c>
      <c r="GQ5" s="84">
        <f t="shared" si="97"/>
        <v>979.40308349385475</v>
      </c>
      <c r="GR5" s="84">
        <f t="shared" si="97"/>
        <v>983.97207823592987</v>
      </c>
      <c r="GS5" s="84">
        <f t="shared" si="97"/>
        <v>986.25642455632362</v>
      </c>
      <c r="GT5" s="85">
        <f t="shared" si="97"/>
        <v>986.25642455632362</v>
      </c>
      <c r="GU5" s="96"/>
      <c r="GV5" s="83">
        <f t="shared" si="66"/>
        <v>67.33094424228463</v>
      </c>
      <c r="GW5" s="84">
        <f t="shared" ref="GW5:HY5" si="98">GV5+DF5</f>
        <v>134.66188848456926</v>
      </c>
      <c r="GX5" s="84">
        <f t="shared" si="98"/>
        <v>201.99283272685389</v>
      </c>
      <c r="GY5" s="84">
        <f t="shared" si="98"/>
        <v>269.32377696913852</v>
      </c>
      <c r="GZ5" s="84">
        <f t="shared" si="98"/>
        <v>336.65472121142318</v>
      </c>
      <c r="HA5" s="84">
        <f t="shared" si="98"/>
        <v>403.98566545370784</v>
      </c>
      <c r="HB5" s="84">
        <f t="shared" si="98"/>
        <v>471.3166096959925</v>
      </c>
      <c r="HC5" s="84">
        <f t="shared" si="98"/>
        <v>538.64755393827716</v>
      </c>
      <c r="HD5" s="84">
        <f t="shared" si="98"/>
        <v>605.97849818056181</v>
      </c>
      <c r="HE5" s="84">
        <f t="shared" si="98"/>
        <v>673.30944242284647</v>
      </c>
      <c r="HF5" s="84">
        <f t="shared" si="98"/>
        <v>740.64038666513113</v>
      </c>
      <c r="HG5" s="84">
        <f t="shared" si="98"/>
        <v>807.97133090741579</v>
      </c>
      <c r="HH5" s="84">
        <f t="shared" si="98"/>
        <v>875.30227514970045</v>
      </c>
      <c r="HI5" s="84">
        <f t="shared" si="98"/>
        <v>942.63321939198511</v>
      </c>
      <c r="HJ5" s="84">
        <f t="shared" si="98"/>
        <v>1009.9641636342698</v>
      </c>
      <c r="HK5" s="84">
        <f t="shared" si="98"/>
        <v>1077.2951078765543</v>
      </c>
      <c r="HL5" s="84">
        <f t="shared" si="98"/>
        <v>1144.626052118839</v>
      </c>
      <c r="HM5" s="84">
        <f t="shared" si="98"/>
        <v>1211.9569963611236</v>
      </c>
      <c r="HN5" s="84">
        <f t="shared" si="98"/>
        <v>1279.2879406034083</v>
      </c>
      <c r="HO5" s="84">
        <f t="shared" si="98"/>
        <v>1346.6188848456929</v>
      </c>
      <c r="HP5" s="84">
        <f t="shared" si="98"/>
        <v>1413.9498290879776</v>
      </c>
      <c r="HQ5" s="84">
        <f t="shared" si="98"/>
        <v>1481.2807733302623</v>
      </c>
      <c r="HR5" s="84">
        <f t="shared" si="98"/>
        <v>1548.6117175725469</v>
      </c>
      <c r="HS5" s="84">
        <f t="shared" si="98"/>
        <v>1615.9426618148316</v>
      </c>
      <c r="HT5" s="84">
        <f t="shared" si="98"/>
        <v>1683.2736060571162</v>
      </c>
      <c r="HU5" s="84">
        <f t="shared" si="98"/>
        <v>1750.6045502994009</v>
      </c>
      <c r="HV5" s="84">
        <f t="shared" si="98"/>
        <v>1817.9354945416856</v>
      </c>
      <c r="HW5" s="84">
        <f t="shared" si="98"/>
        <v>1885.2664387839702</v>
      </c>
      <c r="HX5" s="84">
        <f t="shared" si="98"/>
        <v>1952.5973830262549</v>
      </c>
      <c r="HY5" s="85">
        <f t="shared" si="98"/>
        <v>2019.9283272685395</v>
      </c>
      <c r="HZ5" s="96"/>
      <c r="IA5" s="83">
        <f t="shared" ref="IA5:JD5" si="99">GV5-FQ5</f>
        <v>3.120370618318475</v>
      </c>
      <c r="IB5" s="84">
        <f t="shared" si="99"/>
        <v>8.2836475294312635</v>
      </c>
      <c r="IC5" s="84">
        <f t="shared" si="99"/>
        <v>15.484435655924017</v>
      </c>
      <c r="ID5" s="84">
        <f t="shared" si="99"/>
        <v>24.717518074896162</v>
      </c>
      <c r="IE5" s="84">
        <f t="shared" si="99"/>
        <v>35.977855263400613</v>
      </c>
      <c r="IF5" s="84">
        <f t="shared" si="99"/>
        <v>49.260584369709591</v>
      </c>
      <c r="IG5" s="84">
        <f t="shared" si="99"/>
        <v>64.56101851025926</v>
      </c>
      <c r="IH5" s="84">
        <f t="shared" si="99"/>
        <v>81.874646092131059</v>
      </c>
      <c r="II5" s="84">
        <f t="shared" si="99"/>
        <v>101.19713016093192</v>
      </c>
      <c r="IJ5" s="84">
        <f t="shared" si="99"/>
        <v>122.52430777394204</v>
      </c>
      <c r="IK5" s="84">
        <f t="shared" si="99"/>
        <v>146.18057046271542</v>
      </c>
      <c r="IL5" s="84">
        <f t="shared" si="99"/>
        <v>172.16149047570525</v>
      </c>
      <c r="IM5" s="84">
        <f t="shared" si="99"/>
        <v>200.46287354800916</v>
      </c>
      <c r="IN5" s="84">
        <f t="shared" si="99"/>
        <v>231.08075819233977</v>
      </c>
      <c r="IO5" s="84">
        <f t="shared" si="99"/>
        <v>264.01141502894222</v>
      </c>
      <c r="IP5" s="84">
        <f t="shared" si="99"/>
        <v>299.25134615429943</v>
      </c>
      <c r="IQ5" s="84">
        <f t="shared" si="99"/>
        <v>336.79728454847702</v>
      </c>
      <c r="IR5" s="84">
        <f t="shared" si="99"/>
        <v>376.64619352096474</v>
      </c>
      <c r="IS5" s="84">
        <f t="shared" si="99"/>
        <v>418.79526619488581</v>
      </c>
      <c r="IT5" s="84">
        <f t="shared" si="99"/>
        <v>463.24192502944948</v>
      </c>
      <c r="IU5" s="84">
        <f t="shared" si="99"/>
        <v>509.98382138053387</v>
      </c>
      <c r="IV5" s="84">
        <f t="shared" si="99"/>
        <v>559.01883509929417</v>
      </c>
      <c r="IW5" s="84">
        <f t="shared" si="99"/>
        <v>610.34507416870053</v>
      </c>
      <c r="IX5" s="84">
        <f t="shared" si="99"/>
        <v>663.960874377918</v>
      </c>
      <c r="IY5" s="84">
        <f t="shared" si="99"/>
        <v>719.86479903445024</v>
      </c>
      <c r="IZ5" s="84">
        <f t="shared" si="99"/>
        <v>778.05563871397794</v>
      </c>
      <c r="JA5" s="84">
        <f t="shared" si="99"/>
        <v>838.53241104783081</v>
      </c>
      <c r="JB5" s="84">
        <f t="shared" si="99"/>
        <v>901.29436054804034</v>
      </c>
      <c r="JC5" s="84">
        <f t="shared" si="99"/>
        <v>966.34095846993125</v>
      </c>
      <c r="JD5" s="85">
        <f t="shared" si="99"/>
        <v>1033.6719027122158</v>
      </c>
      <c r="JE5" s="92">
        <f t="shared" si="69"/>
        <v>1.2033867366855651</v>
      </c>
      <c r="JF5" s="96"/>
      <c r="JG5" s="83">
        <f t="shared" ref="JG5:KJ5" si="100">$Q5-FQ5</f>
        <v>71132.843990971232</v>
      </c>
      <c r="JH5" s="84">
        <f t="shared" si="100"/>
        <v>71070.676323640058</v>
      </c>
      <c r="JI5" s="84">
        <f t="shared" si="100"/>
        <v>71010.54616752427</v>
      </c>
      <c r="JJ5" s="84">
        <f t="shared" si="100"/>
        <v>70952.448305700949</v>
      </c>
      <c r="JK5" s="84">
        <f t="shared" si="100"/>
        <v>70896.377698647164</v>
      </c>
      <c r="JL5" s="84">
        <f t="shared" si="100"/>
        <v>70842.329483511188</v>
      </c>
      <c r="JM5" s="84">
        <f t="shared" si="100"/>
        <v>70790.298973409459</v>
      </c>
      <c r="JN5" s="84">
        <f t="shared" si="100"/>
        <v>70740.281656749052</v>
      </c>
      <c r="JO5" s="84">
        <f t="shared" si="100"/>
        <v>70692.273196575567</v>
      </c>
      <c r="JP5" s="84">
        <f t="shared" si="100"/>
        <v>70646.269429946289</v>
      </c>
      <c r="JQ5" s="84">
        <f t="shared" si="100"/>
        <v>70602.594748392774</v>
      </c>
      <c r="JR5" s="84">
        <f t="shared" si="100"/>
        <v>70561.24472416348</v>
      </c>
      <c r="JS5" s="84">
        <f t="shared" si="100"/>
        <v>70522.215162993496</v>
      </c>
      <c r="JT5" s="84">
        <f t="shared" si="100"/>
        <v>70485.502103395542</v>
      </c>
      <c r="JU5" s="84">
        <f t="shared" si="100"/>
        <v>70451.101815989867</v>
      </c>
      <c r="JV5" s="84">
        <f t="shared" si="100"/>
        <v>70419.010802872945</v>
      </c>
      <c r="JW5" s="84">
        <f t="shared" si="100"/>
        <v>70389.225797024832</v>
      </c>
      <c r="JX5" s="84">
        <f t="shared" si="100"/>
        <v>70361.743761755031</v>
      </c>
      <c r="JY5" s="84">
        <f t="shared" si="100"/>
        <v>70336.561890186669</v>
      </c>
      <c r="JZ5" s="84">
        <f t="shared" si="100"/>
        <v>70313.677604778946</v>
      </c>
      <c r="KA5" s="84">
        <f t="shared" si="100"/>
        <v>70293.088556887757</v>
      </c>
      <c r="KB5" s="84">
        <f t="shared" si="100"/>
        <v>70274.792626364229</v>
      </c>
      <c r="KC5" s="84">
        <f t="shared" si="100"/>
        <v>70258.787921191353</v>
      </c>
      <c r="KD5" s="84">
        <f t="shared" si="100"/>
        <v>70245.072777158275</v>
      </c>
      <c r="KE5" s="84">
        <f t="shared" si="100"/>
        <v>70233.645757572522</v>
      </c>
      <c r="KF5" s="84">
        <f t="shared" si="100"/>
        <v>70224.505653009765</v>
      </c>
      <c r="KG5" s="84">
        <f t="shared" si="100"/>
        <v>70217.651481101333</v>
      </c>
      <c r="KH5" s="84">
        <f t="shared" si="100"/>
        <v>70213.082486359257</v>
      </c>
      <c r="KI5" s="84">
        <f t="shared" si="100"/>
        <v>70210.798140038867</v>
      </c>
      <c r="KJ5" s="85">
        <f t="shared" si="100"/>
        <v>70210.798140038867</v>
      </c>
      <c r="KK5" s="96"/>
      <c r="KL5" s="83">
        <f t="shared" ref="KL5:LO5" si="101">$Q5-GV5</f>
        <v>71129.723620352903</v>
      </c>
      <c r="KM5" s="84">
        <f t="shared" si="101"/>
        <v>71062.392676110627</v>
      </c>
      <c r="KN5" s="84">
        <f t="shared" si="101"/>
        <v>70995.061731868336</v>
      </c>
      <c r="KO5" s="84">
        <f t="shared" si="101"/>
        <v>70927.73078762606</v>
      </c>
      <c r="KP5" s="84">
        <f t="shared" si="101"/>
        <v>70860.39984338377</v>
      </c>
      <c r="KQ5" s="84">
        <f t="shared" si="101"/>
        <v>70793.068899141479</v>
      </c>
      <c r="KR5" s="84">
        <f t="shared" si="101"/>
        <v>70725.737954899203</v>
      </c>
      <c r="KS5" s="84">
        <f t="shared" si="101"/>
        <v>70658.407010656912</v>
      </c>
      <c r="KT5" s="84">
        <f t="shared" si="101"/>
        <v>70591.076066414636</v>
      </c>
      <c r="KU5" s="84">
        <f t="shared" si="101"/>
        <v>70523.745122172346</v>
      </c>
      <c r="KV5" s="84">
        <f t="shared" si="101"/>
        <v>70456.414177930055</v>
      </c>
      <c r="KW5" s="84">
        <f t="shared" si="101"/>
        <v>70389.083233687779</v>
      </c>
      <c r="KX5" s="84">
        <f t="shared" si="101"/>
        <v>70321.752289445489</v>
      </c>
      <c r="KY5" s="84">
        <f t="shared" si="101"/>
        <v>70254.421345203213</v>
      </c>
      <c r="KZ5" s="84">
        <f t="shared" si="101"/>
        <v>70187.090400960922</v>
      </c>
      <c r="LA5" s="84">
        <f t="shared" si="101"/>
        <v>70119.759456718646</v>
      </c>
      <c r="LB5" s="84">
        <f t="shared" si="101"/>
        <v>70052.428512476356</v>
      </c>
      <c r="LC5" s="84">
        <f t="shared" si="101"/>
        <v>69985.097568234065</v>
      </c>
      <c r="LD5" s="84">
        <f t="shared" si="101"/>
        <v>69917.766623991789</v>
      </c>
      <c r="LE5" s="84">
        <f t="shared" si="101"/>
        <v>69850.435679749498</v>
      </c>
      <c r="LF5" s="84">
        <f t="shared" si="101"/>
        <v>69783.104735507222</v>
      </c>
      <c r="LG5" s="84">
        <f t="shared" si="101"/>
        <v>69715.773791264932</v>
      </c>
      <c r="LH5" s="84">
        <f t="shared" si="101"/>
        <v>69648.442847022641</v>
      </c>
      <c r="LI5" s="84">
        <f t="shared" si="101"/>
        <v>69581.111902780365</v>
      </c>
      <c r="LJ5" s="84">
        <f t="shared" si="101"/>
        <v>69513.780958538075</v>
      </c>
      <c r="LK5" s="84">
        <f t="shared" si="101"/>
        <v>69446.450014295799</v>
      </c>
      <c r="LL5" s="84">
        <f t="shared" si="101"/>
        <v>69379.119070053508</v>
      </c>
      <c r="LM5" s="84">
        <f t="shared" si="101"/>
        <v>69311.788125811217</v>
      </c>
      <c r="LN5" s="84">
        <f t="shared" si="101"/>
        <v>69244.457181568941</v>
      </c>
      <c r="LO5" s="85">
        <f t="shared" si="101"/>
        <v>69177.126237326651</v>
      </c>
      <c r="LP5" s="96"/>
      <c r="LQ5" s="83">
        <f t="shared" ref="LQ5:MT5" si="102">JG5*0.12*0.47*3.67</f>
        <v>14723.645112003151</v>
      </c>
      <c r="LR5" s="84">
        <f t="shared" si="102"/>
        <v>14710.777150877606</v>
      </c>
      <c r="LS5" s="84">
        <f t="shared" si="102"/>
        <v>14698.330930123511</v>
      </c>
      <c r="LT5" s="84">
        <f t="shared" si="102"/>
        <v>14686.305369900425</v>
      </c>
      <c r="LU5" s="84">
        <f t="shared" si="102"/>
        <v>14674.699427087578</v>
      </c>
      <c r="LV5" s="84">
        <f t="shared" si="102"/>
        <v>14663.512095133012</v>
      </c>
      <c r="LW5" s="84">
        <f t="shared" si="102"/>
        <v>14652.742403908076</v>
      </c>
      <c r="LX5" s="84">
        <f t="shared" si="102"/>
        <v>14642.389419567171</v>
      </c>
      <c r="LY5" s="84">
        <f t="shared" si="102"/>
        <v>14632.452244412783</v>
      </c>
      <c r="LZ5" s="84">
        <f t="shared" si="102"/>
        <v>14622.930016765722</v>
      </c>
      <c r="MA5" s="84">
        <f t="shared" si="102"/>
        <v>14613.88988178032</v>
      </c>
      <c r="MB5" s="84">
        <f t="shared" si="102"/>
        <v>14605.330922965151</v>
      </c>
      <c r="MC5" s="84">
        <f t="shared" si="102"/>
        <v>14597.252272157695</v>
      </c>
      <c r="MD5" s="84">
        <f t="shared" si="102"/>
        <v>14589.653109377634</v>
      </c>
      <c r="ME5" s="84">
        <f t="shared" si="102"/>
        <v>14582.532662688111</v>
      </c>
      <c r="MF5" s="84">
        <f t="shared" si="102"/>
        <v>14575.890208065062</v>
      </c>
      <c r="MG5" s="84">
        <f t="shared" si="102"/>
        <v>14569.725069274575</v>
      </c>
      <c r="MH5" s="84">
        <f t="shared" si="102"/>
        <v>14564.036617758149</v>
      </c>
      <c r="MI5" s="84">
        <f t="shared" si="102"/>
        <v>14558.824272525959</v>
      </c>
      <c r="MJ5" s="84">
        <f t="shared" si="102"/>
        <v>14554.087500057982</v>
      </c>
      <c r="MK5" s="84">
        <f t="shared" si="102"/>
        <v>14549.82581421308</v>
      </c>
      <c r="ML5" s="84">
        <f t="shared" si="102"/>
        <v>14546.038776145877</v>
      </c>
      <c r="MM5" s="84">
        <f t="shared" si="102"/>
        <v>14542.725994231554</v>
      </c>
      <c r="MN5" s="84">
        <f t="shared" si="102"/>
        <v>14539.887123998436</v>
      </c>
      <c r="MO5" s="84">
        <f t="shared" si="102"/>
        <v>14537.521868068419</v>
      </c>
      <c r="MP5" s="84">
        <f t="shared" si="102"/>
        <v>14535.629976105185</v>
      </c>
      <c r="MQ5" s="84">
        <f t="shared" si="102"/>
        <v>14534.211244770202</v>
      </c>
      <c r="MR5" s="84">
        <f t="shared" si="102"/>
        <v>14533.265517686526</v>
      </c>
      <c r="MS5" s="84">
        <f t="shared" si="102"/>
        <v>14532.792685410363</v>
      </c>
      <c r="MT5" s="85">
        <f t="shared" si="102"/>
        <v>14532.792685410363</v>
      </c>
      <c r="MU5" s="92">
        <f t="shared" si="73"/>
        <v>437903.69837246975</v>
      </c>
      <c r="MV5" s="83">
        <f t="shared" ref="MV5:NY5" si="103">KL5*0.12*0.47*3.67</f>
        <v>14722.999232729606</v>
      </c>
      <c r="MW5" s="84">
        <f t="shared" si="103"/>
        <v>14709.062535242785</v>
      </c>
      <c r="MX5" s="84">
        <f t="shared" si="103"/>
        <v>14695.125837755961</v>
      </c>
      <c r="MY5" s="84">
        <f t="shared" si="103"/>
        <v>14681.18914026914</v>
      </c>
      <c r="MZ5" s="84">
        <f t="shared" si="103"/>
        <v>14667.252442782317</v>
      </c>
      <c r="NA5" s="84">
        <f t="shared" si="103"/>
        <v>14653.315745295495</v>
      </c>
      <c r="NB5" s="84">
        <f t="shared" si="103"/>
        <v>14639.379047808676</v>
      </c>
      <c r="NC5" s="84">
        <f t="shared" si="103"/>
        <v>14625.442350321853</v>
      </c>
      <c r="ND5" s="84">
        <f t="shared" si="103"/>
        <v>14611.505652835031</v>
      </c>
      <c r="NE5" s="84">
        <f t="shared" si="103"/>
        <v>14597.568955348206</v>
      </c>
      <c r="NF5" s="84">
        <f t="shared" si="103"/>
        <v>14583.632257861385</v>
      </c>
      <c r="NG5" s="84">
        <f t="shared" si="103"/>
        <v>14569.695560374565</v>
      </c>
      <c r="NH5" s="84">
        <f t="shared" si="103"/>
        <v>14555.758862887742</v>
      </c>
      <c r="NI5" s="84">
        <f t="shared" si="103"/>
        <v>14541.822165400919</v>
      </c>
      <c r="NJ5" s="84">
        <f t="shared" si="103"/>
        <v>14527.885467914097</v>
      </c>
      <c r="NK5" s="84">
        <f t="shared" si="103"/>
        <v>14513.948770427278</v>
      </c>
      <c r="NL5" s="84">
        <f t="shared" si="103"/>
        <v>14500.012072940453</v>
      </c>
      <c r="NM5" s="84">
        <f t="shared" si="103"/>
        <v>14486.075375453633</v>
      </c>
      <c r="NN5" s="84">
        <f t="shared" si="103"/>
        <v>14472.138677966812</v>
      </c>
      <c r="NO5" s="84">
        <f t="shared" si="103"/>
        <v>14458.201980479987</v>
      </c>
      <c r="NP5" s="84">
        <f t="shared" si="103"/>
        <v>14444.265282993167</v>
      </c>
      <c r="NQ5" s="84">
        <f t="shared" si="103"/>
        <v>14430.328585506344</v>
      </c>
      <c r="NR5" s="84">
        <f t="shared" si="103"/>
        <v>14416.391888019522</v>
      </c>
      <c r="NS5" s="84">
        <f t="shared" si="103"/>
        <v>14402.455190532701</v>
      </c>
      <c r="NT5" s="84">
        <f t="shared" si="103"/>
        <v>14388.51849304588</v>
      </c>
      <c r="NU5" s="84">
        <f t="shared" si="103"/>
        <v>14374.581795559056</v>
      </c>
      <c r="NV5" s="84">
        <f t="shared" si="103"/>
        <v>14360.645098072233</v>
      </c>
      <c r="NW5" s="84">
        <f t="shared" si="103"/>
        <v>14346.70840058541</v>
      </c>
      <c r="NX5" s="84">
        <f t="shared" si="103"/>
        <v>14332.771703098591</v>
      </c>
      <c r="NY5" s="85">
        <f t="shared" si="103"/>
        <v>14318.835005611769</v>
      </c>
      <c r="NZ5" s="92">
        <f t="shared" si="75"/>
        <v>435627.51357512065</v>
      </c>
      <c r="OA5" s="83">
        <f t="shared" ref="OA5:PD5" si="104">LQ5-MV5</f>
        <v>0.6458792735447787</v>
      </c>
      <c r="OB5" s="84">
        <f t="shared" si="104"/>
        <v>1.7146156348208024</v>
      </c>
      <c r="OC5" s="84">
        <f t="shared" si="104"/>
        <v>3.2050923675506056</v>
      </c>
      <c r="OD5" s="84">
        <f t="shared" si="104"/>
        <v>5.1162296312850231</v>
      </c>
      <c r="OE5" s="84">
        <f t="shared" si="104"/>
        <v>7.4469843052611395</v>
      </c>
      <c r="OF5" s="84">
        <f t="shared" si="104"/>
        <v>10.196349837517118</v>
      </c>
      <c r="OG5" s="84">
        <f t="shared" si="104"/>
        <v>13.363356099400335</v>
      </c>
      <c r="OH5" s="84">
        <f t="shared" si="104"/>
        <v>16.947069245317834</v>
      </c>
      <c r="OI5" s="84">
        <f t="shared" si="104"/>
        <v>20.94659157775277</v>
      </c>
      <c r="OJ5" s="84">
        <f t="shared" si="104"/>
        <v>25.361061417515884</v>
      </c>
      <c r="OK5" s="84">
        <f t="shared" si="104"/>
        <v>30.257623918934769</v>
      </c>
      <c r="OL5" s="84">
        <f t="shared" si="104"/>
        <v>35.635362590586737</v>
      </c>
      <c r="OM5" s="84">
        <f t="shared" si="104"/>
        <v>41.49340926995319</v>
      </c>
      <c r="ON5" s="84">
        <f t="shared" si="104"/>
        <v>47.83094397671448</v>
      </c>
      <c r="OO5" s="84">
        <f t="shared" si="104"/>
        <v>54.647194774013769</v>
      </c>
      <c r="OP5" s="84">
        <f t="shared" si="104"/>
        <v>61.941437637784475</v>
      </c>
      <c r="OQ5" s="84">
        <f t="shared" si="104"/>
        <v>69.712996334121272</v>
      </c>
      <c r="OR5" s="84">
        <f t="shared" si="104"/>
        <v>77.961242304516418</v>
      </c>
      <c r="OS5" s="84">
        <f t="shared" si="104"/>
        <v>86.685594559146921</v>
      </c>
      <c r="OT5" s="84">
        <f t="shared" si="104"/>
        <v>95.885519577994273</v>
      </c>
      <c r="OU5" s="84">
        <f t="shared" si="104"/>
        <v>105.56053121991317</v>
      </c>
      <c r="OV5" s="84">
        <f t="shared" si="104"/>
        <v>115.71019063953281</v>
      </c>
      <c r="OW5" s="84">
        <f t="shared" si="104"/>
        <v>126.33410621203257</v>
      </c>
      <c r="OX5" s="84">
        <f t="shared" si="104"/>
        <v>137.43193346573571</v>
      </c>
      <c r="OY5" s="84">
        <f t="shared" si="104"/>
        <v>149.00337502253933</v>
      </c>
      <c r="OZ5" s="84">
        <f t="shared" si="104"/>
        <v>161.04818054612952</v>
      </c>
      <c r="PA5" s="84">
        <f t="shared" si="104"/>
        <v>173.56614669796909</v>
      </c>
      <c r="PB5" s="84">
        <f t="shared" si="104"/>
        <v>186.55711710111609</v>
      </c>
      <c r="PC5" s="84">
        <f t="shared" si="104"/>
        <v>200.02098231177115</v>
      </c>
      <c r="PD5" s="86">
        <f t="shared" si="104"/>
        <v>213.95767979859374</v>
      </c>
      <c r="PE5" s="84">
        <f t="shared" si="77"/>
        <v>2276.1847973490658</v>
      </c>
      <c r="PF5" s="136"/>
      <c r="PG5" s="136"/>
      <c r="PH5" s="136"/>
      <c r="PI5" s="136"/>
      <c r="PJ5" s="136"/>
    </row>
    <row r="6" spans="1:428" ht="14.25" customHeight="1">
      <c r="A6" s="61" t="s">
        <v>39</v>
      </c>
      <c r="B6" s="62" t="s">
        <v>164</v>
      </c>
      <c r="C6" s="63" t="s">
        <v>161</v>
      </c>
      <c r="D6" s="306" t="s">
        <v>72</v>
      </c>
      <c r="E6" s="64" t="s">
        <v>39</v>
      </c>
      <c r="F6" s="65">
        <v>15232.587694080001</v>
      </c>
      <c r="G6" s="66">
        <v>15229.984849920002</v>
      </c>
      <c r="H6" s="66">
        <v>15223.291822080002</v>
      </c>
      <c r="I6" s="66">
        <v>15208.13955072</v>
      </c>
      <c r="J6" s="66">
        <v>15260.196433920002</v>
      </c>
      <c r="K6" s="66">
        <v>14762.774323200003</v>
      </c>
      <c r="L6" s="66">
        <v>14708.114595840001</v>
      </c>
      <c r="M6" s="66">
        <v>14413.714329599999</v>
      </c>
      <c r="N6" s="66">
        <v>14372.533616640001</v>
      </c>
      <c r="O6" s="66">
        <v>13923.357081600001</v>
      </c>
      <c r="P6" s="66">
        <v>13920.28944384</v>
      </c>
      <c r="Q6" s="66">
        <v>13256.9844612576</v>
      </c>
      <c r="R6" s="67">
        <v>13069.304049853181</v>
      </c>
      <c r="S6" s="68">
        <f t="shared" si="0"/>
        <v>0.24014377111809493</v>
      </c>
      <c r="T6" s="65">
        <v>95.654522880000002</v>
      </c>
      <c r="U6" s="66">
        <v>0</v>
      </c>
      <c r="V6" s="66">
        <v>0</v>
      </c>
      <c r="W6" s="66">
        <v>0</v>
      </c>
      <c r="X6" s="66">
        <v>0</v>
      </c>
      <c r="Y6" s="66">
        <v>0</v>
      </c>
      <c r="Z6" s="66">
        <v>0</v>
      </c>
      <c r="AA6" s="66">
        <v>0</v>
      </c>
      <c r="AB6" s="66">
        <v>0</v>
      </c>
      <c r="AC6" s="66">
        <v>53.823098880000003</v>
      </c>
      <c r="AD6" s="66">
        <v>293.09884416</v>
      </c>
      <c r="AE6" s="66">
        <v>41.087754240000002</v>
      </c>
      <c r="AF6" s="66">
        <v>51.68504832</v>
      </c>
      <c r="AG6" s="66">
        <v>3.0676377600000002</v>
      </c>
      <c r="AH6" s="66">
        <v>37.647627209175198</v>
      </c>
      <c r="AI6" s="67">
        <v>6.0423168000000009</v>
      </c>
      <c r="AJ6" s="71">
        <f t="shared" si="3"/>
        <v>44.276238335999999</v>
      </c>
      <c r="AK6" s="72">
        <f t="shared" si="4"/>
        <v>3.1299815982473319E-3</v>
      </c>
      <c r="AL6" s="73">
        <f t="shared" si="5"/>
        <v>0</v>
      </c>
      <c r="AM6" s="73">
        <f t="shared" si="6"/>
        <v>0</v>
      </c>
      <c r="AN6" s="73">
        <f t="shared" si="7"/>
        <v>0</v>
      </c>
      <c r="AO6" s="73">
        <f t="shared" si="8"/>
        <v>0</v>
      </c>
      <c r="AP6" s="73">
        <f t="shared" si="9"/>
        <v>0</v>
      </c>
      <c r="AQ6" s="73">
        <f t="shared" si="10"/>
        <v>3.6527358820936471E-3</v>
      </c>
      <c r="AR6" s="73">
        <f t="shared" si="11"/>
        <v>2.0130730266558448E-2</v>
      </c>
      <c r="AS6" s="73">
        <f t="shared" si="12"/>
        <v>2.8546905386080037E-3</v>
      </c>
      <c r="AT6" s="73">
        <f t="shared" si="13"/>
        <v>3.7052382152265107E-3</v>
      </c>
      <c r="AU6" s="73">
        <f t="shared" si="14"/>
        <v>2.2034741531488889E-4</v>
      </c>
      <c r="AV6" s="73">
        <f t="shared" si="15"/>
        <v>2.8358086874491371E-3</v>
      </c>
      <c r="AW6" s="98">
        <f t="shared" si="16"/>
        <v>4.6222204629392625E-4</v>
      </c>
      <c r="AX6" s="74">
        <f t="shared" si="17"/>
        <v>3.8204677897251873E-3</v>
      </c>
      <c r="AY6" s="75">
        <f t="shared" si="18"/>
        <v>2.2111194019293302E-3</v>
      </c>
      <c r="AZ6" s="76">
        <f t="shared" si="19"/>
        <v>-1.6093483877958572E-4</v>
      </c>
      <c r="BA6" s="77">
        <v>0</v>
      </c>
      <c r="BB6" s="78">
        <f>'Emission Factors'!I9</f>
        <v>295</v>
      </c>
      <c r="BC6" s="68">
        <f t="shared" si="20"/>
        <v>4106485.3859327999</v>
      </c>
      <c r="BD6" s="68">
        <f t="shared" si="21"/>
        <v>3855444.6947066882</v>
      </c>
      <c r="BE6" s="68"/>
      <c r="BF6" s="65">
        <f t="shared" ref="BF6:BL6" si="105">$BB6*T6</f>
        <v>28218.0842496</v>
      </c>
      <c r="BG6" s="66">
        <f t="shared" si="105"/>
        <v>0</v>
      </c>
      <c r="BH6" s="66">
        <f t="shared" si="105"/>
        <v>0</v>
      </c>
      <c r="BI6" s="66">
        <f t="shared" si="105"/>
        <v>0</v>
      </c>
      <c r="BJ6" s="66">
        <f t="shared" si="105"/>
        <v>0</v>
      </c>
      <c r="BK6" s="66">
        <f t="shared" si="105"/>
        <v>0</v>
      </c>
      <c r="BL6" s="66">
        <f t="shared" si="105"/>
        <v>0</v>
      </c>
      <c r="BM6" s="66">
        <f t="shared" si="23"/>
        <v>0</v>
      </c>
      <c r="BN6" s="66">
        <f t="shared" ref="BN6:BU6" si="106">$BB6*AB6</f>
        <v>0</v>
      </c>
      <c r="BO6" s="66">
        <f t="shared" si="106"/>
        <v>15877.8141696</v>
      </c>
      <c r="BP6" s="66">
        <f t="shared" si="106"/>
        <v>86464.159027200003</v>
      </c>
      <c r="BQ6" s="66">
        <f t="shared" si="106"/>
        <v>12120.887500800001</v>
      </c>
      <c r="BR6" s="66">
        <f t="shared" si="106"/>
        <v>15247.0892544</v>
      </c>
      <c r="BS6" s="66">
        <f t="shared" si="106"/>
        <v>904.95313920000001</v>
      </c>
      <c r="BT6" s="66">
        <f t="shared" si="106"/>
        <v>11106.050026706684</v>
      </c>
      <c r="BU6" s="67">
        <f t="shared" si="106"/>
        <v>1782.4834560000004</v>
      </c>
      <c r="BV6" s="68">
        <f t="shared" si="25"/>
        <v>13061.490309119999</v>
      </c>
      <c r="BW6" s="65">
        <f t="shared" si="26"/>
        <v>44.276238335999999</v>
      </c>
      <c r="BX6" s="66">
        <f t="shared" si="27"/>
        <v>47.827548816364512</v>
      </c>
      <c r="BY6" s="66">
        <f t="shared" si="28"/>
        <v>45.556913104141543</v>
      </c>
      <c r="BZ6" s="70">
        <f t="shared" si="29"/>
        <v>43.309250247058465</v>
      </c>
      <c r="CA6" s="65">
        <f t="shared" si="30"/>
        <v>41.08339099341633</v>
      </c>
      <c r="CB6" s="66">
        <f t="shared" si="31"/>
        <v>38.878184406268872</v>
      </c>
      <c r="CC6" s="66">
        <f t="shared" si="32"/>
        <v>36.692496870269927</v>
      </c>
      <c r="CD6" s="66">
        <f t="shared" si="33"/>
        <v>34.525211118881003</v>
      </c>
      <c r="CE6" s="66">
        <f t="shared" si="34"/>
        <v>32.375225280768944</v>
      </c>
      <c r="CF6" s="66">
        <f t="shared" si="35"/>
        <v>30.241451944252152</v>
      </c>
      <c r="CG6" s="66">
        <f t="shared" si="36"/>
        <v>28.122817238681076</v>
      </c>
      <c r="CH6" s="66">
        <f t="shared" si="37"/>
        <v>26.657602615255325</v>
      </c>
      <c r="CI6" s="66">
        <f t="shared" si="38"/>
        <v>25.201522070546584</v>
      </c>
      <c r="CJ6" s="66">
        <f t="shared" si="39"/>
        <v>23.754072472824685</v>
      </c>
      <c r="CK6" s="66">
        <f t="shared" si="40"/>
        <v>22.314755619654694</v>
      </c>
      <c r="CL6" s="66">
        <f t="shared" si="41"/>
        <v>20.883077951601326</v>
      </c>
      <c r="CM6" s="66">
        <f t="shared" si="42"/>
        <v>19.458550269646352</v>
      </c>
      <c r="CN6" s="66">
        <f t="shared" si="43"/>
        <v>18.040687456091959</v>
      </c>
      <c r="CO6" s="66">
        <f t="shared" si="44"/>
        <v>16.629008198726826</v>
      </c>
      <c r="CP6" s="66">
        <f t="shared" si="45"/>
        <v>15.223034718034913</v>
      </c>
      <c r="CQ6" s="66">
        <f t="shared" si="46"/>
        <v>13.822292497230187</v>
      </c>
      <c r="CR6" s="66">
        <f t="shared" si="47"/>
        <v>12.426310014903272</v>
      </c>
      <c r="CS6" s="66">
        <f t="shared" si="48"/>
        <v>11.034618480068904</v>
      </c>
      <c r="CT6" s="66">
        <f t="shared" si="49"/>
        <v>9.6467515694053318</v>
      </c>
      <c r="CU6" s="66">
        <f t="shared" si="50"/>
        <v>8.2622451664792163</v>
      </c>
      <c r="CV6" s="66">
        <f t="shared" si="51"/>
        <v>6.8806371027515691</v>
      </c>
      <c r="CW6" s="66">
        <f t="shared" si="52"/>
        <v>5.5014669001621517</v>
      </c>
      <c r="CX6" s="66">
        <f t="shared" si="53"/>
        <v>4.1242755150913135</v>
      </c>
      <c r="CY6" s="66">
        <f t="shared" si="54"/>
        <v>2.7486050834998417</v>
      </c>
      <c r="CZ6" s="66">
        <f t="shared" si="55"/>
        <v>1.3739986670485052</v>
      </c>
      <c r="DA6" s="70">
        <f t="shared" si="56"/>
        <v>0</v>
      </c>
      <c r="DB6" s="311">
        <f t="shared" si="57"/>
        <v>642.59600238912583</v>
      </c>
      <c r="DC6" s="78"/>
      <c r="DD6" s="65">
        <f t="shared" si="58"/>
        <v>44.276238335999999</v>
      </c>
      <c r="DE6" s="66">
        <f t="shared" ref="DE6:EH6" si="107">DD6</f>
        <v>44.276238335999999</v>
      </c>
      <c r="DF6" s="66">
        <f t="shared" si="107"/>
        <v>44.276238335999999</v>
      </c>
      <c r="DG6" s="66">
        <f t="shared" si="107"/>
        <v>44.276238335999999</v>
      </c>
      <c r="DH6" s="66">
        <f t="shared" si="107"/>
        <v>44.276238335999999</v>
      </c>
      <c r="DI6" s="66">
        <f t="shared" si="107"/>
        <v>44.276238335999999</v>
      </c>
      <c r="DJ6" s="66">
        <f t="shared" si="107"/>
        <v>44.276238335999999</v>
      </c>
      <c r="DK6" s="66">
        <f t="shared" si="107"/>
        <v>44.276238335999999</v>
      </c>
      <c r="DL6" s="66">
        <f t="shared" si="107"/>
        <v>44.276238335999999</v>
      </c>
      <c r="DM6" s="66">
        <f t="shared" si="107"/>
        <v>44.276238335999999</v>
      </c>
      <c r="DN6" s="66">
        <f t="shared" si="107"/>
        <v>44.276238335999999</v>
      </c>
      <c r="DO6" s="66">
        <f t="shared" si="107"/>
        <v>44.276238335999999</v>
      </c>
      <c r="DP6" s="66">
        <f t="shared" si="107"/>
        <v>44.276238335999999</v>
      </c>
      <c r="DQ6" s="66">
        <f t="shared" si="107"/>
        <v>44.276238335999999</v>
      </c>
      <c r="DR6" s="66">
        <f t="shared" si="107"/>
        <v>44.276238335999999</v>
      </c>
      <c r="DS6" s="66">
        <f t="shared" si="107"/>
        <v>44.276238335999999</v>
      </c>
      <c r="DT6" s="66">
        <f t="shared" si="107"/>
        <v>44.276238335999999</v>
      </c>
      <c r="DU6" s="66">
        <f t="shared" si="107"/>
        <v>44.276238335999999</v>
      </c>
      <c r="DV6" s="66">
        <f t="shared" si="107"/>
        <v>44.276238335999999</v>
      </c>
      <c r="DW6" s="66">
        <f t="shared" si="107"/>
        <v>44.276238335999999</v>
      </c>
      <c r="DX6" s="66">
        <f t="shared" si="107"/>
        <v>44.276238335999999</v>
      </c>
      <c r="DY6" s="66">
        <f t="shared" si="107"/>
        <v>44.276238335999999</v>
      </c>
      <c r="DZ6" s="66">
        <f t="shared" si="107"/>
        <v>44.276238335999999</v>
      </c>
      <c r="EA6" s="66">
        <f t="shared" si="107"/>
        <v>44.276238335999999</v>
      </c>
      <c r="EB6" s="66">
        <f t="shared" si="107"/>
        <v>44.276238335999999</v>
      </c>
      <c r="EC6" s="66">
        <f t="shared" si="107"/>
        <v>44.276238335999999</v>
      </c>
      <c r="ED6" s="66">
        <f t="shared" si="107"/>
        <v>44.276238335999999</v>
      </c>
      <c r="EE6" s="66">
        <f t="shared" si="107"/>
        <v>44.276238335999999</v>
      </c>
      <c r="EF6" s="66">
        <f t="shared" si="107"/>
        <v>44.276238335999999</v>
      </c>
      <c r="EG6" s="66">
        <f t="shared" si="107"/>
        <v>44.276238335999999</v>
      </c>
      <c r="EH6" s="66">
        <f t="shared" si="107"/>
        <v>44.276238335999999</v>
      </c>
      <c r="EI6" s="311">
        <f t="shared" si="60"/>
        <v>1328.2871500799999</v>
      </c>
      <c r="EJ6" s="78"/>
      <c r="EK6" s="65">
        <f t="shared" ref="EK6:FN6" si="108">DE6-BX6</f>
        <v>-3.5513104803645135</v>
      </c>
      <c r="EL6" s="66">
        <f t="shared" si="108"/>
        <v>-1.2806747681415445</v>
      </c>
      <c r="EM6" s="66">
        <f t="shared" si="108"/>
        <v>0.96698808894153387</v>
      </c>
      <c r="EN6" s="66">
        <f t="shared" si="108"/>
        <v>3.1928473425836685</v>
      </c>
      <c r="EO6" s="66">
        <f t="shared" si="108"/>
        <v>5.3980539297311267</v>
      </c>
      <c r="EP6" s="66">
        <f t="shared" si="108"/>
        <v>7.5837414657300712</v>
      </c>
      <c r="EQ6" s="66">
        <f t="shared" si="108"/>
        <v>9.7510272171189953</v>
      </c>
      <c r="ER6" s="66">
        <f t="shared" si="108"/>
        <v>11.901013055231054</v>
      </c>
      <c r="ES6" s="66">
        <f t="shared" si="108"/>
        <v>14.034786391747847</v>
      </c>
      <c r="ET6" s="66">
        <f t="shared" si="108"/>
        <v>16.153421097318923</v>
      </c>
      <c r="EU6" s="66">
        <f t="shared" si="108"/>
        <v>17.618635720744674</v>
      </c>
      <c r="EV6" s="66">
        <f t="shared" si="108"/>
        <v>19.074716265453414</v>
      </c>
      <c r="EW6" s="66">
        <f t="shared" si="108"/>
        <v>20.522165863175314</v>
      </c>
      <c r="EX6" s="66">
        <f t="shared" si="108"/>
        <v>21.961482716345305</v>
      </c>
      <c r="EY6" s="66">
        <f t="shared" si="108"/>
        <v>23.393160384398673</v>
      </c>
      <c r="EZ6" s="66">
        <f t="shared" si="108"/>
        <v>24.817688066353647</v>
      </c>
      <c r="FA6" s="66">
        <f t="shared" si="108"/>
        <v>26.23555087990804</v>
      </c>
      <c r="FB6" s="66">
        <f t="shared" si="108"/>
        <v>27.647230137273173</v>
      </c>
      <c r="FC6" s="66">
        <f t="shared" si="108"/>
        <v>29.053203617965085</v>
      </c>
      <c r="FD6" s="66">
        <f t="shared" si="108"/>
        <v>30.453945838769812</v>
      </c>
      <c r="FE6" s="66">
        <f t="shared" si="108"/>
        <v>31.849928321096726</v>
      </c>
      <c r="FF6" s="66">
        <f t="shared" si="108"/>
        <v>33.241619855931091</v>
      </c>
      <c r="FG6" s="66">
        <f t="shared" si="108"/>
        <v>34.629486766594667</v>
      </c>
      <c r="FH6" s="66">
        <f t="shared" si="108"/>
        <v>36.013993169520781</v>
      </c>
      <c r="FI6" s="66">
        <f t="shared" si="108"/>
        <v>37.395601233248428</v>
      </c>
      <c r="FJ6" s="66">
        <f t="shared" si="108"/>
        <v>38.774771435837849</v>
      </c>
      <c r="FK6" s="66">
        <f t="shared" si="108"/>
        <v>40.151962820908686</v>
      </c>
      <c r="FL6" s="66">
        <f t="shared" si="108"/>
        <v>41.527633252500159</v>
      </c>
      <c r="FM6" s="66">
        <f t="shared" si="108"/>
        <v>42.902239668951495</v>
      </c>
      <c r="FN6" s="70">
        <f t="shared" si="108"/>
        <v>44.276238335999999</v>
      </c>
      <c r="FO6" s="311">
        <f t="shared" si="62"/>
        <v>685.69114769087423</v>
      </c>
      <c r="FP6" s="68">
        <f t="shared" si="63"/>
        <v>1.0297046248615058</v>
      </c>
      <c r="FQ6" s="65">
        <f t="shared" si="64"/>
        <v>47.827548816364512</v>
      </c>
      <c r="FR6" s="66">
        <f t="shared" ref="FR6:GT6" si="109">FQ6+BY6</f>
        <v>93.384461920506055</v>
      </c>
      <c r="FS6" s="66">
        <f t="shared" si="109"/>
        <v>136.69371216756451</v>
      </c>
      <c r="FT6" s="66">
        <f t="shared" si="109"/>
        <v>177.77710316098086</v>
      </c>
      <c r="FU6" s="66">
        <f t="shared" si="109"/>
        <v>216.65528756724973</v>
      </c>
      <c r="FV6" s="66">
        <f t="shared" si="109"/>
        <v>253.34778443751966</v>
      </c>
      <c r="FW6" s="66">
        <f t="shared" si="109"/>
        <v>287.87299555640067</v>
      </c>
      <c r="FX6" s="66">
        <f t="shared" si="109"/>
        <v>320.24822083716958</v>
      </c>
      <c r="FY6" s="66">
        <f t="shared" si="109"/>
        <v>350.48967278142175</v>
      </c>
      <c r="FZ6" s="66">
        <f t="shared" si="109"/>
        <v>378.61249002010283</v>
      </c>
      <c r="GA6" s="66">
        <f t="shared" si="109"/>
        <v>405.27009263535814</v>
      </c>
      <c r="GB6" s="66">
        <f t="shared" si="109"/>
        <v>430.4716147059047</v>
      </c>
      <c r="GC6" s="66">
        <f t="shared" si="109"/>
        <v>454.2256871787294</v>
      </c>
      <c r="GD6" s="66">
        <f t="shared" si="109"/>
        <v>476.54044279838411</v>
      </c>
      <c r="GE6" s="66">
        <f t="shared" si="109"/>
        <v>497.42352074998541</v>
      </c>
      <c r="GF6" s="66">
        <f t="shared" si="109"/>
        <v>516.88207101963178</v>
      </c>
      <c r="GG6" s="66">
        <f t="shared" si="109"/>
        <v>534.92275847572375</v>
      </c>
      <c r="GH6" s="66">
        <f t="shared" si="109"/>
        <v>551.55176667445062</v>
      </c>
      <c r="GI6" s="66">
        <f t="shared" si="109"/>
        <v>566.77480139248553</v>
      </c>
      <c r="GJ6" s="66">
        <f t="shared" si="109"/>
        <v>580.59709388971567</v>
      </c>
      <c r="GK6" s="66">
        <f t="shared" si="109"/>
        <v>593.02340390461893</v>
      </c>
      <c r="GL6" s="66">
        <f t="shared" si="109"/>
        <v>604.05802238468789</v>
      </c>
      <c r="GM6" s="66">
        <f t="shared" si="109"/>
        <v>613.70477395409318</v>
      </c>
      <c r="GN6" s="66">
        <f t="shared" si="109"/>
        <v>621.96701912057244</v>
      </c>
      <c r="GO6" s="66">
        <f t="shared" si="109"/>
        <v>628.84765622332407</v>
      </c>
      <c r="GP6" s="66">
        <f t="shared" si="109"/>
        <v>634.34912312348627</v>
      </c>
      <c r="GQ6" s="66">
        <f t="shared" si="109"/>
        <v>638.47339863857758</v>
      </c>
      <c r="GR6" s="66">
        <f t="shared" si="109"/>
        <v>641.22200372207737</v>
      </c>
      <c r="GS6" s="66">
        <f t="shared" si="109"/>
        <v>642.59600238912583</v>
      </c>
      <c r="GT6" s="67">
        <f t="shared" si="109"/>
        <v>642.59600238912583</v>
      </c>
      <c r="GU6" s="78"/>
      <c r="GV6" s="65">
        <f t="shared" si="66"/>
        <v>44.276238335999999</v>
      </c>
      <c r="GW6" s="66">
        <f t="shared" ref="GW6:HY6" si="110">GV6+DF6</f>
        <v>88.552476671999997</v>
      </c>
      <c r="GX6" s="66">
        <f t="shared" si="110"/>
        <v>132.82871500799999</v>
      </c>
      <c r="GY6" s="66">
        <f t="shared" si="110"/>
        <v>177.10495334399999</v>
      </c>
      <c r="GZ6" s="66">
        <f t="shared" si="110"/>
        <v>221.38119168</v>
      </c>
      <c r="HA6" s="66">
        <f t="shared" si="110"/>
        <v>265.65743001599998</v>
      </c>
      <c r="HB6" s="66">
        <f t="shared" si="110"/>
        <v>309.93366835199998</v>
      </c>
      <c r="HC6" s="66">
        <f t="shared" si="110"/>
        <v>354.20990668799999</v>
      </c>
      <c r="HD6" s="66">
        <f t="shared" si="110"/>
        <v>398.486145024</v>
      </c>
      <c r="HE6" s="66">
        <f t="shared" si="110"/>
        <v>442.76238336</v>
      </c>
      <c r="HF6" s="66">
        <f t="shared" si="110"/>
        <v>487.03862169600001</v>
      </c>
      <c r="HG6" s="66">
        <f t="shared" si="110"/>
        <v>531.31486003199996</v>
      </c>
      <c r="HH6" s="66">
        <f t="shared" si="110"/>
        <v>575.59109836799996</v>
      </c>
      <c r="HI6" s="66">
        <f t="shared" si="110"/>
        <v>619.86733670399997</v>
      </c>
      <c r="HJ6" s="66">
        <f t="shared" si="110"/>
        <v>664.14357503999997</v>
      </c>
      <c r="HK6" s="66">
        <f t="shared" si="110"/>
        <v>708.41981337599998</v>
      </c>
      <c r="HL6" s="66">
        <f t="shared" si="110"/>
        <v>752.69605171199998</v>
      </c>
      <c r="HM6" s="66">
        <f t="shared" si="110"/>
        <v>796.97229004799999</v>
      </c>
      <c r="HN6" s="66">
        <f t="shared" si="110"/>
        <v>841.248528384</v>
      </c>
      <c r="HO6" s="66">
        <f t="shared" si="110"/>
        <v>885.52476672</v>
      </c>
      <c r="HP6" s="66">
        <f t="shared" si="110"/>
        <v>929.80100505600001</v>
      </c>
      <c r="HQ6" s="66">
        <f t="shared" si="110"/>
        <v>974.07724339200001</v>
      </c>
      <c r="HR6" s="66">
        <f t="shared" si="110"/>
        <v>1018.353481728</v>
      </c>
      <c r="HS6" s="66">
        <f t="shared" si="110"/>
        <v>1062.6297200639999</v>
      </c>
      <c r="HT6" s="66">
        <f t="shared" si="110"/>
        <v>1106.9059583999999</v>
      </c>
      <c r="HU6" s="66">
        <f t="shared" si="110"/>
        <v>1151.1821967359999</v>
      </c>
      <c r="HV6" s="66">
        <f t="shared" si="110"/>
        <v>1195.4584350719999</v>
      </c>
      <c r="HW6" s="66">
        <f t="shared" si="110"/>
        <v>1239.7346734079999</v>
      </c>
      <c r="HX6" s="66">
        <f t="shared" si="110"/>
        <v>1284.0109117439999</v>
      </c>
      <c r="HY6" s="67">
        <f t="shared" si="110"/>
        <v>1328.2871500799999</v>
      </c>
      <c r="HZ6" s="78"/>
      <c r="IA6" s="65">
        <f t="shared" ref="IA6:JD6" si="111">GV6-FQ6</f>
        <v>-3.5513104803645135</v>
      </c>
      <c r="IB6" s="66">
        <f t="shared" si="111"/>
        <v>-4.8319852485060579</v>
      </c>
      <c r="IC6" s="66">
        <f t="shared" si="111"/>
        <v>-3.8649971595645241</v>
      </c>
      <c r="ID6" s="66">
        <f t="shared" si="111"/>
        <v>-0.67214981698086262</v>
      </c>
      <c r="IE6" s="66">
        <f t="shared" si="111"/>
        <v>4.7259041127502712</v>
      </c>
      <c r="IF6" s="66">
        <f t="shared" si="111"/>
        <v>12.309645578480314</v>
      </c>
      <c r="IG6" s="66">
        <f t="shared" si="111"/>
        <v>22.060672795599316</v>
      </c>
      <c r="IH6" s="66">
        <f t="shared" si="111"/>
        <v>33.961685850830406</v>
      </c>
      <c r="II6" s="66">
        <f t="shared" si="111"/>
        <v>47.99647224257825</v>
      </c>
      <c r="IJ6" s="66">
        <f t="shared" si="111"/>
        <v>64.149893339897176</v>
      </c>
      <c r="IK6" s="66">
        <f t="shared" si="111"/>
        <v>81.768529060641868</v>
      </c>
      <c r="IL6" s="66">
        <f t="shared" si="111"/>
        <v>100.84324532609526</v>
      </c>
      <c r="IM6" s="66">
        <f t="shared" si="111"/>
        <v>121.36541118927056</v>
      </c>
      <c r="IN6" s="66">
        <f t="shared" si="111"/>
        <v>143.32689390561586</v>
      </c>
      <c r="IO6" s="66">
        <f t="shared" si="111"/>
        <v>166.72005429001456</v>
      </c>
      <c r="IP6" s="66">
        <f t="shared" si="111"/>
        <v>191.5377423563682</v>
      </c>
      <c r="IQ6" s="66">
        <f t="shared" si="111"/>
        <v>217.77329323627623</v>
      </c>
      <c r="IR6" s="66">
        <f t="shared" si="111"/>
        <v>245.42052337354937</v>
      </c>
      <c r="IS6" s="66">
        <f t="shared" si="111"/>
        <v>274.47372699151447</v>
      </c>
      <c r="IT6" s="66">
        <f t="shared" si="111"/>
        <v>304.92767283028434</v>
      </c>
      <c r="IU6" s="66">
        <f t="shared" si="111"/>
        <v>336.77760115138108</v>
      </c>
      <c r="IV6" s="66">
        <f t="shared" si="111"/>
        <v>370.01922100731213</v>
      </c>
      <c r="IW6" s="66">
        <f t="shared" si="111"/>
        <v>404.64870777390684</v>
      </c>
      <c r="IX6" s="66">
        <f t="shared" si="111"/>
        <v>440.66270094342747</v>
      </c>
      <c r="IY6" s="66">
        <f t="shared" si="111"/>
        <v>478.05830217667585</v>
      </c>
      <c r="IZ6" s="66">
        <f t="shared" si="111"/>
        <v>516.83307361251366</v>
      </c>
      <c r="JA6" s="66">
        <f t="shared" si="111"/>
        <v>556.98503643342235</v>
      </c>
      <c r="JB6" s="66">
        <f t="shared" si="111"/>
        <v>598.51266968592256</v>
      </c>
      <c r="JC6" s="66">
        <f t="shared" si="111"/>
        <v>641.41490935487411</v>
      </c>
      <c r="JD6" s="67">
        <f t="shared" si="111"/>
        <v>685.69114769087412</v>
      </c>
      <c r="JE6" s="68">
        <f t="shared" si="69"/>
        <v>0.79827228584700238</v>
      </c>
      <c r="JF6" s="78"/>
      <c r="JG6" s="65">
        <f t="shared" ref="JG6:KJ6" si="112">$Q6-FQ6</f>
        <v>13209.156912441234</v>
      </c>
      <c r="JH6" s="66">
        <f t="shared" si="112"/>
        <v>13163.599999337093</v>
      </c>
      <c r="JI6" s="66">
        <f t="shared" si="112"/>
        <v>13120.290749090036</v>
      </c>
      <c r="JJ6" s="66">
        <f t="shared" si="112"/>
        <v>13079.207358096619</v>
      </c>
      <c r="JK6" s="66">
        <f t="shared" si="112"/>
        <v>13040.32917369035</v>
      </c>
      <c r="JL6" s="66">
        <f t="shared" si="112"/>
        <v>13003.636676820081</v>
      </c>
      <c r="JM6" s="66">
        <f t="shared" si="112"/>
        <v>12969.111465701199</v>
      </c>
      <c r="JN6" s="66">
        <f t="shared" si="112"/>
        <v>12936.73624042043</v>
      </c>
      <c r="JO6" s="66">
        <f t="shared" si="112"/>
        <v>12906.494788476179</v>
      </c>
      <c r="JP6" s="66">
        <f t="shared" si="112"/>
        <v>12878.371971237497</v>
      </c>
      <c r="JQ6" s="66">
        <f t="shared" si="112"/>
        <v>12851.714368622243</v>
      </c>
      <c r="JR6" s="66">
        <f t="shared" si="112"/>
        <v>12826.512846551695</v>
      </c>
      <c r="JS6" s="66">
        <f t="shared" si="112"/>
        <v>12802.758774078871</v>
      </c>
      <c r="JT6" s="66">
        <f t="shared" si="112"/>
        <v>12780.444018459215</v>
      </c>
      <c r="JU6" s="66">
        <f t="shared" si="112"/>
        <v>12759.560940507614</v>
      </c>
      <c r="JV6" s="66">
        <f t="shared" si="112"/>
        <v>12740.102390237967</v>
      </c>
      <c r="JW6" s="66">
        <f t="shared" si="112"/>
        <v>12722.061702781875</v>
      </c>
      <c r="JX6" s="66">
        <f t="shared" si="112"/>
        <v>12705.432694583149</v>
      </c>
      <c r="JY6" s="66">
        <f t="shared" si="112"/>
        <v>12690.209659865115</v>
      </c>
      <c r="JZ6" s="66">
        <f t="shared" si="112"/>
        <v>12676.387367367885</v>
      </c>
      <c r="KA6" s="66">
        <f t="shared" si="112"/>
        <v>12663.961057352981</v>
      </c>
      <c r="KB6" s="66">
        <f t="shared" si="112"/>
        <v>12652.926438872912</v>
      </c>
      <c r="KC6" s="66">
        <f t="shared" si="112"/>
        <v>12643.279687303506</v>
      </c>
      <c r="KD6" s="66">
        <f t="shared" si="112"/>
        <v>12635.017442137027</v>
      </c>
      <c r="KE6" s="66">
        <f t="shared" si="112"/>
        <v>12628.136805034275</v>
      </c>
      <c r="KF6" s="66">
        <f t="shared" si="112"/>
        <v>12622.635338134114</v>
      </c>
      <c r="KG6" s="66">
        <f t="shared" si="112"/>
        <v>12618.511062619022</v>
      </c>
      <c r="KH6" s="66">
        <f t="shared" si="112"/>
        <v>12615.762457535522</v>
      </c>
      <c r="KI6" s="66">
        <f t="shared" si="112"/>
        <v>12614.388458868474</v>
      </c>
      <c r="KJ6" s="67">
        <f t="shared" si="112"/>
        <v>12614.388458868474</v>
      </c>
      <c r="KK6" s="78"/>
      <c r="KL6" s="65">
        <f t="shared" ref="KL6:LO6" si="113">$Q6-GV6</f>
        <v>13212.708222921599</v>
      </c>
      <c r="KM6" s="66">
        <f t="shared" si="113"/>
        <v>13168.431984585601</v>
      </c>
      <c r="KN6" s="66">
        <f t="shared" si="113"/>
        <v>13124.1557462496</v>
      </c>
      <c r="KO6" s="66">
        <f t="shared" si="113"/>
        <v>13079.8795079136</v>
      </c>
      <c r="KP6" s="66">
        <f t="shared" si="113"/>
        <v>13035.603269577599</v>
      </c>
      <c r="KQ6" s="66">
        <f t="shared" si="113"/>
        <v>12991.327031241601</v>
      </c>
      <c r="KR6" s="66">
        <f t="shared" si="113"/>
        <v>12947.0507929056</v>
      </c>
      <c r="KS6" s="66">
        <f t="shared" si="113"/>
        <v>12902.7745545696</v>
      </c>
      <c r="KT6" s="66">
        <f t="shared" si="113"/>
        <v>12858.498316233599</v>
      </c>
      <c r="KU6" s="66">
        <f t="shared" si="113"/>
        <v>12814.222077897601</v>
      </c>
      <c r="KV6" s="66">
        <f t="shared" si="113"/>
        <v>12769.9458395616</v>
      </c>
      <c r="KW6" s="66">
        <f t="shared" si="113"/>
        <v>12725.6696012256</v>
      </c>
      <c r="KX6" s="66">
        <f t="shared" si="113"/>
        <v>12681.393362889599</v>
      </c>
      <c r="KY6" s="66">
        <f t="shared" si="113"/>
        <v>12637.117124553601</v>
      </c>
      <c r="KZ6" s="66">
        <f t="shared" si="113"/>
        <v>12592.8408862176</v>
      </c>
      <c r="LA6" s="66">
        <f t="shared" si="113"/>
        <v>12548.5646478816</v>
      </c>
      <c r="LB6" s="66">
        <f t="shared" si="113"/>
        <v>12504.288409545599</v>
      </c>
      <c r="LC6" s="66">
        <f t="shared" si="113"/>
        <v>12460.012171209601</v>
      </c>
      <c r="LD6" s="66">
        <f t="shared" si="113"/>
        <v>12415.7359328736</v>
      </c>
      <c r="LE6" s="66">
        <f t="shared" si="113"/>
        <v>12371.4596945376</v>
      </c>
      <c r="LF6" s="66">
        <f t="shared" si="113"/>
        <v>12327.183456201599</v>
      </c>
      <c r="LG6" s="66">
        <f t="shared" si="113"/>
        <v>12282.907217865601</v>
      </c>
      <c r="LH6" s="66">
        <f t="shared" si="113"/>
        <v>12238.6309795296</v>
      </c>
      <c r="LI6" s="66">
        <f t="shared" si="113"/>
        <v>12194.3547411936</v>
      </c>
      <c r="LJ6" s="66">
        <f t="shared" si="113"/>
        <v>12150.078502857599</v>
      </c>
      <c r="LK6" s="66">
        <f t="shared" si="113"/>
        <v>12105.802264521601</v>
      </c>
      <c r="LL6" s="66">
        <f t="shared" si="113"/>
        <v>12061.5260261856</v>
      </c>
      <c r="LM6" s="66">
        <f t="shared" si="113"/>
        <v>12017.2497878496</v>
      </c>
      <c r="LN6" s="66">
        <f t="shared" si="113"/>
        <v>11972.973549513599</v>
      </c>
      <c r="LO6" s="67">
        <f t="shared" si="113"/>
        <v>11928.697311177601</v>
      </c>
      <c r="LP6" s="78"/>
      <c r="LQ6" s="65">
        <f t="shared" ref="LQ6:MT6" si="114">JG6*0.12*0.47*3.67</f>
        <v>2734.1369709923856</v>
      </c>
      <c r="LR6" s="66">
        <f t="shared" si="114"/>
        <v>2724.7072366627858</v>
      </c>
      <c r="LS6" s="66">
        <f t="shared" si="114"/>
        <v>2715.7427415726479</v>
      </c>
      <c r="LT6" s="66">
        <f t="shared" si="114"/>
        <v>2707.2389726377028</v>
      </c>
      <c r="LU6" s="66">
        <f t="shared" si="114"/>
        <v>2699.1916550038177</v>
      </c>
      <c r="LV6" s="66">
        <f t="shared" si="114"/>
        <v>2691.5967484616344</v>
      </c>
      <c r="LW6" s="66">
        <f t="shared" si="114"/>
        <v>2684.4504440625597</v>
      </c>
      <c r="LX6" s="66">
        <f t="shared" si="114"/>
        <v>2677.7491609321437</v>
      </c>
      <c r="LY6" s="66">
        <f t="shared" si="114"/>
        <v>2671.4895432771068</v>
      </c>
      <c r="LZ6" s="66">
        <f t="shared" si="114"/>
        <v>2665.6684575825066</v>
      </c>
      <c r="MA6" s="66">
        <f t="shared" si="114"/>
        <v>2660.1506537323803</v>
      </c>
      <c r="MB6" s="66">
        <f t="shared" si="114"/>
        <v>2654.9342410820418</v>
      </c>
      <c r="MC6" s="66">
        <f t="shared" si="114"/>
        <v>2650.0174331290368</v>
      </c>
      <c r="MD6" s="66">
        <f t="shared" si="114"/>
        <v>2645.3985464928355</v>
      </c>
      <c r="ME6" s="66">
        <f t="shared" si="114"/>
        <v>2641.0759999537895</v>
      </c>
      <c r="MF6" s="66">
        <f t="shared" si="114"/>
        <v>2637.048313550576</v>
      </c>
      <c r="MG6" s="66">
        <f t="shared" si="114"/>
        <v>2633.3141077354144</v>
      </c>
      <c r="MH6" s="66">
        <f t="shared" si="114"/>
        <v>2629.8721025863765</v>
      </c>
      <c r="MI6" s="66">
        <f t="shared" si="114"/>
        <v>2626.7211170761607</v>
      </c>
      <c r="MJ6" s="66">
        <f t="shared" si="114"/>
        <v>2623.8600683967434</v>
      </c>
      <c r="MK6" s="66">
        <f t="shared" si="114"/>
        <v>2621.2879713393786</v>
      </c>
      <c r="ML6" s="66">
        <f t="shared" si="114"/>
        <v>2619.0039377294261</v>
      </c>
      <c r="MM6" s="66">
        <f t="shared" si="114"/>
        <v>2617.0071759155776</v>
      </c>
      <c r="MN6" s="66">
        <f t="shared" si="114"/>
        <v>2615.2969903130584</v>
      </c>
      <c r="MO6" s="66">
        <f t="shared" si="114"/>
        <v>2613.8727810004348</v>
      </c>
      <c r="MP6" s="66">
        <f t="shared" si="114"/>
        <v>2612.7340433697036</v>
      </c>
      <c r="MQ6" s="66">
        <f t="shared" si="114"/>
        <v>2611.8803678293857</v>
      </c>
      <c r="MR6" s="66">
        <f t="shared" si="114"/>
        <v>2611.3114395603625</v>
      </c>
      <c r="MS6" s="66">
        <f t="shared" si="114"/>
        <v>2611.0270383242673</v>
      </c>
      <c r="MT6" s="67">
        <f t="shared" si="114"/>
        <v>2611.0270383242673</v>
      </c>
      <c r="MU6" s="68">
        <f t="shared" si="73"/>
        <v>79518.813298626512</v>
      </c>
      <c r="MV6" s="65">
        <f t="shared" ref="MV6:NY6" si="115">KL6*0.12*0.47*3.67</f>
        <v>2734.8720496460955</v>
      </c>
      <c r="MW6" s="66">
        <f t="shared" si="115"/>
        <v>2725.7073996254039</v>
      </c>
      <c r="MX6" s="66">
        <f t="shared" si="115"/>
        <v>2716.5427496047118</v>
      </c>
      <c r="MY6" s="66">
        <f t="shared" si="115"/>
        <v>2707.3780995840198</v>
      </c>
      <c r="MZ6" s="66">
        <f t="shared" si="115"/>
        <v>2698.2134495633277</v>
      </c>
      <c r="NA6" s="66">
        <f t="shared" si="115"/>
        <v>2689.0487995426365</v>
      </c>
      <c r="NB6" s="66">
        <f t="shared" si="115"/>
        <v>2679.884149521944</v>
      </c>
      <c r="NC6" s="66">
        <f t="shared" si="115"/>
        <v>2670.7194995012519</v>
      </c>
      <c r="ND6" s="66">
        <f t="shared" si="115"/>
        <v>2661.5548494805603</v>
      </c>
      <c r="NE6" s="66">
        <f t="shared" si="115"/>
        <v>2652.3901994598682</v>
      </c>
      <c r="NF6" s="66">
        <f t="shared" si="115"/>
        <v>2643.2255494391761</v>
      </c>
      <c r="NG6" s="66">
        <f t="shared" si="115"/>
        <v>2634.060899418484</v>
      </c>
      <c r="NH6" s="66">
        <f t="shared" si="115"/>
        <v>2624.8962493977924</v>
      </c>
      <c r="NI6" s="66">
        <f t="shared" si="115"/>
        <v>2615.7315993771008</v>
      </c>
      <c r="NJ6" s="66">
        <f t="shared" si="115"/>
        <v>2606.5669493564083</v>
      </c>
      <c r="NK6" s="66">
        <f t="shared" si="115"/>
        <v>2597.4022993357162</v>
      </c>
      <c r="NL6" s="66">
        <f t="shared" si="115"/>
        <v>2588.2376493150241</v>
      </c>
      <c r="NM6" s="66">
        <f t="shared" si="115"/>
        <v>2579.0729992943325</v>
      </c>
      <c r="NN6" s="66">
        <f t="shared" si="115"/>
        <v>2569.9083492736404</v>
      </c>
      <c r="NO6" s="66">
        <f t="shared" si="115"/>
        <v>2560.7436992529488</v>
      </c>
      <c r="NP6" s="66">
        <f t="shared" si="115"/>
        <v>2551.5790492322567</v>
      </c>
      <c r="NQ6" s="66">
        <f t="shared" si="115"/>
        <v>2542.4143992115646</v>
      </c>
      <c r="NR6" s="66">
        <f t="shared" si="115"/>
        <v>2533.2497491908721</v>
      </c>
      <c r="NS6" s="66">
        <f t="shared" si="115"/>
        <v>2524.0850991701805</v>
      </c>
      <c r="NT6" s="66">
        <f t="shared" si="115"/>
        <v>2514.9204491494884</v>
      </c>
      <c r="NU6" s="66">
        <f t="shared" si="115"/>
        <v>2505.7557991287968</v>
      </c>
      <c r="NV6" s="66">
        <f t="shared" si="115"/>
        <v>2496.5911491081047</v>
      </c>
      <c r="NW6" s="66">
        <f t="shared" si="115"/>
        <v>2487.426499087413</v>
      </c>
      <c r="NX6" s="66">
        <f t="shared" si="115"/>
        <v>2478.261849066721</v>
      </c>
      <c r="NY6" s="67">
        <f t="shared" si="115"/>
        <v>2469.0971990460284</v>
      </c>
      <c r="NZ6" s="68">
        <f t="shared" si="75"/>
        <v>78059.538730381828</v>
      </c>
      <c r="OA6" s="65">
        <f t="shared" ref="OA6:PD6" si="116">LQ6-MV6</f>
        <v>-0.73507865370993386</v>
      </c>
      <c r="OB6" s="66">
        <f t="shared" si="116"/>
        <v>-1.0001629626181057</v>
      </c>
      <c r="OC6" s="66">
        <f t="shared" si="116"/>
        <v>-0.80000803206394266</v>
      </c>
      <c r="OD6" s="66">
        <f t="shared" si="116"/>
        <v>-0.13912694631699196</v>
      </c>
      <c r="OE6" s="66">
        <f t="shared" si="116"/>
        <v>0.97820544049000091</v>
      </c>
      <c r="OF6" s="66">
        <f t="shared" si="116"/>
        <v>2.5479489189979176</v>
      </c>
      <c r="OG6" s="66">
        <f t="shared" si="116"/>
        <v>4.5662945406156723</v>
      </c>
      <c r="OH6" s="66">
        <f t="shared" si="116"/>
        <v>7.0296614308917924</v>
      </c>
      <c r="OI6" s="66">
        <f t="shared" si="116"/>
        <v>9.9346937965465258</v>
      </c>
      <c r="OJ6" s="66">
        <f t="shared" si="116"/>
        <v>13.278258122638363</v>
      </c>
      <c r="OK6" s="66">
        <f t="shared" si="116"/>
        <v>16.925104293204186</v>
      </c>
      <c r="OL6" s="66">
        <f t="shared" si="116"/>
        <v>20.873341663557767</v>
      </c>
      <c r="OM6" s="66">
        <f t="shared" si="116"/>
        <v>25.1211837312444</v>
      </c>
      <c r="ON6" s="66">
        <f t="shared" si="116"/>
        <v>29.666947115734729</v>
      </c>
      <c r="OO6" s="66">
        <f t="shared" si="116"/>
        <v>34.509050597381247</v>
      </c>
      <c r="OP6" s="66">
        <f t="shared" si="116"/>
        <v>39.646014214859861</v>
      </c>
      <c r="OQ6" s="66">
        <f t="shared" si="116"/>
        <v>45.076458420390281</v>
      </c>
      <c r="OR6" s="66">
        <f t="shared" si="116"/>
        <v>50.799103292044038</v>
      </c>
      <c r="OS6" s="66">
        <f t="shared" si="116"/>
        <v>56.812767802520284</v>
      </c>
      <c r="OT6" s="66">
        <f t="shared" si="116"/>
        <v>63.1163691437946</v>
      </c>
      <c r="OU6" s="66">
        <f t="shared" si="116"/>
        <v>69.708922107121907</v>
      </c>
      <c r="OV6" s="66">
        <f t="shared" si="116"/>
        <v>76.589538517861456</v>
      </c>
      <c r="OW6" s="66">
        <f t="shared" si="116"/>
        <v>83.75742672470551</v>
      </c>
      <c r="OX6" s="66">
        <f t="shared" si="116"/>
        <v>91.211891142877903</v>
      </c>
      <c r="OY6" s="66">
        <f t="shared" si="116"/>
        <v>98.952331850946393</v>
      </c>
      <c r="OZ6" s="66">
        <f t="shared" si="116"/>
        <v>106.97824424090686</v>
      </c>
      <c r="PA6" s="66">
        <f t="shared" si="116"/>
        <v>115.28921872128103</v>
      </c>
      <c r="PB6" s="66">
        <f t="shared" si="116"/>
        <v>123.88494047294944</v>
      </c>
      <c r="PC6" s="66">
        <f t="shared" si="116"/>
        <v>132.76518925754635</v>
      </c>
      <c r="PD6" s="70">
        <f t="shared" si="116"/>
        <v>141.92983927823889</v>
      </c>
      <c r="PE6" s="66">
        <f t="shared" si="77"/>
        <v>1459.2745682446384</v>
      </c>
      <c r="PF6" s="136"/>
      <c r="PG6" s="136"/>
      <c r="PH6" s="136"/>
      <c r="PI6" s="136"/>
      <c r="PJ6" s="136"/>
    </row>
    <row r="7" spans="1:428" ht="14.25" customHeight="1">
      <c r="A7" s="99" t="s">
        <v>39</v>
      </c>
      <c r="B7" s="100" t="s">
        <v>164</v>
      </c>
      <c r="C7" s="101" t="s">
        <v>167</v>
      </c>
      <c r="D7" s="314" t="s">
        <v>73</v>
      </c>
      <c r="E7" s="103" t="s">
        <v>39</v>
      </c>
      <c r="F7" s="104">
        <v>13365.464694062201</v>
      </c>
      <c r="G7" s="105">
        <v>13330.140996329201</v>
      </c>
      <c r="H7" s="105">
        <v>13291.284928823001</v>
      </c>
      <c r="I7" s="105">
        <v>13291.284928823001</v>
      </c>
      <c r="J7" s="105">
        <v>13280.5019053045</v>
      </c>
      <c r="K7" s="105">
        <v>10686.069263917399</v>
      </c>
      <c r="L7" s="105">
        <v>10515.4929867069</v>
      </c>
      <c r="M7" s="105">
        <v>10494.856510662899</v>
      </c>
      <c r="N7" s="105">
        <v>10423.8372867998</v>
      </c>
      <c r="O7" s="105">
        <v>10314.4267809269</v>
      </c>
      <c r="P7" s="105">
        <v>10213.661285288599</v>
      </c>
      <c r="Q7" s="105">
        <v>10203.6224589371</v>
      </c>
      <c r="R7" s="106">
        <v>10015.198394901538</v>
      </c>
      <c r="S7" s="113">
        <f t="shared" si="0"/>
        <v>0.18402567587939506</v>
      </c>
      <c r="T7" s="104">
        <v>11.247809014970899</v>
      </c>
      <c r="U7" s="105">
        <v>23.7970174201036</v>
      </c>
      <c r="V7" s="105">
        <v>29.095572080048601</v>
      </c>
      <c r="W7" s="105">
        <v>14.547786040024301</v>
      </c>
      <c r="X7" s="105">
        <v>14.547786040024301</v>
      </c>
      <c r="Y7" s="105">
        <f t="shared" ref="Y7:Z7" si="117">27.14/2</f>
        <v>13.57</v>
      </c>
      <c r="Z7" s="105">
        <f t="shared" si="117"/>
        <v>13.57</v>
      </c>
      <c r="AA7" s="105">
        <f t="shared" ref="AA7:AB7" si="118">96.1176406733873/2</f>
        <v>48.05882033669365</v>
      </c>
      <c r="AB7" s="105">
        <f t="shared" si="118"/>
        <v>48.05882033669365</v>
      </c>
      <c r="AC7" s="105">
        <v>165.277722550563</v>
      </c>
      <c r="AD7" s="105">
        <v>19.242119554536899</v>
      </c>
      <c r="AE7" s="105">
        <v>72.599494551175496</v>
      </c>
      <c r="AF7" s="105">
        <v>121.494928781545</v>
      </c>
      <c r="AG7" s="105">
        <v>88.588115630307598</v>
      </c>
      <c r="AH7" s="105">
        <v>47.036294735414003</v>
      </c>
      <c r="AI7" s="106">
        <v>91.28546304000001</v>
      </c>
      <c r="AJ7" s="108">
        <f t="shared" si="3"/>
        <v>60.500780778153953</v>
      </c>
      <c r="AK7" s="109">
        <f t="shared" si="4"/>
        <v>4.2060186780309408E-4</v>
      </c>
      <c r="AL7" s="110">
        <f t="shared" si="5"/>
        <v>8.9180607357097698E-4</v>
      </c>
      <c r="AM7" s="110">
        <f t="shared" si="6"/>
        <v>1.093339451091862E-3</v>
      </c>
      <c r="AN7" s="110">
        <f t="shared" si="7"/>
        <v>5.469685732752143E-4</v>
      </c>
      <c r="AO7" s="110">
        <f t="shared" si="8"/>
        <v>5.1063852523757218E-4</v>
      </c>
      <c r="AP7" s="110">
        <f t="shared" si="9"/>
        <v>2.2436254996106744E-3</v>
      </c>
      <c r="AQ7" s="110">
        <f t="shared" si="10"/>
        <v>1.5595302523280201E-2</v>
      </c>
      <c r="AR7" s="110">
        <f t="shared" si="11"/>
        <v>1.8318021820772096E-3</v>
      </c>
      <c r="AS7" s="110">
        <f t="shared" si="12"/>
        <v>6.9406151902074468E-3</v>
      </c>
      <c r="AT7" s="110">
        <f t="shared" si="13"/>
        <v>1.171029173085378E-2</v>
      </c>
      <c r="AU7" s="110">
        <f t="shared" si="14"/>
        <v>8.6360939638873771E-3</v>
      </c>
      <c r="AV7" s="110">
        <f t="shared" si="15"/>
        <v>4.5991718953383208E-3</v>
      </c>
      <c r="AW7" s="111">
        <f t="shared" si="16"/>
        <v>9.0734053108670453E-3</v>
      </c>
      <c r="AX7" s="112">
        <f t="shared" si="17"/>
        <v>6.0019172735536848E-3</v>
      </c>
      <c r="AY7" s="114">
        <f>AX7*0.7</f>
        <v>4.2013420914875791E-3</v>
      </c>
      <c r="AZ7" s="115">
        <f t="shared" si="19"/>
        <v>-1.8005751820661056E-4</v>
      </c>
      <c r="BA7" s="116">
        <f>AX7*0.5</f>
        <v>3.0009586367768424E-3</v>
      </c>
      <c r="BB7" s="117">
        <f>'Emission Factors'!I9</f>
        <v>295</v>
      </c>
      <c r="BC7" s="113">
        <f t="shared" si="20"/>
        <v>3013030.0791601366</v>
      </c>
      <c r="BD7" s="113">
        <f t="shared" si="21"/>
        <v>2954483.5264959536</v>
      </c>
      <c r="BE7" s="113"/>
      <c r="BF7" s="104">
        <f t="shared" ref="BF7:BL7" si="119">$BB7*T7</f>
        <v>3318.1036594164152</v>
      </c>
      <c r="BG7" s="105">
        <f t="shared" si="119"/>
        <v>7020.1201389305625</v>
      </c>
      <c r="BH7" s="105">
        <f t="shared" si="119"/>
        <v>8583.1937636143375</v>
      </c>
      <c r="BI7" s="105">
        <f t="shared" si="119"/>
        <v>4291.5968818071688</v>
      </c>
      <c r="BJ7" s="105">
        <f t="shared" si="119"/>
        <v>4291.5968818071688</v>
      </c>
      <c r="BK7" s="105">
        <f t="shared" si="119"/>
        <v>4003.15</v>
      </c>
      <c r="BL7" s="105">
        <f t="shared" si="119"/>
        <v>4003.15</v>
      </c>
      <c r="BM7" s="105">
        <f t="shared" si="23"/>
        <v>14177.351999324626</v>
      </c>
      <c r="BN7" s="105">
        <f t="shared" ref="BN7:BU7" si="120">$BB7*AB7</f>
        <v>14177.351999324626</v>
      </c>
      <c r="BO7" s="105">
        <f t="shared" si="120"/>
        <v>48756.928152416083</v>
      </c>
      <c r="BP7" s="105">
        <f t="shared" si="120"/>
        <v>5676.4252685883848</v>
      </c>
      <c r="BQ7" s="105">
        <f t="shared" si="120"/>
        <v>21416.850892596773</v>
      </c>
      <c r="BR7" s="105">
        <f t="shared" si="120"/>
        <v>35841.003990555771</v>
      </c>
      <c r="BS7" s="105">
        <f t="shared" si="120"/>
        <v>26133.494110940741</v>
      </c>
      <c r="BT7" s="105">
        <f t="shared" si="120"/>
        <v>13875.706946947132</v>
      </c>
      <c r="BU7" s="106">
        <f t="shared" si="120"/>
        <v>26929.211596800003</v>
      </c>
      <c r="BV7" s="113">
        <f t="shared" si="25"/>
        <v>17847.730329555419</v>
      </c>
      <c r="BW7" s="104">
        <f t="shared" si="26"/>
        <v>60.500780778153953</v>
      </c>
      <c r="BX7" s="105">
        <f t="shared" si="27"/>
        <v>58.307080477093876</v>
      </c>
      <c r="BY7" s="105">
        <f t="shared" si="28"/>
        <v>56.17481169268428</v>
      </c>
      <c r="BZ7" s="107">
        <f t="shared" si="29"/>
        <v>54.075186072456425</v>
      </c>
      <c r="CA7" s="104">
        <f t="shared" si="30"/>
        <v>52.006879412351481</v>
      </c>
      <c r="CB7" s="105">
        <f t="shared" si="31"/>
        <v>49.968597774497816</v>
      </c>
      <c r="CC7" s="105">
        <f t="shared" si="32"/>
        <v>47.959076146089359</v>
      </c>
      <c r="CD7" s="105">
        <f t="shared" si="33"/>
        <v>45.977077137320748</v>
      </c>
      <c r="CE7" s="105">
        <f t="shared" si="34"/>
        <v>44.021389716510868</v>
      </c>
      <c r="CF7" s="105">
        <f t="shared" si="35"/>
        <v>42.09082798061069</v>
      </c>
      <c r="CG7" s="105">
        <f t="shared" si="36"/>
        <v>40.184229959352486</v>
      </c>
      <c r="CH7" s="105">
        <f t="shared" si="37"/>
        <v>39.443753658858668</v>
      </c>
      <c r="CI7" s="105">
        <f t="shared" si="38"/>
        <v>38.711123115542243</v>
      </c>
      <c r="CJ7" s="105">
        <f t="shared" si="39"/>
        <v>37.98617345105594</v>
      </c>
      <c r="CK7" s="105">
        <f t="shared" si="40"/>
        <v>37.268742323762837</v>
      </c>
      <c r="CL7" s="105">
        <f t="shared" si="41"/>
        <v>36.558669869360628</v>
      </c>
      <c r="CM7" s="105">
        <f t="shared" si="42"/>
        <v>35.85579864264767</v>
      </c>
      <c r="CN7" s="105">
        <f t="shared" si="43"/>
        <v>35.159973560401163</v>
      </c>
      <c r="CO7" s="105">
        <f t="shared" si="44"/>
        <v>34.47104184533918</v>
      </c>
      <c r="CP7" s="105">
        <f t="shared" si="45"/>
        <v>33.788852971138361</v>
      </c>
      <c r="CQ7" s="105">
        <f t="shared" si="46"/>
        <v>33.113258608480059</v>
      </c>
      <c r="CR7" s="105">
        <f t="shared" si="47"/>
        <v>32.44411257209812</v>
      </c>
      <c r="CS7" s="105">
        <f t="shared" si="48"/>
        <v>31.781270768802191</v>
      </c>
      <c r="CT7" s="105">
        <f t="shared" si="49"/>
        <v>31.124591146450921</v>
      </c>
      <c r="CU7" s="105">
        <f t="shared" si="50"/>
        <v>30.47393364385012</v>
      </c>
      <c r="CV7" s="105">
        <f t="shared" si="51"/>
        <v>29.82916014155121</v>
      </c>
      <c r="CW7" s="105">
        <f t="shared" si="52"/>
        <v>29.190134413526234</v>
      </c>
      <c r="CX7" s="105">
        <f t="shared" si="53"/>
        <v>28.556722079695739</v>
      </c>
      <c r="CY7" s="105">
        <f t="shared" si="54"/>
        <v>27.928790559286721</v>
      </c>
      <c r="CZ7" s="105">
        <f t="shared" si="55"/>
        <v>27.3062090249981</v>
      </c>
      <c r="DA7" s="107">
        <f t="shared" si="56"/>
        <v>26.688848357951638</v>
      </c>
      <c r="DB7" s="315">
        <f t="shared" si="57"/>
        <v>1148.4463171237653</v>
      </c>
      <c r="DC7" s="117"/>
      <c r="DD7" s="104">
        <f t="shared" si="58"/>
        <v>60.500780778153953</v>
      </c>
      <c r="DE7" s="105">
        <f t="shared" ref="DE7:EH7" si="121">DD7</f>
        <v>60.500780778153953</v>
      </c>
      <c r="DF7" s="105">
        <f t="shared" si="121"/>
        <v>60.500780778153953</v>
      </c>
      <c r="DG7" s="105">
        <f t="shared" si="121"/>
        <v>60.500780778153953</v>
      </c>
      <c r="DH7" s="105">
        <f t="shared" si="121"/>
        <v>60.500780778153953</v>
      </c>
      <c r="DI7" s="105">
        <f t="shared" si="121"/>
        <v>60.500780778153953</v>
      </c>
      <c r="DJ7" s="105">
        <f t="shared" si="121"/>
        <v>60.500780778153953</v>
      </c>
      <c r="DK7" s="105">
        <f t="shared" si="121"/>
        <v>60.500780778153953</v>
      </c>
      <c r="DL7" s="105">
        <f t="shared" si="121"/>
        <v>60.500780778153953</v>
      </c>
      <c r="DM7" s="105">
        <f t="shared" si="121"/>
        <v>60.500780778153953</v>
      </c>
      <c r="DN7" s="105">
        <f t="shared" si="121"/>
        <v>60.500780778153953</v>
      </c>
      <c r="DO7" s="105">
        <f t="shared" si="121"/>
        <v>60.500780778153953</v>
      </c>
      <c r="DP7" s="105">
        <f t="shared" si="121"/>
        <v>60.500780778153953</v>
      </c>
      <c r="DQ7" s="105">
        <f t="shared" si="121"/>
        <v>60.500780778153953</v>
      </c>
      <c r="DR7" s="105">
        <f t="shared" si="121"/>
        <v>60.500780778153953</v>
      </c>
      <c r="DS7" s="105">
        <f t="shared" si="121"/>
        <v>60.500780778153953</v>
      </c>
      <c r="DT7" s="105">
        <f t="shared" si="121"/>
        <v>60.500780778153953</v>
      </c>
      <c r="DU7" s="105">
        <f t="shared" si="121"/>
        <v>60.500780778153953</v>
      </c>
      <c r="DV7" s="105">
        <f t="shared" si="121"/>
        <v>60.500780778153953</v>
      </c>
      <c r="DW7" s="105">
        <f t="shared" si="121"/>
        <v>60.500780778153953</v>
      </c>
      <c r="DX7" s="105">
        <f t="shared" si="121"/>
        <v>60.500780778153953</v>
      </c>
      <c r="DY7" s="105">
        <f t="shared" si="121"/>
        <v>60.500780778153953</v>
      </c>
      <c r="DZ7" s="105">
        <f t="shared" si="121"/>
        <v>60.500780778153953</v>
      </c>
      <c r="EA7" s="105">
        <f t="shared" si="121"/>
        <v>60.500780778153953</v>
      </c>
      <c r="EB7" s="105">
        <f t="shared" si="121"/>
        <v>60.500780778153953</v>
      </c>
      <c r="EC7" s="105">
        <f t="shared" si="121"/>
        <v>60.500780778153953</v>
      </c>
      <c r="ED7" s="105">
        <f t="shared" si="121"/>
        <v>60.500780778153953</v>
      </c>
      <c r="EE7" s="105">
        <f t="shared" si="121"/>
        <v>60.500780778153953</v>
      </c>
      <c r="EF7" s="105">
        <f t="shared" si="121"/>
        <v>60.500780778153953</v>
      </c>
      <c r="EG7" s="105">
        <f t="shared" si="121"/>
        <v>60.500780778153953</v>
      </c>
      <c r="EH7" s="105">
        <f t="shared" si="121"/>
        <v>60.500780778153953</v>
      </c>
      <c r="EI7" s="315">
        <f t="shared" si="60"/>
        <v>1815.0234233446188</v>
      </c>
      <c r="EJ7" s="117"/>
      <c r="EK7" s="104">
        <f t="shared" ref="EK7:FN7" si="122">DE7-BX7</f>
        <v>2.1937003010600762</v>
      </c>
      <c r="EL7" s="105">
        <f t="shared" si="122"/>
        <v>4.3259690854696728</v>
      </c>
      <c r="EM7" s="105">
        <f t="shared" si="122"/>
        <v>6.4255947056975273</v>
      </c>
      <c r="EN7" s="105">
        <f t="shared" si="122"/>
        <v>8.493901365802472</v>
      </c>
      <c r="EO7" s="105">
        <f t="shared" si="122"/>
        <v>10.532183003656137</v>
      </c>
      <c r="EP7" s="105">
        <f t="shared" si="122"/>
        <v>12.541704632064594</v>
      </c>
      <c r="EQ7" s="105">
        <f t="shared" si="122"/>
        <v>14.523703640833205</v>
      </c>
      <c r="ER7" s="105">
        <f t="shared" si="122"/>
        <v>16.479391061643085</v>
      </c>
      <c r="ES7" s="105">
        <f t="shared" si="122"/>
        <v>18.409952797543262</v>
      </c>
      <c r="ET7" s="105">
        <f t="shared" si="122"/>
        <v>20.316550818801467</v>
      </c>
      <c r="EU7" s="105">
        <f t="shared" si="122"/>
        <v>21.057027119295284</v>
      </c>
      <c r="EV7" s="105">
        <f t="shared" si="122"/>
        <v>21.78965766261171</v>
      </c>
      <c r="EW7" s="105">
        <f t="shared" si="122"/>
        <v>22.514607327098012</v>
      </c>
      <c r="EX7" s="105">
        <f t="shared" si="122"/>
        <v>23.232038454391116</v>
      </c>
      <c r="EY7" s="105">
        <f t="shared" si="122"/>
        <v>23.942110908793325</v>
      </c>
      <c r="EZ7" s="105">
        <f t="shared" si="122"/>
        <v>24.644982135506282</v>
      </c>
      <c r="FA7" s="105">
        <f t="shared" si="122"/>
        <v>25.34080721775279</v>
      </c>
      <c r="FB7" s="105">
        <f t="shared" si="122"/>
        <v>26.029738932814773</v>
      </c>
      <c r="FC7" s="105">
        <f t="shared" si="122"/>
        <v>26.711927807015591</v>
      </c>
      <c r="FD7" s="105">
        <f t="shared" si="122"/>
        <v>27.387522169673893</v>
      </c>
      <c r="FE7" s="105">
        <f t="shared" si="122"/>
        <v>28.056668206055832</v>
      </c>
      <c r="FF7" s="105">
        <f t="shared" si="122"/>
        <v>28.719510009351762</v>
      </c>
      <c r="FG7" s="105">
        <f t="shared" si="122"/>
        <v>29.376189631703031</v>
      </c>
      <c r="FH7" s="105">
        <f t="shared" si="122"/>
        <v>30.026847134303832</v>
      </c>
      <c r="FI7" s="105">
        <f t="shared" si="122"/>
        <v>30.671620636602743</v>
      </c>
      <c r="FJ7" s="105">
        <f t="shared" si="122"/>
        <v>31.310646364627718</v>
      </c>
      <c r="FK7" s="105">
        <f t="shared" si="122"/>
        <v>31.944058698458214</v>
      </c>
      <c r="FL7" s="105">
        <f t="shared" si="122"/>
        <v>32.571990218867228</v>
      </c>
      <c r="FM7" s="105">
        <f t="shared" si="122"/>
        <v>33.194571753155856</v>
      </c>
      <c r="FN7" s="107">
        <f t="shared" si="122"/>
        <v>33.811932420202311</v>
      </c>
      <c r="FO7" s="315">
        <f t="shared" si="62"/>
        <v>666.57710622085278</v>
      </c>
      <c r="FP7" s="113">
        <f t="shared" si="63"/>
        <v>0.7863428443124687</v>
      </c>
      <c r="FQ7" s="104">
        <f t="shared" si="64"/>
        <v>58.307080477093876</v>
      </c>
      <c r="FR7" s="105">
        <f t="shared" ref="FR7:GT7" si="123">FQ7+BY7</f>
        <v>114.48189216977815</v>
      </c>
      <c r="FS7" s="105">
        <f t="shared" si="123"/>
        <v>168.55707824223458</v>
      </c>
      <c r="FT7" s="105">
        <f t="shared" si="123"/>
        <v>220.56395765458606</v>
      </c>
      <c r="FU7" s="105">
        <f t="shared" si="123"/>
        <v>270.53255542908386</v>
      </c>
      <c r="FV7" s="105">
        <f t="shared" si="123"/>
        <v>318.49163157517319</v>
      </c>
      <c r="FW7" s="105">
        <f t="shared" si="123"/>
        <v>364.46870871249394</v>
      </c>
      <c r="FX7" s="105">
        <f t="shared" si="123"/>
        <v>408.49009842900477</v>
      </c>
      <c r="FY7" s="105">
        <f t="shared" si="123"/>
        <v>450.58092640961547</v>
      </c>
      <c r="FZ7" s="105">
        <f t="shared" si="123"/>
        <v>490.76515636896795</v>
      </c>
      <c r="GA7" s="105">
        <f t="shared" si="123"/>
        <v>530.20891002782662</v>
      </c>
      <c r="GB7" s="105">
        <f t="shared" si="123"/>
        <v>568.92003314336887</v>
      </c>
      <c r="GC7" s="105">
        <f t="shared" si="123"/>
        <v>606.90620659442482</v>
      </c>
      <c r="GD7" s="105">
        <f t="shared" si="123"/>
        <v>644.17494891818762</v>
      </c>
      <c r="GE7" s="105">
        <f t="shared" si="123"/>
        <v>680.73361878754827</v>
      </c>
      <c r="GF7" s="105">
        <f t="shared" si="123"/>
        <v>716.58941743019591</v>
      </c>
      <c r="GG7" s="105">
        <f t="shared" si="123"/>
        <v>751.74939099059702</v>
      </c>
      <c r="GH7" s="105">
        <f t="shared" si="123"/>
        <v>786.22043283593621</v>
      </c>
      <c r="GI7" s="105">
        <f t="shared" si="123"/>
        <v>820.00928580707455</v>
      </c>
      <c r="GJ7" s="105">
        <f t="shared" si="123"/>
        <v>853.12254441555456</v>
      </c>
      <c r="GK7" s="105">
        <f t="shared" si="123"/>
        <v>885.56665698765266</v>
      </c>
      <c r="GL7" s="105">
        <f t="shared" si="123"/>
        <v>917.34792775645485</v>
      </c>
      <c r="GM7" s="105">
        <f t="shared" si="123"/>
        <v>948.47251890290579</v>
      </c>
      <c r="GN7" s="105">
        <f t="shared" si="123"/>
        <v>978.94645254675595</v>
      </c>
      <c r="GO7" s="105">
        <f t="shared" si="123"/>
        <v>1008.7756126883072</v>
      </c>
      <c r="GP7" s="105">
        <f t="shared" si="123"/>
        <v>1037.9657471018334</v>
      </c>
      <c r="GQ7" s="105">
        <f t="shared" si="123"/>
        <v>1066.522469181529</v>
      </c>
      <c r="GR7" s="105">
        <f t="shared" si="123"/>
        <v>1094.4512597408157</v>
      </c>
      <c r="GS7" s="105">
        <f t="shared" si="123"/>
        <v>1121.7574687658137</v>
      </c>
      <c r="GT7" s="106">
        <f t="shared" si="123"/>
        <v>1148.4463171237653</v>
      </c>
      <c r="GU7" s="117"/>
      <c r="GV7" s="104">
        <f t="shared" si="66"/>
        <v>60.500780778153953</v>
      </c>
      <c r="GW7" s="105">
        <f t="shared" ref="GW7:HY7" si="124">GV7+DF7</f>
        <v>121.00156155630791</v>
      </c>
      <c r="GX7" s="105">
        <f t="shared" si="124"/>
        <v>181.50234233446184</v>
      </c>
      <c r="GY7" s="105">
        <f t="shared" si="124"/>
        <v>242.00312311261581</v>
      </c>
      <c r="GZ7" s="105">
        <f t="shared" si="124"/>
        <v>302.50390389076978</v>
      </c>
      <c r="HA7" s="105">
        <f t="shared" si="124"/>
        <v>363.00468466892374</v>
      </c>
      <c r="HB7" s="105">
        <f t="shared" si="124"/>
        <v>423.50546544707771</v>
      </c>
      <c r="HC7" s="105">
        <f t="shared" si="124"/>
        <v>484.00624622523168</v>
      </c>
      <c r="HD7" s="105">
        <f t="shared" si="124"/>
        <v>544.50702700338559</v>
      </c>
      <c r="HE7" s="105">
        <f t="shared" si="124"/>
        <v>605.00780778153955</v>
      </c>
      <c r="HF7" s="105">
        <f t="shared" si="124"/>
        <v>665.50858855969352</v>
      </c>
      <c r="HG7" s="105">
        <f t="shared" si="124"/>
        <v>726.00936933784749</v>
      </c>
      <c r="HH7" s="105">
        <f t="shared" si="124"/>
        <v>786.51015011600145</v>
      </c>
      <c r="HI7" s="105">
        <f t="shared" si="124"/>
        <v>847.01093089415542</v>
      </c>
      <c r="HJ7" s="105">
        <f t="shared" si="124"/>
        <v>907.51171167230939</v>
      </c>
      <c r="HK7" s="105">
        <f t="shared" si="124"/>
        <v>968.01249245046336</v>
      </c>
      <c r="HL7" s="105">
        <f t="shared" si="124"/>
        <v>1028.5132732286172</v>
      </c>
      <c r="HM7" s="105">
        <f t="shared" si="124"/>
        <v>1089.0140540067712</v>
      </c>
      <c r="HN7" s="105">
        <f t="shared" si="124"/>
        <v>1149.5148347849251</v>
      </c>
      <c r="HO7" s="105">
        <f t="shared" si="124"/>
        <v>1210.0156155630791</v>
      </c>
      <c r="HP7" s="105">
        <f t="shared" si="124"/>
        <v>1270.5163963412331</v>
      </c>
      <c r="HQ7" s="105">
        <f t="shared" si="124"/>
        <v>1331.017177119387</v>
      </c>
      <c r="HR7" s="105">
        <f t="shared" si="124"/>
        <v>1391.517957897541</v>
      </c>
      <c r="HS7" s="105">
        <f t="shared" si="124"/>
        <v>1452.018738675695</v>
      </c>
      <c r="HT7" s="105">
        <f t="shared" si="124"/>
        <v>1512.5195194538489</v>
      </c>
      <c r="HU7" s="105">
        <f t="shared" si="124"/>
        <v>1573.0203002320029</v>
      </c>
      <c r="HV7" s="105">
        <f t="shared" si="124"/>
        <v>1633.5210810101569</v>
      </c>
      <c r="HW7" s="105">
        <f t="shared" si="124"/>
        <v>1694.0218617883108</v>
      </c>
      <c r="HX7" s="105">
        <f t="shared" si="124"/>
        <v>1754.5226425664648</v>
      </c>
      <c r="HY7" s="106">
        <f t="shared" si="124"/>
        <v>1815.0234233446188</v>
      </c>
      <c r="HZ7" s="117"/>
      <c r="IA7" s="104">
        <f t="shared" ref="IA7:JD7" si="125">GV7-FQ7</f>
        <v>2.1937003010600762</v>
      </c>
      <c r="IB7" s="105">
        <f t="shared" si="125"/>
        <v>6.5196693865297561</v>
      </c>
      <c r="IC7" s="105">
        <f t="shared" si="125"/>
        <v>12.945264092227262</v>
      </c>
      <c r="ID7" s="105">
        <f t="shared" si="125"/>
        <v>21.439165458029748</v>
      </c>
      <c r="IE7" s="105">
        <f t="shared" si="125"/>
        <v>31.97134846168592</v>
      </c>
      <c r="IF7" s="105">
        <f t="shared" si="125"/>
        <v>44.513053093750557</v>
      </c>
      <c r="IG7" s="105">
        <f t="shared" si="125"/>
        <v>59.036756734583776</v>
      </c>
      <c r="IH7" s="105">
        <f t="shared" si="125"/>
        <v>75.516147796226903</v>
      </c>
      <c r="II7" s="105">
        <f t="shared" si="125"/>
        <v>93.926100593770116</v>
      </c>
      <c r="IJ7" s="105">
        <f t="shared" si="125"/>
        <v>114.2426514125716</v>
      </c>
      <c r="IK7" s="105">
        <f t="shared" si="125"/>
        <v>135.2996785318669</v>
      </c>
      <c r="IL7" s="105">
        <f t="shared" si="125"/>
        <v>157.08933619447862</v>
      </c>
      <c r="IM7" s="105">
        <f t="shared" si="125"/>
        <v>179.60394352157664</v>
      </c>
      <c r="IN7" s="105">
        <f t="shared" si="125"/>
        <v>202.8359819759678</v>
      </c>
      <c r="IO7" s="105">
        <f t="shared" si="125"/>
        <v>226.77809288476112</v>
      </c>
      <c r="IP7" s="105">
        <f t="shared" si="125"/>
        <v>251.42307502026745</v>
      </c>
      <c r="IQ7" s="105">
        <f t="shared" si="125"/>
        <v>276.76388223802019</v>
      </c>
      <c r="IR7" s="105">
        <f t="shared" si="125"/>
        <v>302.79362117083497</v>
      </c>
      <c r="IS7" s="105">
        <f t="shared" si="125"/>
        <v>329.50554897785059</v>
      </c>
      <c r="IT7" s="105">
        <f t="shared" si="125"/>
        <v>356.89307114752455</v>
      </c>
      <c r="IU7" s="105">
        <f t="shared" si="125"/>
        <v>384.94973935358041</v>
      </c>
      <c r="IV7" s="105">
        <f t="shared" si="125"/>
        <v>413.66924936293219</v>
      </c>
      <c r="IW7" s="105">
        <f t="shared" si="125"/>
        <v>443.04543899463522</v>
      </c>
      <c r="IX7" s="105">
        <f t="shared" si="125"/>
        <v>473.07228612893903</v>
      </c>
      <c r="IY7" s="105">
        <f t="shared" si="125"/>
        <v>503.74390676554174</v>
      </c>
      <c r="IZ7" s="105">
        <f t="shared" si="125"/>
        <v>535.05455313016955</v>
      </c>
      <c r="JA7" s="105">
        <f t="shared" si="125"/>
        <v>566.99861182862787</v>
      </c>
      <c r="JB7" s="105">
        <f t="shared" si="125"/>
        <v>599.57060204749519</v>
      </c>
      <c r="JC7" s="105">
        <f t="shared" si="125"/>
        <v>632.76517380065116</v>
      </c>
      <c r="JD7" s="106">
        <f t="shared" si="125"/>
        <v>666.57710622085347</v>
      </c>
      <c r="JE7" s="113">
        <f t="shared" si="69"/>
        <v>0.7760199793567828</v>
      </c>
      <c r="JF7" s="117"/>
      <c r="JG7" s="104">
        <f t="shared" ref="JG7:KJ7" si="126">$Q7-FQ7</f>
        <v>10145.315378460005</v>
      </c>
      <c r="JH7" s="105">
        <f t="shared" si="126"/>
        <v>10089.140566767321</v>
      </c>
      <c r="JI7" s="105">
        <f t="shared" si="126"/>
        <v>10035.065380694865</v>
      </c>
      <c r="JJ7" s="105">
        <f t="shared" si="126"/>
        <v>9983.058501282514</v>
      </c>
      <c r="JK7" s="105">
        <f t="shared" si="126"/>
        <v>9933.0899035080165</v>
      </c>
      <c r="JL7" s="105">
        <f t="shared" si="126"/>
        <v>9885.130827361927</v>
      </c>
      <c r="JM7" s="105">
        <f t="shared" si="126"/>
        <v>9839.1537502246065</v>
      </c>
      <c r="JN7" s="105">
        <f t="shared" si="126"/>
        <v>9795.1323605080943</v>
      </c>
      <c r="JO7" s="105">
        <f t="shared" si="126"/>
        <v>9753.0415325274844</v>
      </c>
      <c r="JP7" s="105">
        <f t="shared" si="126"/>
        <v>9712.8573025681308</v>
      </c>
      <c r="JQ7" s="105">
        <f t="shared" si="126"/>
        <v>9673.4135489092732</v>
      </c>
      <c r="JR7" s="105">
        <f t="shared" si="126"/>
        <v>9634.7024257937301</v>
      </c>
      <c r="JS7" s="105">
        <f t="shared" si="126"/>
        <v>9596.7162523426741</v>
      </c>
      <c r="JT7" s="105">
        <f t="shared" si="126"/>
        <v>9559.447510018912</v>
      </c>
      <c r="JU7" s="105">
        <f t="shared" si="126"/>
        <v>9522.8888401495515</v>
      </c>
      <c r="JV7" s="105">
        <f t="shared" si="126"/>
        <v>9487.0330415069038</v>
      </c>
      <c r="JW7" s="105">
        <f t="shared" si="126"/>
        <v>9451.8730679465025</v>
      </c>
      <c r="JX7" s="105">
        <f t="shared" si="126"/>
        <v>9417.4020261011628</v>
      </c>
      <c r="JY7" s="105">
        <f t="shared" si="126"/>
        <v>9383.6131731300247</v>
      </c>
      <c r="JZ7" s="105">
        <f t="shared" si="126"/>
        <v>9350.4999145215443</v>
      </c>
      <c r="KA7" s="105">
        <f t="shared" si="126"/>
        <v>9318.0558019494474</v>
      </c>
      <c r="KB7" s="105">
        <f t="shared" si="126"/>
        <v>9286.2745311806448</v>
      </c>
      <c r="KC7" s="105">
        <f t="shared" si="126"/>
        <v>9255.1499400341945</v>
      </c>
      <c r="KD7" s="105">
        <f t="shared" si="126"/>
        <v>9224.6760063903439</v>
      </c>
      <c r="KE7" s="105">
        <f t="shared" si="126"/>
        <v>9194.8468462487926</v>
      </c>
      <c r="KF7" s="105">
        <f t="shared" si="126"/>
        <v>9165.6567118352668</v>
      </c>
      <c r="KG7" s="105">
        <f t="shared" si="126"/>
        <v>9137.0999897555703</v>
      </c>
      <c r="KH7" s="105">
        <f t="shared" si="126"/>
        <v>9109.1711991962839</v>
      </c>
      <c r="KI7" s="105">
        <f t="shared" si="126"/>
        <v>9081.8649901712852</v>
      </c>
      <c r="KJ7" s="106">
        <f t="shared" si="126"/>
        <v>9055.1761418133337</v>
      </c>
      <c r="KK7" s="117"/>
      <c r="KL7" s="104">
        <f t="shared" ref="KL7:LO7" si="127">$Q7-GV7</f>
        <v>10143.121678158946</v>
      </c>
      <c r="KM7" s="105">
        <f t="shared" si="127"/>
        <v>10082.620897380792</v>
      </c>
      <c r="KN7" s="105">
        <f t="shared" si="127"/>
        <v>10022.120116602639</v>
      </c>
      <c r="KO7" s="105">
        <f t="shared" si="127"/>
        <v>9961.6193358244836</v>
      </c>
      <c r="KP7" s="105">
        <f t="shared" si="127"/>
        <v>9901.1185550463306</v>
      </c>
      <c r="KQ7" s="105">
        <f t="shared" si="127"/>
        <v>9840.6177742681757</v>
      </c>
      <c r="KR7" s="105">
        <f t="shared" si="127"/>
        <v>9780.1169934900227</v>
      </c>
      <c r="KS7" s="105">
        <f t="shared" si="127"/>
        <v>9719.6162127118678</v>
      </c>
      <c r="KT7" s="105">
        <f t="shared" si="127"/>
        <v>9659.1154319337147</v>
      </c>
      <c r="KU7" s="105">
        <f t="shared" si="127"/>
        <v>9598.6146511555598</v>
      </c>
      <c r="KV7" s="105">
        <f t="shared" si="127"/>
        <v>9538.1138703774068</v>
      </c>
      <c r="KW7" s="105">
        <f t="shared" si="127"/>
        <v>9477.6130895992519</v>
      </c>
      <c r="KX7" s="105">
        <f t="shared" si="127"/>
        <v>9417.1123088210988</v>
      </c>
      <c r="KY7" s="105">
        <f t="shared" si="127"/>
        <v>9356.611528042944</v>
      </c>
      <c r="KZ7" s="105">
        <f t="shared" si="127"/>
        <v>9296.1107472647909</v>
      </c>
      <c r="LA7" s="105">
        <f t="shared" si="127"/>
        <v>9235.609966486636</v>
      </c>
      <c r="LB7" s="105">
        <f t="shared" si="127"/>
        <v>9175.109185708483</v>
      </c>
      <c r="LC7" s="105">
        <f t="shared" si="127"/>
        <v>9114.6084049303281</v>
      </c>
      <c r="LD7" s="105">
        <f t="shared" si="127"/>
        <v>9054.107624152175</v>
      </c>
      <c r="LE7" s="105">
        <f t="shared" si="127"/>
        <v>8993.6068433740202</v>
      </c>
      <c r="LF7" s="105">
        <f t="shared" si="127"/>
        <v>8933.1060625958671</v>
      </c>
      <c r="LG7" s="105">
        <f t="shared" si="127"/>
        <v>8872.6052818177122</v>
      </c>
      <c r="LH7" s="105">
        <f t="shared" si="127"/>
        <v>8812.1045010395592</v>
      </c>
      <c r="LI7" s="105">
        <f t="shared" si="127"/>
        <v>8751.6037202614043</v>
      </c>
      <c r="LJ7" s="105">
        <f t="shared" si="127"/>
        <v>8691.1029394832512</v>
      </c>
      <c r="LK7" s="105">
        <f t="shared" si="127"/>
        <v>8630.6021587050964</v>
      </c>
      <c r="LL7" s="105">
        <f t="shared" si="127"/>
        <v>8570.1013779269433</v>
      </c>
      <c r="LM7" s="105">
        <f t="shared" si="127"/>
        <v>8509.6005971487884</v>
      </c>
      <c r="LN7" s="105">
        <f t="shared" si="127"/>
        <v>8449.0998163706354</v>
      </c>
      <c r="LO7" s="106">
        <f t="shared" si="127"/>
        <v>8388.5990355924805</v>
      </c>
      <c r="LP7" s="117"/>
      <c r="LQ7" s="104">
        <f t="shared" ref="LQ7:MT7" si="128">JG7*0.12*0.47*3.67</f>
        <v>2099.9585395566792</v>
      </c>
      <c r="LR7" s="105">
        <f t="shared" si="128"/>
        <v>2088.3310276340339</v>
      </c>
      <c r="LS7" s="105">
        <f t="shared" si="128"/>
        <v>2077.1381130192685</v>
      </c>
      <c r="LT7" s="105">
        <f t="shared" si="128"/>
        <v>2066.3733130634646</v>
      </c>
      <c r="LU7" s="105">
        <f t="shared" si="128"/>
        <v>2056.030412947317</v>
      </c>
      <c r="LV7" s="105">
        <f t="shared" si="128"/>
        <v>2046.1034596939903</v>
      </c>
      <c r="LW7" s="105">
        <f t="shared" si="128"/>
        <v>2036.5867564514906</v>
      </c>
      <c r="LX7" s="105">
        <f t="shared" si="128"/>
        <v>2027.474857036849</v>
      </c>
      <c r="LY7" s="105">
        <f t="shared" si="128"/>
        <v>2018.7625607347984</v>
      </c>
      <c r="LZ7" s="105">
        <f t="shared" si="128"/>
        <v>2010.4449073439721</v>
      </c>
      <c r="MA7" s="105">
        <f t="shared" si="128"/>
        <v>2002.2805236616323</v>
      </c>
      <c r="MB7" s="105">
        <f t="shared" si="128"/>
        <v>1994.2677857101926</v>
      </c>
      <c r="MC7" s="105">
        <f t="shared" si="128"/>
        <v>1986.4051036399051</v>
      </c>
      <c r="MD7" s="105">
        <f t="shared" si="128"/>
        <v>1978.6909212037942</v>
      </c>
      <c r="ME7" s="105">
        <f t="shared" si="128"/>
        <v>1971.1237152448753</v>
      </c>
      <c r="MF7" s="105">
        <f t="shared" si="128"/>
        <v>1963.701995195431</v>
      </c>
      <c r="MG7" s="105">
        <f t="shared" si="128"/>
        <v>1956.4243025881105</v>
      </c>
      <c r="MH7" s="105">
        <f t="shared" si="128"/>
        <v>1949.289210578627</v>
      </c>
      <c r="MI7" s="105">
        <f t="shared" si="128"/>
        <v>1942.2953234798376</v>
      </c>
      <c r="MJ7" s="105">
        <f t="shared" si="128"/>
        <v>1935.4412763069852</v>
      </c>
      <c r="MK7" s="105">
        <f t="shared" si="128"/>
        <v>1928.7257343339118</v>
      </c>
      <c r="ML7" s="105">
        <f t="shared" si="128"/>
        <v>1922.147392660019</v>
      </c>
      <c r="MM7" s="105">
        <f t="shared" si="128"/>
        <v>1915.7049757877978</v>
      </c>
      <c r="MN7" s="105">
        <f t="shared" si="128"/>
        <v>1909.3972372107244</v>
      </c>
      <c r="MO7" s="105">
        <f t="shared" si="128"/>
        <v>1903.2229590113448</v>
      </c>
      <c r="MP7" s="105">
        <f t="shared" si="128"/>
        <v>1897.1809514693584</v>
      </c>
      <c r="MQ7" s="105">
        <f t="shared" si="128"/>
        <v>1891.2700526795256</v>
      </c>
      <c r="MR7" s="105">
        <f t="shared" si="128"/>
        <v>1885.4891281792404</v>
      </c>
      <c r="MS7" s="105">
        <f t="shared" si="128"/>
        <v>1879.8370705855739</v>
      </c>
      <c r="MT7" s="106">
        <f t="shared" si="128"/>
        <v>1874.312799241658</v>
      </c>
      <c r="MU7" s="113">
        <f t="shared" si="73"/>
        <v>59214.412406250398</v>
      </c>
      <c r="MV7" s="104">
        <f t="shared" ref="MV7:NY7" si="129">KL7*0.12*0.47*3.67</f>
        <v>2099.5044699187638</v>
      </c>
      <c r="MW7" s="105">
        <f t="shared" si="129"/>
        <v>2086.981534307055</v>
      </c>
      <c r="MX7" s="105">
        <f t="shared" si="129"/>
        <v>2074.4585986953471</v>
      </c>
      <c r="MY7" s="105">
        <f t="shared" si="129"/>
        <v>2061.9356630836382</v>
      </c>
      <c r="MZ7" s="105">
        <f t="shared" si="129"/>
        <v>2049.4127274719299</v>
      </c>
      <c r="NA7" s="105">
        <f t="shared" si="129"/>
        <v>2036.8897918602208</v>
      </c>
      <c r="NB7" s="105">
        <f t="shared" si="129"/>
        <v>2024.3668562485125</v>
      </c>
      <c r="NC7" s="105">
        <f t="shared" si="129"/>
        <v>2011.8439206368037</v>
      </c>
      <c r="ND7" s="105">
        <f t="shared" si="129"/>
        <v>1999.3209850250953</v>
      </c>
      <c r="NE7" s="105">
        <f t="shared" si="129"/>
        <v>1986.7980494133869</v>
      </c>
      <c r="NF7" s="105">
        <f t="shared" si="129"/>
        <v>1974.2751138016783</v>
      </c>
      <c r="NG7" s="105">
        <f t="shared" si="129"/>
        <v>1961.7521781899695</v>
      </c>
      <c r="NH7" s="105">
        <f t="shared" si="129"/>
        <v>1949.2292425782616</v>
      </c>
      <c r="NI7" s="105">
        <f t="shared" si="129"/>
        <v>1936.7063069665528</v>
      </c>
      <c r="NJ7" s="105">
        <f t="shared" si="129"/>
        <v>1924.1833713548444</v>
      </c>
      <c r="NK7" s="105">
        <f t="shared" si="129"/>
        <v>1911.6604357431354</v>
      </c>
      <c r="NL7" s="105">
        <f t="shared" si="129"/>
        <v>1899.1375001314275</v>
      </c>
      <c r="NM7" s="105">
        <f t="shared" si="129"/>
        <v>1886.6145645197187</v>
      </c>
      <c r="NN7" s="105">
        <f t="shared" si="129"/>
        <v>1874.0916289080103</v>
      </c>
      <c r="NO7" s="105">
        <f t="shared" si="129"/>
        <v>1861.5686932963015</v>
      </c>
      <c r="NP7" s="105">
        <f t="shared" si="129"/>
        <v>1849.0457576845929</v>
      </c>
      <c r="NQ7" s="105">
        <f t="shared" si="129"/>
        <v>1836.5228220728843</v>
      </c>
      <c r="NR7" s="105">
        <f t="shared" si="129"/>
        <v>1823.9998864611759</v>
      </c>
      <c r="NS7" s="105">
        <f t="shared" si="129"/>
        <v>1811.4769508494676</v>
      </c>
      <c r="NT7" s="105">
        <f t="shared" si="129"/>
        <v>1798.9540152377592</v>
      </c>
      <c r="NU7" s="105">
        <f t="shared" si="129"/>
        <v>1786.4310796260504</v>
      </c>
      <c r="NV7" s="105">
        <f t="shared" si="129"/>
        <v>1773.9081440143418</v>
      </c>
      <c r="NW7" s="105">
        <f t="shared" si="129"/>
        <v>1761.3852084026332</v>
      </c>
      <c r="NX7" s="105">
        <f t="shared" si="129"/>
        <v>1748.8622727909249</v>
      </c>
      <c r="NY7" s="106">
        <f t="shared" si="129"/>
        <v>1736.3393371792163</v>
      </c>
      <c r="NZ7" s="113">
        <f t="shared" si="75"/>
        <v>57537.657106469705</v>
      </c>
      <c r="OA7" s="104">
        <f t="shared" ref="OA7:PD7" si="130">LQ7-MV7</f>
        <v>0.45406963791538146</v>
      </c>
      <c r="OB7" s="105">
        <f t="shared" si="130"/>
        <v>1.3494933269789726</v>
      </c>
      <c r="OC7" s="105">
        <f t="shared" si="130"/>
        <v>2.6795143239214667</v>
      </c>
      <c r="OD7" s="105">
        <f t="shared" si="130"/>
        <v>4.4376499798263467</v>
      </c>
      <c r="OE7" s="105">
        <f t="shared" si="130"/>
        <v>6.6176854753871339</v>
      </c>
      <c r="OF7" s="105">
        <f t="shared" si="130"/>
        <v>9.2136678337694775</v>
      </c>
      <c r="OG7" s="105">
        <f t="shared" si="130"/>
        <v>12.219900202978124</v>
      </c>
      <c r="OH7" s="105">
        <f t="shared" si="130"/>
        <v>15.630936400045357</v>
      </c>
      <c r="OI7" s="105">
        <f t="shared" si="130"/>
        <v>19.441575709703102</v>
      </c>
      <c r="OJ7" s="105">
        <f t="shared" si="130"/>
        <v>23.646857930585156</v>
      </c>
      <c r="OK7" s="105">
        <f t="shared" si="130"/>
        <v>28.005409859953943</v>
      </c>
      <c r="OL7" s="105">
        <f t="shared" si="130"/>
        <v>32.515607520223057</v>
      </c>
      <c r="OM7" s="105">
        <f t="shared" si="130"/>
        <v>37.175861061643445</v>
      </c>
      <c r="ON7" s="105">
        <f t="shared" si="130"/>
        <v>41.984614237241431</v>
      </c>
      <c r="OO7" s="105">
        <f t="shared" si="130"/>
        <v>46.940343890030817</v>
      </c>
      <c r="OP7" s="105">
        <f t="shared" si="130"/>
        <v>52.041559452295587</v>
      </c>
      <c r="OQ7" s="105">
        <f t="shared" si="130"/>
        <v>57.286802456683063</v>
      </c>
      <c r="OR7" s="105">
        <f t="shared" si="130"/>
        <v>62.674646058908365</v>
      </c>
      <c r="OS7" s="105">
        <f t="shared" si="130"/>
        <v>68.203694571827327</v>
      </c>
      <c r="OT7" s="105">
        <f t="shared" si="130"/>
        <v>73.872583010683684</v>
      </c>
      <c r="OU7" s="105">
        <f t="shared" si="130"/>
        <v>79.67997664931886</v>
      </c>
      <c r="OV7" s="105">
        <f t="shared" si="130"/>
        <v>85.624570587134713</v>
      </c>
      <c r="OW7" s="105">
        <f t="shared" si="130"/>
        <v>91.705089326621874</v>
      </c>
      <c r="OX7" s="105">
        <f t="shared" si="130"/>
        <v>97.920286361256785</v>
      </c>
      <c r="OY7" s="105">
        <f t="shared" si="130"/>
        <v>104.26894377358553</v>
      </c>
      <c r="OZ7" s="105">
        <f t="shared" si="130"/>
        <v>110.74987184330803</v>
      </c>
      <c r="PA7" s="105">
        <f t="shared" si="130"/>
        <v>117.36190866518382</v>
      </c>
      <c r="PB7" s="105">
        <f t="shared" si="130"/>
        <v>124.1039197766072</v>
      </c>
      <c r="PC7" s="105">
        <f t="shared" si="130"/>
        <v>130.97479779464902</v>
      </c>
      <c r="PD7" s="107">
        <f t="shared" si="130"/>
        <v>137.97346206244174</v>
      </c>
      <c r="PE7" s="105">
        <f t="shared" si="77"/>
        <v>1676.7552997807088</v>
      </c>
      <c r="PF7" s="136"/>
      <c r="PG7" s="136"/>
      <c r="PH7" s="136"/>
      <c r="PI7" s="136"/>
      <c r="PJ7" s="136"/>
    </row>
    <row r="8" spans="1:428" ht="14.25" customHeight="1">
      <c r="A8" s="61" t="s">
        <v>39</v>
      </c>
      <c r="B8" s="62" t="s">
        <v>169</v>
      </c>
      <c r="C8" s="63" t="s">
        <v>161</v>
      </c>
      <c r="D8" s="306" t="s">
        <v>74</v>
      </c>
      <c r="E8" s="64" t="s">
        <v>39</v>
      </c>
      <c r="F8" s="65">
        <v>60.050286146042701</v>
      </c>
      <c r="G8" s="66">
        <v>60.050286146042701</v>
      </c>
      <c r="H8" s="66">
        <v>60.050286146042701</v>
      </c>
      <c r="I8" s="66">
        <v>60.050286146042701</v>
      </c>
      <c r="J8" s="66">
        <v>60.050286146042701</v>
      </c>
      <c r="K8" s="66">
        <v>60.608028741826402</v>
      </c>
      <c r="L8" s="66">
        <v>60.608028741826402</v>
      </c>
      <c r="M8" s="66">
        <v>60.608028741826402</v>
      </c>
      <c r="N8" s="66">
        <v>60.608028741826402</v>
      </c>
      <c r="O8" s="66">
        <v>60.608028741826402</v>
      </c>
      <c r="P8" s="66">
        <v>60.608028741826402</v>
      </c>
      <c r="Q8" s="66">
        <v>59.120718284038198</v>
      </c>
      <c r="R8" s="67">
        <v>58.655932682224524</v>
      </c>
      <c r="S8" s="68">
        <f t="shared" si="0"/>
        <v>1.0777817104130154E-3</v>
      </c>
      <c r="T8" s="65">
        <v>0</v>
      </c>
      <c r="U8" s="66">
        <v>0</v>
      </c>
      <c r="V8" s="66">
        <v>0</v>
      </c>
      <c r="W8" s="66">
        <v>0</v>
      </c>
      <c r="X8" s="66">
        <v>0</v>
      </c>
      <c r="Y8" s="66">
        <v>0</v>
      </c>
      <c r="Z8" s="66">
        <v>0</v>
      </c>
      <c r="AA8" s="66">
        <v>0</v>
      </c>
      <c r="AB8" s="66">
        <v>0</v>
      </c>
      <c r="AC8" s="66">
        <v>0</v>
      </c>
      <c r="AD8" s="66">
        <v>0</v>
      </c>
      <c r="AE8" s="66">
        <v>0</v>
      </c>
      <c r="AF8" s="66">
        <v>0</v>
      </c>
      <c r="AG8" s="66">
        <v>0</v>
      </c>
      <c r="AH8" s="66">
        <v>0</v>
      </c>
      <c r="AI8" s="67">
        <v>0</v>
      </c>
      <c r="AJ8" s="71">
        <f t="shared" si="3"/>
        <v>0</v>
      </c>
      <c r="AK8" s="72">
        <f t="shared" si="4"/>
        <v>0</v>
      </c>
      <c r="AL8" s="73">
        <f t="shared" si="5"/>
        <v>0</v>
      </c>
      <c r="AM8" s="73">
        <f t="shared" si="6"/>
        <v>0</v>
      </c>
      <c r="AN8" s="73">
        <f t="shared" si="7"/>
        <v>0</v>
      </c>
      <c r="AO8" s="73">
        <f t="shared" si="8"/>
        <v>0</v>
      </c>
      <c r="AP8" s="73">
        <f t="shared" si="9"/>
        <v>0</v>
      </c>
      <c r="AQ8" s="73">
        <f t="shared" si="10"/>
        <v>0</v>
      </c>
      <c r="AR8" s="73">
        <f t="shared" si="11"/>
        <v>0</v>
      </c>
      <c r="AS8" s="73">
        <f t="shared" si="12"/>
        <v>0</v>
      </c>
      <c r="AT8" s="73">
        <f t="shared" si="13"/>
        <v>0</v>
      </c>
      <c r="AU8" s="73">
        <f t="shared" si="14"/>
        <v>0</v>
      </c>
      <c r="AV8" s="73">
        <f t="shared" si="15"/>
        <v>0</v>
      </c>
      <c r="AW8" s="98">
        <f t="shared" si="16"/>
        <v>0</v>
      </c>
      <c r="AX8" s="74">
        <f t="shared" si="17"/>
        <v>0</v>
      </c>
      <c r="AY8" s="75">
        <f t="shared" ref="AY8:AY9" si="131">IF(AX8&gt;AX$30,AX$30,AX8*0.7)</f>
        <v>0</v>
      </c>
      <c r="AZ8" s="76">
        <f t="shared" si="19"/>
        <v>0</v>
      </c>
      <c r="BA8" s="77">
        <v>0</v>
      </c>
      <c r="BB8" s="78">
        <f>'Emission Factors'!I9</f>
        <v>295</v>
      </c>
      <c r="BC8" s="68">
        <f t="shared" si="20"/>
        <v>17879.368478838787</v>
      </c>
      <c r="BD8" s="68">
        <f t="shared" si="21"/>
        <v>17303.500141256234</v>
      </c>
      <c r="BE8" s="68"/>
      <c r="BF8" s="65">
        <f t="shared" ref="BF8:BL8" si="132">$BB8*T8</f>
        <v>0</v>
      </c>
      <c r="BG8" s="66">
        <f t="shared" si="132"/>
        <v>0</v>
      </c>
      <c r="BH8" s="66">
        <f t="shared" si="132"/>
        <v>0</v>
      </c>
      <c r="BI8" s="66">
        <f t="shared" si="132"/>
        <v>0</v>
      </c>
      <c r="BJ8" s="66">
        <f t="shared" si="132"/>
        <v>0</v>
      </c>
      <c r="BK8" s="66">
        <f t="shared" si="132"/>
        <v>0</v>
      </c>
      <c r="BL8" s="66">
        <f t="shared" si="132"/>
        <v>0</v>
      </c>
      <c r="BM8" s="66">
        <f t="shared" si="23"/>
        <v>0</v>
      </c>
      <c r="BN8" s="66">
        <f t="shared" ref="BN8:BU8" si="133">$BB8*AB8</f>
        <v>0</v>
      </c>
      <c r="BO8" s="66">
        <f t="shared" si="133"/>
        <v>0</v>
      </c>
      <c r="BP8" s="66">
        <f t="shared" si="133"/>
        <v>0</v>
      </c>
      <c r="BQ8" s="66">
        <f t="shared" si="133"/>
        <v>0</v>
      </c>
      <c r="BR8" s="66">
        <f t="shared" si="133"/>
        <v>0</v>
      </c>
      <c r="BS8" s="66">
        <f t="shared" si="133"/>
        <v>0</v>
      </c>
      <c r="BT8" s="66">
        <f t="shared" si="133"/>
        <v>0</v>
      </c>
      <c r="BU8" s="67">
        <f t="shared" si="133"/>
        <v>0</v>
      </c>
      <c r="BV8" s="68">
        <f t="shared" si="25"/>
        <v>0</v>
      </c>
      <c r="BW8" s="65">
        <f t="shared" si="26"/>
        <v>0</v>
      </c>
      <c r="BX8" s="66">
        <f t="shared" si="27"/>
        <v>0</v>
      </c>
      <c r="BY8" s="66">
        <f t="shared" si="28"/>
        <v>0</v>
      </c>
      <c r="BZ8" s="70">
        <f t="shared" si="29"/>
        <v>0</v>
      </c>
      <c r="CA8" s="65">
        <f t="shared" si="30"/>
        <v>0</v>
      </c>
      <c r="CB8" s="66">
        <f t="shared" si="31"/>
        <v>0</v>
      </c>
      <c r="CC8" s="66">
        <f t="shared" si="32"/>
        <v>0</v>
      </c>
      <c r="CD8" s="66">
        <f t="shared" si="33"/>
        <v>0</v>
      </c>
      <c r="CE8" s="66">
        <f t="shared" si="34"/>
        <v>0</v>
      </c>
      <c r="CF8" s="66">
        <f t="shared" si="35"/>
        <v>0</v>
      </c>
      <c r="CG8" s="66">
        <f t="shared" si="36"/>
        <v>0</v>
      </c>
      <c r="CH8" s="66">
        <f t="shared" si="37"/>
        <v>0</v>
      </c>
      <c r="CI8" s="66">
        <f t="shared" si="38"/>
        <v>0</v>
      </c>
      <c r="CJ8" s="66">
        <f t="shared" si="39"/>
        <v>0</v>
      </c>
      <c r="CK8" s="66">
        <f t="shared" si="40"/>
        <v>0</v>
      </c>
      <c r="CL8" s="66">
        <f t="shared" si="41"/>
        <v>0</v>
      </c>
      <c r="CM8" s="66">
        <f t="shared" si="42"/>
        <v>0</v>
      </c>
      <c r="CN8" s="66">
        <f t="shared" si="43"/>
        <v>0</v>
      </c>
      <c r="CO8" s="66">
        <f t="shared" si="44"/>
        <v>0</v>
      </c>
      <c r="CP8" s="66">
        <f t="shared" si="45"/>
        <v>0</v>
      </c>
      <c r="CQ8" s="66">
        <f t="shared" si="46"/>
        <v>0</v>
      </c>
      <c r="CR8" s="66">
        <f t="shared" si="47"/>
        <v>0</v>
      </c>
      <c r="CS8" s="66">
        <f t="shared" si="48"/>
        <v>0</v>
      </c>
      <c r="CT8" s="66">
        <f t="shared" si="49"/>
        <v>0</v>
      </c>
      <c r="CU8" s="66">
        <f t="shared" si="50"/>
        <v>0</v>
      </c>
      <c r="CV8" s="66">
        <f t="shared" si="51"/>
        <v>0</v>
      </c>
      <c r="CW8" s="66">
        <f t="shared" si="52"/>
        <v>0</v>
      </c>
      <c r="CX8" s="66">
        <f t="shared" si="53"/>
        <v>0</v>
      </c>
      <c r="CY8" s="66">
        <f t="shared" si="54"/>
        <v>0</v>
      </c>
      <c r="CZ8" s="66">
        <f t="shared" si="55"/>
        <v>0</v>
      </c>
      <c r="DA8" s="70">
        <f t="shared" si="56"/>
        <v>0</v>
      </c>
      <c r="DB8" s="311">
        <f t="shared" si="57"/>
        <v>0</v>
      </c>
      <c r="DC8" s="78"/>
      <c r="DD8" s="65">
        <f t="shared" si="58"/>
        <v>0</v>
      </c>
      <c r="DE8" s="66">
        <f t="shared" ref="DE8:EH8" si="134">DD8</f>
        <v>0</v>
      </c>
      <c r="DF8" s="66">
        <f t="shared" si="134"/>
        <v>0</v>
      </c>
      <c r="DG8" s="66">
        <f t="shared" si="134"/>
        <v>0</v>
      </c>
      <c r="DH8" s="66">
        <f t="shared" si="134"/>
        <v>0</v>
      </c>
      <c r="DI8" s="66">
        <f t="shared" si="134"/>
        <v>0</v>
      </c>
      <c r="DJ8" s="66">
        <f t="shared" si="134"/>
        <v>0</v>
      </c>
      <c r="DK8" s="66">
        <f t="shared" si="134"/>
        <v>0</v>
      </c>
      <c r="DL8" s="66">
        <f t="shared" si="134"/>
        <v>0</v>
      </c>
      <c r="DM8" s="66">
        <f t="shared" si="134"/>
        <v>0</v>
      </c>
      <c r="DN8" s="66">
        <f t="shared" si="134"/>
        <v>0</v>
      </c>
      <c r="DO8" s="66">
        <f t="shared" si="134"/>
        <v>0</v>
      </c>
      <c r="DP8" s="66">
        <f t="shared" si="134"/>
        <v>0</v>
      </c>
      <c r="DQ8" s="66">
        <f t="shared" si="134"/>
        <v>0</v>
      </c>
      <c r="DR8" s="66">
        <f t="shared" si="134"/>
        <v>0</v>
      </c>
      <c r="DS8" s="66">
        <f t="shared" si="134"/>
        <v>0</v>
      </c>
      <c r="DT8" s="66">
        <f t="shared" si="134"/>
        <v>0</v>
      </c>
      <c r="DU8" s="66">
        <f t="shared" si="134"/>
        <v>0</v>
      </c>
      <c r="DV8" s="66">
        <f t="shared" si="134"/>
        <v>0</v>
      </c>
      <c r="DW8" s="66">
        <f t="shared" si="134"/>
        <v>0</v>
      </c>
      <c r="DX8" s="66">
        <f t="shared" si="134"/>
        <v>0</v>
      </c>
      <c r="DY8" s="66">
        <f t="shared" si="134"/>
        <v>0</v>
      </c>
      <c r="DZ8" s="66">
        <f t="shared" si="134"/>
        <v>0</v>
      </c>
      <c r="EA8" s="66">
        <f t="shared" si="134"/>
        <v>0</v>
      </c>
      <c r="EB8" s="66">
        <f t="shared" si="134"/>
        <v>0</v>
      </c>
      <c r="EC8" s="66">
        <f t="shared" si="134"/>
        <v>0</v>
      </c>
      <c r="ED8" s="66">
        <f t="shared" si="134"/>
        <v>0</v>
      </c>
      <c r="EE8" s="66">
        <f t="shared" si="134"/>
        <v>0</v>
      </c>
      <c r="EF8" s="66">
        <f t="shared" si="134"/>
        <v>0</v>
      </c>
      <c r="EG8" s="66">
        <f t="shared" si="134"/>
        <v>0</v>
      </c>
      <c r="EH8" s="66">
        <f t="shared" si="134"/>
        <v>0</v>
      </c>
      <c r="EI8" s="311">
        <f t="shared" si="60"/>
        <v>0</v>
      </c>
      <c r="EJ8" s="78"/>
      <c r="EK8" s="65">
        <f t="shared" ref="EK8:FN8" si="135">DE8-BX8</f>
        <v>0</v>
      </c>
      <c r="EL8" s="66">
        <f t="shared" si="135"/>
        <v>0</v>
      </c>
      <c r="EM8" s="66">
        <f t="shared" si="135"/>
        <v>0</v>
      </c>
      <c r="EN8" s="66">
        <f t="shared" si="135"/>
        <v>0</v>
      </c>
      <c r="EO8" s="66">
        <f t="shared" si="135"/>
        <v>0</v>
      </c>
      <c r="EP8" s="66">
        <f t="shared" si="135"/>
        <v>0</v>
      </c>
      <c r="EQ8" s="66">
        <f t="shared" si="135"/>
        <v>0</v>
      </c>
      <c r="ER8" s="66">
        <f t="shared" si="135"/>
        <v>0</v>
      </c>
      <c r="ES8" s="66">
        <f t="shared" si="135"/>
        <v>0</v>
      </c>
      <c r="ET8" s="66">
        <f t="shared" si="135"/>
        <v>0</v>
      </c>
      <c r="EU8" s="66">
        <f t="shared" si="135"/>
        <v>0</v>
      </c>
      <c r="EV8" s="66">
        <f t="shared" si="135"/>
        <v>0</v>
      </c>
      <c r="EW8" s="66">
        <f t="shared" si="135"/>
        <v>0</v>
      </c>
      <c r="EX8" s="66">
        <f t="shared" si="135"/>
        <v>0</v>
      </c>
      <c r="EY8" s="66">
        <f t="shared" si="135"/>
        <v>0</v>
      </c>
      <c r="EZ8" s="66">
        <f t="shared" si="135"/>
        <v>0</v>
      </c>
      <c r="FA8" s="66">
        <f t="shared" si="135"/>
        <v>0</v>
      </c>
      <c r="FB8" s="66">
        <f t="shared" si="135"/>
        <v>0</v>
      </c>
      <c r="FC8" s="66">
        <f t="shared" si="135"/>
        <v>0</v>
      </c>
      <c r="FD8" s="66">
        <f t="shared" si="135"/>
        <v>0</v>
      </c>
      <c r="FE8" s="66">
        <f t="shared" si="135"/>
        <v>0</v>
      </c>
      <c r="FF8" s="66">
        <f t="shared" si="135"/>
        <v>0</v>
      </c>
      <c r="FG8" s="66">
        <f t="shared" si="135"/>
        <v>0</v>
      </c>
      <c r="FH8" s="66">
        <f t="shared" si="135"/>
        <v>0</v>
      </c>
      <c r="FI8" s="66">
        <f t="shared" si="135"/>
        <v>0</v>
      </c>
      <c r="FJ8" s="66">
        <f t="shared" si="135"/>
        <v>0</v>
      </c>
      <c r="FK8" s="66">
        <f t="shared" si="135"/>
        <v>0</v>
      </c>
      <c r="FL8" s="66">
        <f t="shared" si="135"/>
        <v>0</v>
      </c>
      <c r="FM8" s="66">
        <f t="shared" si="135"/>
        <v>0</v>
      </c>
      <c r="FN8" s="70">
        <f t="shared" si="135"/>
        <v>0</v>
      </c>
      <c r="FO8" s="311">
        <f t="shared" si="62"/>
        <v>0</v>
      </c>
      <c r="FP8" s="68">
        <f t="shared" si="63"/>
        <v>0</v>
      </c>
      <c r="FQ8" s="65">
        <f t="shared" si="64"/>
        <v>0</v>
      </c>
      <c r="FR8" s="66">
        <f t="shared" ref="FR8:GT8" si="136">FQ8+BY8</f>
        <v>0</v>
      </c>
      <c r="FS8" s="66">
        <f t="shared" si="136"/>
        <v>0</v>
      </c>
      <c r="FT8" s="66">
        <f t="shared" si="136"/>
        <v>0</v>
      </c>
      <c r="FU8" s="66">
        <f t="shared" si="136"/>
        <v>0</v>
      </c>
      <c r="FV8" s="66">
        <f t="shared" si="136"/>
        <v>0</v>
      </c>
      <c r="FW8" s="66">
        <f t="shared" si="136"/>
        <v>0</v>
      </c>
      <c r="FX8" s="66">
        <f t="shared" si="136"/>
        <v>0</v>
      </c>
      <c r="FY8" s="66">
        <f t="shared" si="136"/>
        <v>0</v>
      </c>
      <c r="FZ8" s="66">
        <f t="shared" si="136"/>
        <v>0</v>
      </c>
      <c r="GA8" s="66">
        <f t="shared" si="136"/>
        <v>0</v>
      </c>
      <c r="GB8" s="66">
        <f t="shared" si="136"/>
        <v>0</v>
      </c>
      <c r="GC8" s="66">
        <f t="shared" si="136"/>
        <v>0</v>
      </c>
      <c r="GD8" s="66">
        <f t="shared" si="136"/>
        <v>0</v>
      </c>
      <c r="GE8" s="66">
        <f t="shared" si="136"/>
        <v>0</v>
      </c>
      <c r="GF8" s="66">
        <f t="shared" si="136"/>
        <v>0</v>
      </c>
      <c r="GG8" s="66">
        <f t="shared" si="136"/>
        <v>0</v>
      </c>
      <c r="GH8" s="66">
        <f t="shared" si="136"/>
        <v>0</v>
      </c>
      <c r="GI8" s="66">
        <f t="shared" si="136"/>
        <v>0</v>
      </c>
      <c r="GJ8" s="66">
        <f t="shared" si="136"/>
        <v>0</v>
      </c>
      <c r="GK8" s="66">
        <f t="shared" si="136"/>
        <v>0</v>
      </c>
      <c r="GL8" s="66">
        <f t="shared" si="136"/>
        <v>0</v>
      </c>
      <c r="GM8" s="66">
        <f t="shared" si="136"/>
        <v>0</v>
      </c>
      <c r="GN8" s="66">
        <f t="shared" si="136"/>
        <v>0</v>
      </c>
      <c r="GO8" s="66">
        <f t="shared" si="136"/>
        <v>0</v>
      </c>
      <c r="GP8" s="66">
        <f t="shared" si="136"/>
        <v>0</v>
      </c>
      <c r="GQ8" s="66">
        <f t="shared" si="136"/>
        <v>0</v>
      </c>
      <c r="GR8" s="66">
        <f t="shared" si="136"/>
        <v>0</v>
      </c>
      <c r="GS8" s="66">
        <f t="shared" si="136"/>
        <v>0</v>
      </c>
      <c r="GT8" s="67">
        <f t="shared" si="136"/>
        <v>0</v>
      </c>
      <c r="GU8" s="78"/>
      <c r="GV8" s="65">
        <f t="shared" si="66"/>
        <v>0</v>
      </c>
      <c r="GW8" s="66">
        <f t="shared" ref="GW8:HY8" si="137">GV8+DF8</f>
        <v>0</v>
      </c>
      <c r="GX8" s="66">
        <f t="shared" si="137"/>
        <v>0</v>
      </c>
      <c r="GY8" s="66">
        <f t="shared" si="137"/>
        <v>0</v>
      </c>
      <c r="GZ8" s="66">
        <f t="shared" si="137"/>
        <v>0</v>
      </c>
      <c r="HA8" s="66">
        <f t="shared" si="137"/>
        <v>0</v>
      </c>
      <c r="HB8" s="66">
        <f t="shared" si="137"/>
        <v>0</v>
      </c>
      <c r="HC8" s="66">
        <f t="shared" si="137"/>
        <v>0</v>
      </c>
      <c r="HD8" s="66">
        <f t="shared" si="137"/>
        <v>0</v>
      </c>
      <c r="HE8" s="66">
        <f t="shared" si="137"/>
        <v>0</v>
      </c>
      <c r="HF8" s="66">
        <f t="shared" si="137"/>
        <v>0</v>
      </c>
      <c r="HG8" s="66">
        <f t="shared" si="137"/>
        <v>0</v>
      </c>
      <c r="HH8" s="66">
        <f t="shared" si="137"/>
        <v>0</v>
      </c>
      <c r="HI8" s="66">
        <f t="shared" si="137"/>
        <v>0</v>
      </c>
      <c r="HJ8" s="66">
        <f t="shared" si="137"/>
        <v>0</v>
      </c>
      <c r="HK8" s="66">
        <f t="shared" si="137"/>
        <v>0</v>
      </c>
      <c r="HL8" s="66">
        <f t="shared" si="137"/>
        <v>0</v>
      </c>
      <c r="HM8" s="66">
        <f t="shared" si="137"/>
        <v>0</v>
      </c>
      <c r="HN8" s="66">
        <f t="shared" si="137"/>
        <v>0</v>
      </c>
      <c r="HO8" s="66">
        <f t="shared" si="137"/>
        <v>0</v>
      </c>
      <c r="HP8" s="66">
        <f t="shared" si="137"/>
        <v>0</v>
      </c>
      <c r="HQ8" s="66">
        <f t="shared" si="137"/>
        <v>0</v>
      </c>
      <c r="HR8" s="66">
        <f t="shared" si="137"/>
        <v>0</v>
      </c>
      <c r="HS8" s="66">
        <f t="shared" si="137"/>
        <v>0</v>
      </c>
      <c r="HT8" s="66">
        <f t="shared" si="137"/>
        <v>0</v>
      </c>
      <c r="HU8" s="66">
        <f t="shared" si="137"/>
        <v>0</v>
      </c>
      <c r="HV8" s="66">
        <f t="shared" si="137"/>
        <v>0</v>
      </c>
      <c r="HW8" s="66">
        <f t="shared" si="137"/>
        <v>0</v>
      </c>
      <c r="HX8" s="66">
        <f t="shared" si="137"/>
        <v>0</v>
      </c>
      <c r="HY8" s="67">
        <f t="shared" si="137"/>
        <v>0</v>
      </c>
      <c r="HZ8" s="78"/>
      <c r="IA8" s="65">
        <f t="shared" ref="IA8:JD8" si="138">GV8-FQ8</f>
        <v>0</v>
      </c>
      <c r="IB8" s="66">
        <f t="shared" si="138"/>
        <v>0</v>
      </c>
      <c r="IC8" s="66">
        <f t="shared" si="138"/>
        <v>0</v>
      </c>
      <c r="ID8" s="66">
        <f t="shared" si="138"/>
        <v>0</v>
      </c>
      <c r="IE8" s="66">
        <f t="shared" si="138"/>
        <v>0</v>
      </c>
      <c r="IF8" s="66">
        <f t="shared" si="138"/>
        <v>0</v>
      </c>
      <c r="IG8" s="66">
        <f t="shared" si="138"/>
        <v>0</v>
      </c>
      <c r="IH8" s="66">
        <f t="shared" si="138"/>
        <v>0</v>
      </c>
      <c r="II8" s="66">
        <f t="shared" si="138"/>
        <v>0</v>
      </c>
      <c r="IJ8" s="66">
        <f t="shared" si="138"/>
        <v>0</v>
      </c>
      <c r="IK8" s="66">
        <f t="shared" si="138"/>
        <v>0</v>
      </c>
      <c r="IL8" s="66">
        <f t="shared" si="138"/>
        <v>0</v>
      </c>
      <c r="IM8" s="66">
        <f t="shared" si="138"/>
        <v>0</v>
      </c>
      <c r="IN8" s="66">
        <f t="shared" si="138"/>
        <v>0</v>
      </c>
      <c r="IO8" s="66">
        <f t="shared" si="138"/>
        <v>0</v>
      </c>
      <c r="IP8" s="66">
        <f t="shared" si="138"/>
        <v>0</v>
      </c>
      <c r="IQ8" s="66">
        <f t="shared" si="138"/>
        <v>0</v>
      </c>
      <c r="IR8" s="66">
        <f t="shared" si="138"/>
        <v>0</v>
      </c>
      <c r="IS8" s="66">
        <f t="shared" si="138"/>
        <v>0</v>
      </c>
      <c r="IT8" s="66">
        <f t="shared" si="138"/>
        <v>0</v>
      </c>
      <c r="IU8" s="66">
        <f t="shared" si="138"/>
        <v>0</v>
      </c>
      <c r="IV8" s="66">
        <f t="shared" si="138"/>
        <v>0</v>
      </c>
      <c r="IW8" s="66">
        <f t="shared" si="138"/>
        <v>0</v>
      </c>
      <c r="IX8" s="66">
        <f t="shared" si="138"/>
        <v>0</v>
      </c>
      <c r="IY8" s="66">
        <f t="shared" si="138"/>
        <v>0</v>
      </c>
      <c r="IZ8" s="66">
        <f t="shared" si="138"/>
        <v>0</v>
      </c>
      <c r="JA8" s="66">
        <f t="shared" si="138"/>
        <v>0</v>
      </c>
      <c r="JB8" s="66">
        <f t="shared" si="138"/>
        <v>0</v>
      </c>
      <c r="JC8" s="66">
        <f t="shared" si="138"/>
        <v>0</v>
      </c>
      <c r="JD8" s="67">
        <f t="shared" si="138"/>
        <v>0</v>
      </c>
      <c r="JE8" s="68">
        <f t="shared" si="69"/>
        <v>0</v>
      </c>
      <c r="JF8" s="78"/>
      <c r="JG8" s="65">
        <f t="shared" ref="JG8:KJ8" si="139">$Q8-FQ8</f>
        <v>59.120718284038198</v>
      </c>
      <c r="JH8" s="66">
        <f t="shared" si="139"/>
        <v>59.120718284038198</v>
      </c>
      <c r="JI8" s="66">
        <f t="shared" si="139"/>
        <v>59.120718284038198</v>
      </c>
      <c r="JJ8" s="66">
        <f t="shared" si="139"/>
        <v>59.120718284038198</v>
      </c>
      <c r="JK8" s="66">
        <f t="shared" si="139"/>
        <v>59.120718284038198</v>
      </c>
      <c r="JL8" s="66">
        <f t="shared" si="139"/>
        <v>59.120718284038198</v>
      </c>
      <c r="JM8" s="66">
        <f t="shared" si="139"/>
        <v>59.120718284038198</v>
      </c>
      <c r="JN8" s="66">
        <f t="shared" si="139"/>
        <v>59.120718284038198</v>
      </c>
      <c r="JO8" s="66">
        <f t="shared" si="139"/>
        <v>59.120718284038198</v>
      </c>
      <c r="JP8" s="66">
        <f t="shared" si="139"/>
        <v>59.120718284038198</v>
      </c>
      <c r="JQ8" s="66">
        <f t="shared" si="139"/>
        <v>59.120718284038198</v>
      </c>
      <c r="JR8" s="66">
        <f t="shared" si="139"/>
        <v>59.120718284038198</v>
      </c>
      <c r="JS8" s="66">
        <f t="shared" si="139"/>
        <v>59.120718284038198</v>
      </c>
      <c r="JT8" s="66">
        <f t="shared" si="139"/>
        <v>59.120718284038198</v>
      </c>
      <c r="JU8" s="66">
        <f t="shared" si="139"/>
        <v>59.120718284038198</v>
      </c>
      <c r="JV8" s="66">
        <f t="shared" si="139"/>
        <v>59.120718284038198</v>
      </c>
      <c r="JW8" s="66">
        <f t="shared" si="139"/>
        <v>59.120718284038198</v>
      </c>
      <c r="JX8" s="66">
        <f t="shared" si="139"/>
        <v>59.120718284038198</v>
      </c>
      <c r="JY8" s="66">
        <f t="shared" si="139"/>
        <v>59.120718284038198</v>
      </c>
      <c r="JZ8" s="66">
        <f t="shared" si="139"/>
        <v>59.120718284038198</v>
      </c>
      <c r="KA8" s="66">
        <f t="shared" si="139"/>
        <v>59.120718284038198</v>
      </c>
      <c r="KB8" s="66">
        <f t="shared" si="139"/>
        <v>59.120718284038198</v>
      </c>
      <c r="KC8" s="66">
        <f t="shared" si="139"/>
        <v>59.120718284038198</v>
      </c>
      <c r="KD8" s="66">
        <f t="shared" si="139"/>
        <v>59.120718284038198</v>
      </c>
      <c r="KE8" s="66">
        <f t="shared" si="139"/>
        <v>59.120718284038198</v>
      </c>
      <c r="KF8" s="66">
        <f t="shared" si="139"/>
        <v>59.120718284038198</v>
      </c>
      <c r="KG8" s="66">
        <f t="shared" si="139"/>
        <v>59.120718284038198</v>
      </c>
      <c r="KH8" s="66">
        <f t="shared" si="139"/>
        <v>59.120718284038198</v>
      </c>
      <c r="KI8" s="66">
        <f t="shared" si="139"/>
        <v>59.120718284038198</v>
      </c>
      <c r="KJ8" s="67">
        <f t="shared" si="139"/>
        <v>59.120718284038198</v>
      </c>
      <c r="KK8" s="78"/>
      <c r="KL8" s="65">
        <f t="shared" ref="KL8:LO8" si="140">$Q8-GV8</f>
        <v>59.120718284038198</v>
      </c>
      <c r="KM8" s="66">
        <f t="shared" si="140"/>
        <v>59.120718284038198</v>
      </c>
      <c r="KN8" s="66">
        <f t="shared" si="140"/>
        <v>59.120718284038198</v>
      </c>
      <c r="KO8" s="66">
        <f t="shared" si="140"/>
        <v>59.120718284038198</v>
      </c>
      <c r="KP8" s="66">
        <f t="shared" si="140"/>
        <v>59.120718284038198</v>
      </c>
      <c r="KQ8" s="66">
        <f t="shared" si="140"/>
        <v>59.120718284038198</v>
      </c>
      <c r="KR8" s="66">
        <f t="shared" si="140"/>
        <v>59.120718284038198</v>
      </c>
      <c r="KS8" s="66">
        <f t="shared" si="140"/>
        <v>59.120718284038198</v>
      </c>
      <c r="KT8" s="66">
        <f t="shared" si="140"/>
        <v>59.120718284038198</v>
      </c>
      <c r="KU8" s="66">
        <f t="shared" si="140"/>
        <v>59.120718284038198</v>
      </c>
      <c r="KV8" s="66">
        <f t="shared" si="140"/>
        <v>59.120718284038198</v>
      </c>
      <c r="KW8" s="66">
        <f t="shared" si="140"/>
        <v>59.120718284038198</v>
      </c>
      <c r="KX8" s="66">
        <f t="shared" si="140"/>
        <v>59.120718284038198</v>
      </c>
      <c r="KY8" s="66">
        <f t="shared" si="140"/>
        <v>59.120718284038198</v>
      </c>
      <c r="KZ8" s="66">
        <f t="shared" si="140"/>
        <v>59.120718284038198</v>
      </c>
      <c r="LA8" s="66">
        <f t="shared" si="140"/>
        <v>59.120718284038198</v>
      </c>
      <c r="LB8" s="66">
        <f t="shared" si="140"/>
        <v>59.120718284038198</v>
      </c>
      <c r="LC8" s="66">
        <f t="shared" si="140"/>
        <v>59.120718284038198</v>
      </c>
      <c r="LD8" s="66">
        <f t="shared" si="140"/>
        <v>59.120718284038198</v>
      </c>
      <c r="LE8" s="66">
        <f t="shared" si="140"/>
        <v>59.120718284038198</v>
      </c>
      <c r="LF8" s="66">
        <f t="shared" si="140"/>
        <v>59.120718284038198</v>
      </c>
      <c r="LG8" s="66">
        <f t="shared" si="140"/>
        <v>59.120718284038198</v>
      </c>
      <c r="LH8" s="66">
        <f t="shared" si="140"/>
        <v>59.120718284038198</v>
      </c>
      <c r="LI8" s="66">
        <f t="shared" si="140"/>
        <v>59.120718284038198</v>
      </c>
      <c r="LJ8" s="66">
        <f t="shared" si="140"/>
        <v>59.120718284038198</v>
      </c>
      <c r="LK8" s="66">
        <f t="shared" si="140"/>
        <v>59.120718284038198</v>
      </c>
      <c r="LL8" s="66">
        <f t="shared" si="140"/>
        <v>59.120718284038198</v>
      </c>
      <c r="LM8" s="66">
        <f t="shared" si="140"/>
        <v>59.120718284038198</v>
      </c>
      <c r="LN8" s="66">
        <f t="shared" si="140"/>
        <v>59.120718284038198</v>
      </c>
      <c r="LO8" s="67">
        <f t="shared" si="140"/>
        <v>59.120718284038198</v>
      </c>
      <c r="LP8" s="78"/>
      <c r="LQ8" s="65">
        <f t="shared" ref="LQ8:MT8" si="141">JG8*0.12*0.47*3.67</f>
        <v>12.237279236176498</v>
      </c>
      <c r="LR8" s="66">
        <f t="shared" si="141"/>
        <v>12.237279236176498</v>
      </c>
      <c r="LS8" s="66">
        <f t="shared" si="141"/>
        <v>12.237279236176498</v>
      </c>
      <c r="LT8" s="66">
        <f t="shared" si="141"/>
        <v>12.237279236176498</v>
      </c>
      <c r="LU8" s="66">
        <f t="shared" si="141"/>
        <v>12.237279236176498</v>
      </c>
      <c r="LV8" s="66">
        <f t="shared" si="141"/>
        <v>12.237279236176498</v>
      </c>
      <c r="LW8" s="66">
        <f t="shared" si="141"/>
        <v>12.237279236176498</v>
      </c>
      <c r="LX8" s="66">
        <f t="shared" si="141"/>
        <v>12.237279236176498</v>
      </c>
      <c r="LY8" s="66">
        <f t="shared" si="141"/>
        <v>12.237279236176498</v>
      </c>
      <c r="LZ8" s="66">
        <f t="shared" si="141"/>
        <v>12.237279236176498</v>
      </c>
      <c r="MA8" s="66">
        <f t="shared" si="141"/>
        <v>12.237279236176498</v>
      </c>
      <c r="MB8" s="66">
        <f t="shared" si="141"/>
        <v>12.237279236176498</v>
      </c>
      <c r="MC8" s="66">
        <f t="shared" si="141"/>
        <v>12.237279236176498</v>
      </c>
      <c r="MD8" s="66">
        <f t="shared" si="141"/>
        <v>12.237279236176498</v>
      </c>
      <c r="ME8" s="66">
        <f t="shared" si="141"/>
        <v>12.237279236176498</v>
      </c>
      <c r="MF8" s="66">
        <f t="shared" si="141"/>
        <v>12.237279236176498</v>
      </c>
      <c r="MG8" s="66">
        <f t="shared" si="141"/>
        <v>12.237279236176498</v>
      </c>
      <c r="MH8" s="66">
        <f t="shared" si="141"/>
        <v>12.237279236176498</v>
      </c>
      <c r="MI8" s="66">
        <f t="shared" si="141"/>
        <v>12.237279236176498</v>
      </c>
      <c r="MJ8" s="66">
        <f t="shared" si="141"/>
        <v>12.237279236176498</v>
      </c>
      <c r="MK8" s="66">
        <f t="shared" si="141"/>
        <v>12.237279236176498</v>
      </c>
      <c r="ML8" s="66">
        <f t="shared" si="141"/>
        <v>12.237279236176498</v>
      </c>
      <c r="MM8" s="66">
        <f t="shared" si="141"/>
        <v>12.237279236176498</v>
      </c>
      <c r="MN8" s="66">
        <f t="shared" si="141"/>
        <v>12.237279236176498</v>
      </c>
      <c r="MO8" s="66">
        <f t="shared" si="141"/>
        <v>12.237279236176498</v>
      </c>
      <c r="MP8" s="66">
        <f t="shared" si="141"/>
        <v>12.237279236176498</v>
      </c>
      <c r="MQ8" s="66">
        <f t="shared" si="141"/>
        <v>12.237279236176498</v>
      </c>
      <c r="MR8" s="66">
        <f t="shared" si="141"/>
        <v>12.237279236176498</v>
      </c>
      <c r="MS8" s="66">
        <f t="shared" si="141"/>
        <v>12.237279236176498</v>
      </c>
      <c r="MT8" s="67">
        <f t="shared" si="141"/>
        <v>12.237279236176498</v>
      </c>
      <c r="MU8" s="68">
        <f t="shared" si="73"/>
        <v>367.11837708529509</v>
      </c>
      <c r="MV8" s="65">
        <f t="shared" ref="MV8:NY8" si="142">KL8*0.12*0.47*3.67</f>
        <v>12.237279236176498</v>
      </c>
      <c r="MW8" s="66">
        <f t="shared" si="142"/>
        <v>12.237279236176498</v>
      </c>
      <c r="MX8" s="66">
        <f t="shared" si="142"/>
        <v>12.237279236176498</v>
      </c>
      <c r="MY8" s="66">
        <f t="shared" si="142"/>
        <v>12.237279236176498</v>
      </c>
      <c r="MZ8" s="66">
        <f t="shared" si="142"/>
        <v>12.237279236176498</v>
      </c>
      <c r="NA8" s="66">
        <f t="shared" si="142"/>
        <v>12.237279236176498</v>
      </c>
      <c r="NB8" s="66">
        <f t="shared" si="142"/>
        <v>12.237279236176498</v>
      </c>
      <c r="NC8" s="66">
        <f t="shared" si="142"/>
        <v>12.237279236176498</v>
      </c>
      <c r="ND8" s="66">
        <f t="shared" si="142"/>
        <v>12.237279236176498</v>
      </c>
      <c r="NE8" s="66">
        <f t="shared" si="142"/>
        <v>12.237279236176498</v>
      </c>
      <c r="NF8" s="66">
        <f t="shared" si="142"/>
        <v>12.237279236176498</v>
      </c>
      <c r="NG8" s="66">
        <f t="shared" si="142"/>
        <v>12.237279236176498</v>
      </c>
      <c r="NH8" s="66">
        <f t="shared" si="142"/>
        <v>12.237279236176498</v>
      </c>
      <c r="NI8" s="66">
        <f t="shared" si="142"/>
        <v>12.237279236176498</v>
      </c>
      <c r="NJ8" s="66">
        <f t="shared" si="142"/>
        <v>12.237279236176498</v>
      </c>
      <c r="NK8" s="66">
        <f t="shared" si="142"/>
        <v>12.237279236176498</v>
      </c>
      <c r="NL8" s="66">
        <f t="shared" si="142"/>
        <v>12.237279236176498</v>
      </c>
      <c r="NM8" s="66">
        <f t="shared" si="142"/>
        <v>12.237279236176498</v>
      </c>
      <c r="NN8" s="66">
        <f t="shared" si="142"/>
        <v>12.237279236176498</v>
      </c>
      <c r="NO8" s="66">
        <f t="shared" si="142"/>
        <v>12.237279236176498</v>
      </c>
      <c r="NP8" s="66">
        <f t="shared" si="142"/>
        <v>12.237279236176498</v>
      </c>
      <c r="NQ8" s="66">
        <f t="shared" si="142"/>
        <v>12.237279236176498</v>
      </c>
      <c r="NR8" s="66">
        <f t="shared" si="142"/>
        <v>12.237279236176498</v>
      </c>
      <c r="NS8" s="66">
        <f t="shared" si="142"/>
        <v>12.237279236176498</v>
      </c>
      <c r="NT8" s="66">
        <f t="shared" si="142"/>
        <v>12.237279236176498</v>
      </c>
      <c r="NU8" s="66">
        <f t="shared" si="142"/>
        <v>12.237279236176498</v>
      </c>
      <c r="NV8" s="66">
        <f t="shared" si="142"/>
        <v>12.237279236176498</v>
      </c>
      <c r="NW8" s="66">
        <f t="shared" si="142"/>
        <v>12.237279236176498</v>
      </c>
      <c r="NX8" s="66">
        <f t="shared" si="142"/>
        <v>12.237279236176498</v>
      </c>
      <c r="NY8" s="67">
        <f t="shared" si="142"/>
        <v>12.237279236176498</v>
      </c>
      <c r="NZ8" s="68">
        <f t="shared" si="75"/>
        <v>367.11837708529509</v>
      </c>
      <c r="OA8" s="65">
        <f t="shared" ref="OA8:PD8" si="143">LQ8-MV8</f>
        <v>0</v>
      </c>
      <c r="OB8" s="66">
        <f t="shared" si="143"/>
        <v>0</v>
      </c>
      <c r="OC8" s="66">
        <f t="shared" si="143"/>
        <v>0</v>
      </c>
      <c r="OD8" s="66">
        <f t="shared" si="143"/>
        <v>0</v>
      </c>
      <c r="OE8" s="66">
        <f t="shared" si="143"/>
        <v>0</v>
      </c>
      <c r="OF8" s="66">
        <f t="shared" si="143"/>
        <v>0</v>
      </c>
      <c r="OG8" s="66">
        <f t="shared" si="143"/>
        <v>0</v>
      </c>
      <c r="OH8" s="66">
        <f t="shared" si="143"/>
        <v>0</v>
      </c>
      <c r="OI8" s="66">
        <f t="shared" si="143"/>
        <v>0</v>
      </c>
      <c r="OJ8" s="66">
        <f t="shared" si="143"/>
        <v>0</v>
      </c>
      <c r="OK8" s="66">
        <f t="shared" si="143"/>
        <v>0</v>
      </c>
      <c r="OL8" s="66">
        <f t="shared" si="143"/>
        <v>0</v>
      </c>
      <c r="OM8" s="66">
        <f t="shared" si="143"/>
        <v>0</v>
      </c>
      <c r="ON8" s="66">
        <f t="shared" si="143"/>
        <v>0</v>
      </c>
      <c r="OO8" s="66">
        <f t="shared" si="143"/>
        <v>0</v>
      </c>
      <c r="OP8" s="66">
        <f t="shared" si="143"/>
        <v>0</v>
      </c>
      <c r="OQ8" s="66">
        <f t="shared" si="143"/>
        <v>0</v>
      </c>
      <c r="OR8" s="66">
        <f t="shared" si="143"/>
        <v>0</v>
      </c>
      <c r="OS8" s="66">
        <f t="shared" si="143"/>
        <v>0</v>
      </c>
      <c r="OT8" s="66">
        <f t="shared" si="143"/>
        <v>0</v>
      </c>
      <c r="OU8" s="66">
        <f t="shared" si="143"/>
        <v>0</v>
      </c>
      <c r="OV8" s="66">
        <f t="shared" si="143"/>
        <v>0</v>
      </c>
      <c r="OW8" s="66">
        <f t="shared" si="143"/>
        <v>0</v>
      </c>
      <c r="OX8" s="66">
        <f t="shared" si="143"/>
        <v>0</v>
      </c>
      <c r="OY8" s="66">
        <f t="shared" si="143"/>
        <v>0</v>
      </c>
      <c r="OZ8" s="66">
        <f t="shared" si="143"/>
        <v>0</v>
      </c>
      <c r="PA8" s="66">
        <f t="shared" si="143"/>
        <v>0</v>
      </c>
      <c r="PB8" s="66">
        <f t="shared" si="143"/>
        <v>0</v>
      </c>
      <c r="PC8" s="66">
        <f t="shared" si="143"/>
        <v>0</v>
      </c>
      <c r="PD8" s="70">
        <f t="shared" si="143"/>
        <v>0</v>
      </c>
      <c r="PE8" s="66">
        <f t="shared" si="77"/>
        <v>0</v>
      </c>
      <c r="PF8" s="136"/>
      <c r="PG8" s="136"/>
      <c r="PH8" s="136"/>
      <c r="PI8" s="136"/>
      <c r="PJ8" s="136"/>
    </row>
    <row r="9" spans="1:428" ht="14.25" customHeight="1">
      <c r="A9" s="61" t="s">
        <v>39</v>
      </c>
      <c r="B9" s="62" t="s">
        <v>169</v>
      </c>
      <c r="C9" s="63" t="s">
        <v>161</v>
      </c>
      <c r="D9" s="306" t="s">
        <v>75</v>
      </c>
      <c r="E9" s="64" t="s">
        <v>39</v>
      </c>
      <c r="F9" s="65">
        <v>3879.3786249733798</v>
      </c>
      <c r="G9" s="66">
        <v>3877.7983542853199</v>
      </c>
      <c r="H9" s="66">
        <v>3875.7532981007798</v>
      </c>
      <c r="I9" s="66">
        <v>3875.7532981007798</v>
      </c>
      <c r="J9" s="66">
        <v>3864.5984461851099</v>
      </c>
      <c r="K9" s="66">
        <v>3981.4455200017901</v>
      </c>
      <c r="L9" s="66">
        <v>3968.7103973980602</v>
      </c>
      <c r="M9" s="66">
        <v>4046.3295753112898</v>
      </c>
      <c r="N9" s="66">
        <v>4046.7943608077799</v>
      </c>
      <c r="O9" s="66">
        <v>4064.08438127707</v>
      </c>
      <c r="P9" s="66">
        <v>4010.0763065853498</v>
      </c>
      <c r="Q9" s="66">
        <v>3964.1557094698201</v>
      </c>
      <c r="R9" s="67">
        <v>3980.4231972311472</v>
      </c>
      <c r="S9" s="68">
        <f t="shared" si="0"/>
        <v>7.3138847606791305E-2</v>
      </c>
      <c r="T9" s="65">
        <v>11.1548519156736</v>
      </c>
      <c r="U9" s="66">
        <v>0</v>
      </c>
      <c r="V9" s="66">
        <v>2.04505618454015</v>
      </c>
      <c r="W9" s="66">
        <v>1.022528092270075</v>
      </c>
      <c r="X9" s="66">
        <v>1.022528092270075</v>
      </c>
      <c r="Y9" s="66">
        <v>0</v>
      </c>
      <c r="Z9" s="66">
        <v>0</v>
      </c>
      <c r="AA9" s="66">
        <f t="shared" ref="AA9:AB9" si="144">8.45909603605246/2</f>
        <v>4.2295480180262297</v>
      </c>
      <c r="AB9" s="66">
        <f t="shared" si="144"/>
        <v>4.2295480180262297</v>
      </c>
      <c r="AC9" s="66">
        <v>0</v>
      </c>
      <c r="AD9" s="66">
        <v>0</v>
      </c>
      <c r="AE9" s="66">
        <v>0</v>
      </c>
      <c r="AF9" s="66">
        <v>0</v>
      </c>
      <c r="AG9" s="66">
        <v>2.2309703831347099</v>
      </c>
      <c r="AH9" s="66">
        <v>0</v>
      </c>
      <c r="AI9" s="67">
        <v>0</v>
      </c>
      <c r="AJ9" s="71">
        <f t="shared" si="3"/>
        <v>1.1712594511457244</v>
      </c>
      <c r="AK9" s="72">
        <f t="shared" si="4"/>
        <v>1.4356481042687331E-3</v>
      </c>
      <c r="AL9" s="73">
        <f t="shared" si="5"/>
        <v>0</v>
      </c>
      <c r="AM9" s="73">
        <f t="shared" si="6"/>
        <v>2.6375734936057426E-4</v>
      </c>
      <c r="AN9" s="73">
        <f t="shared" si="7"/>
        <v>1.3189606666493055E-4</v>
      </c>
      <c r="AO9" s="73">
        <f t="shared" si="8"/>
        <v>0</v>
      </c>
      <c r="AP9" s="73">
        <f t="shared" si="9"/>
        <v>5.3087541083805898E-4</v>
      </c>
      <c r="AQ9" s="73">
        <f t="shared" si="10"/>
        <v>0</v>
      </c>
      <c r="AR9" s="73">
        <f t="shared" si="11"/>
        <v>0</v>
      </c>
      <c r="AS9" s="73">
        <f t="shared" si="12"/>
        <v>0</v>
      </c>
      <c r="AT9" s="73">
        <f t="shared" si="13"/>
        <v>0</v>
      </c>
      <c r="AU9" s="73">
        <f t="shared" si="14"/>
        <v>5.5618642948450912E-4</v>
      </c>
      <c r="AV9" s="73">
        <f t="shared" si="15"/>
        <v>0</v>
      </c>
      <c r="AW9" s="98">
        <f t="shared" si="16"/>
        <v>0</v>
      </c>
      <c r="AX9" s="74">
        <f t="shared" si="17"/>
        <v>1.5236973837343733E-4</v>
      </c>
      <c r="AY9" s="75">
        <f t="shared" si="131"/>
        <v>1.0665881686140613E-4</v>
      </c>
      <c r="AZ9" s="76">
        <f t="shared" si="19"/>
        <v>-4.5710921512031204E-6</v>
      </c>
      <c r="BA9" s="77">
        <v>0</v>
      </c>
      <c r="BB9" s="78">
        <f>'Emission Factors'!I9</f>
        <v>295</v>
      </c>
      <c r="BC9" s="68">
        <f t="shared" si="20"/>
        <v>1182972.5104426781</v>
      </c>
      <c r="BD9" s="68">
        <f t="shared" si="21"/>
        <v>1174224.8431831885</v>
      </c>
      <c r="BE9" s="68"/>
      <c r="BF9" s="65">
        <f t="shared" ref="BF9:BL9" si="145">$BB9*T9</f>
        <v>3290.681315123712</v>
      </c>
      <c r="BG9" s="66">
        <f t="shared" si="145"/>
        <v>0</v>
      </c>
      <c r="BH9" s="66">
        <f t="shared" si="145"/>
        <v>603.29157443934423</v>
      </c>
      <c r="BI9" s="66">
        <f t="shared" si="145"/>
        <v>301.64578721967212</v>
      </c>
      <c r="BJ9" s="66">
        <f t="shared" si="145"/>
        <v>301.64578721967212</v>
      </c>
      <c r="BK9" s="66">
        <f t="shared" si="145"/>
        <v>0</v>
      </c>
      <c r="BL9" s="66">
        <f t="shared" si="145"/>
        <v>0</v>
      </c>
      <c r="BM9" s="66">
        <f t="shared" si="23"/>
        <v>1247.7166653177378</v>
      </c>
      <c r="BN9" s="66">
        <f t="shared" ref="BN9:BU9" si="146">$BB9*AB9</f>
        <v>1247.7166653177378</v>
      </c>
      <c r="BO9" s="66">
        <f t="shared" si="146"/>
        <v>0</v>
      </c>
      <c r="BP9" s="66">
        <f t="shared" si="146"/>
        <v>0</v>
      </c>
      <c r="BQ9" s="66">
        <f t="shared" si="146"/>
        <v>0</v>
      </c>
      <c r="BR9" s="66">
        <f t="shared" si="146"/>
        <v>0</v>
      </c>
      <c r="BS9" s="66">
        <f t="shared" si="146"/>
        <v>658.13626302473938</v>
      </c>
      <c r="BT9" s="66">
        <f t="shared" si="146"/>
        <v>0</v>
      </c>
      <c r="BU9" s="67">
        <f t="shared" si="146"/>
        <v>0</v>
      </c>
      <c r="BV9" s="68">
        <f t="shared" si="25"/>
        <v>345.52153808798869</v>
      </c>
      <c r="BW9" s="65">
        <f t="shared" si="26"/>
        <v>1.1712594511457244</v>
      </c>
      <c r="BX9" s="66">
        <f t="shared" si="27"/>
        <v>0.58830115994234067</v>
      </c>
      <c r="BY9" s="66">
        <f t="shared" si="28"/>
        <v>0.57002201777081485</v>
      </c>
      <c r="BZ9" s="70">
        <f t="shared" si="29"/>
        <v>0.55175078847809911</v>
      </c>
      <c r="CA9" s="65">
        <f t="shared" si="30"/>
        <v>0.53348722033626195</v>
      </c>
      <c r="CB9" s="66">
        <f t="shared" si="31"/>
        <v>0.51523106179465661</v>
      </c>
      <c r="CC9" s="66">
        <f t="shared" si="32"/>
        <v>0.4969820614741452</v>
      </c>
      <c r="CD9" s="66">
        <f t="shared" si="33"/>
        <v>0.47873996816132852</v>
      </c>
      <c r="CE9" s="66">
        <f t="shared" si="34"/>
        <v>0.46050453080278181</v>
      </c>
      <c r="CF9" s="66">
        <f t="shared" si="35"/>
        <v>0.44227549849929515</v>
      </c>
      <c r="CG9" s="66">
        <f t="shared" si="36"/>
        <v>0.42405262050011916</v>
      </c>
      <c r="CH9" s="66">
        <f t="shared" si="37"/>
        <v>0.40280702197186313</v>
      </c>
      <c r="CI9" s="66">
        <f t="shared" si="38"/>
        <v>0.38156798576604839</v>
      </c>
      <c r="CJ9" s="66">
        <f t="shared" si="39"/>
        <v>0.36033517138317434</v>
      </c>
      <c r="CK9" s="66">
        <f t="shared" si="40"/>
        <v>0.33910823849278027</v>
      </c>
      <c r="CL9" s="66">
        <f t="shared" si="41"/>
        <v>0.31788684692435232</v>
      </c>
      <c r="CM9" s="66">
        <f t="shared" si="42"/>
        <v>0.29667065665823672</v>
      </c>
      <c r="CN9" s="66">
        <f t="shared" si="43"/>
        <v>0.27545932781655885</v>
      </c>
      <c r="CO9" s="66">
        <f t="shared" si="44"/>
        <v>0.25425252065414761</v>
      </c>
      <c r="CP9" s="66">
        <f t="shared" si="45"/>
        <v>0.23304989554946495</v>
      </c>
      <c r="CQ9" s="66">
        <f t="shared" si="46"/>
        <v>0.21185111299553999</v>
      </c>
      <c r="CR9" s="66">
        <f t="shared" si="47"/>
        <v>0.19065583359090774</v>
      </c>
      <c r="CS9" s="66">
        <f t="shared" si="48"/>
        <v>0.16946371803055146</v>
      </c>
      <c r="CT9" s="66">
        <f t="shared" si="49"/>
        <v>0.14827442709684938</v>
      </c>
      <c r="CU9" s="66">
        <f t="shared" si="50"/>
        <v>0.12708762165052426</v>
      </c>
      <c r="CV9" s="66">
        <f t="shared" si="51"/>
        <v>0.10590296262159615</v>
      </c>
      <c r="CW9" s="66">
        <f t="shared" si="52"/>
        <v>8.4720111000337855E-2</v>
      </c>
      <c r="CX9" s="66">
        <f t="shared" si="53"/>
        <v>6.353872782823286E-2</v>
      </c>
      <c r="CY9" s="66">
        <f t="shared" si="54"/>
        <v>4.2358474188935034E-2</v>
      </c>
      <c r="CZ9" s="66">
        <f t="shared" si="55"/>
        <v>2.1179011199230467E-2</v>
      </c>
      <c r="DA9" s="70">
        <f t="shared" si="56"/>
        <v>0</v>
      </c>
      <c r="DB9" s="311">
        <f t="shared" si="57"/>
        <v>9.0875165931791759</v>
      </c>
      <c r="DC9" s="78"/>
      <c r="DD9" s="65">
        <f t="shared" si="58"/>
        <v>1.1712594511457244</v>
      </c>
      <c r="DE9" s="66">
        <f t="shared" ref="DE9:EH9" si="147">DD9</f>
        <v>1.1712594511457244</v>
      </c>
      <c r="DF9" s="66">
        <f t="shared" si="147"/>
        <v>1.1712594511457244</v>
      </c>
      <c r="DG9" s="66">
        <f t="shared" si="147"/>
        <v>1.1712594511457244</v>
      </c>
      <c r="DH9" s="66">
        <f t="shared" si="147"/>
        <v>1.1712594511457244</v>
      </c>
      <c r="DI9" s="66">
        <f t="shared" si="147"/>
        <v>1.1712594511457244</v>
      </c>
      <c r="DJ9" s="66">
        <f t="shared" si="147"/>
        <v>1.1712594511457244</v>
      </c>
      <c r="DK9" s="66">
        <f t="shared" si="147"/>
        <v>1.1712594511457244</v>
      </c>
      <c r="DL9" s="66">
        <f t="shared" si="147"/>
        <v>1.1712594511457244</v>
      </c>
      <c r="DM9" s="66">
        <f t="shared" si="147"/>
        <v>1.1712594511457244</v>
      </c>
      <c r="DN9" s="66">
        <f t="shared" si="147"/>
        <v>1.1712594511457244</v>
      </c>
      <c r="DO9" s="66">
        <f t="shared" si="147"/>
        <v>1.1712594511457244</v>
      </c>
      <c r="DP9" s="66">
        <f t="shared" si="147"/>
        <v>1.1712594511457244</v>
      </c>
      <c r="DQ9" s="66">
        <f t="shared" si="147"/>
        <v>1.1712594511457244</v>
      </c>
      <c r="DR9" s="66">
        <f t="shared" si="147"/>
        <v>1.1712594511457244</v>
      </c>
      <c r="DS9" s="66">
        <f t="shared" si="147"/>
        <v>1.1712594511457244</v>
      </c>
      <c r="DT9" s="66">
        <f t="shared" si="147"/>
        <v>1.1712594511457244</v>
      </c>
      <c r="DU9" s="66">
        <f t="shared" si="147"/>
        <v>1.1712594511457244</v>
      </c>
      <c r="DV9" s="66">
        <f t="shared" si="147"/>
        <v>1.1712594511457244</v>
      </c>
      <c r="DW9" s="66">
        <f t="shared" si="147"/>
        <v>1.1712594511457244</v>
      </c>
      <c r="DX9" s="66">
        <f t="shared" si="147"/>
        <v>1.1712594511457244</v>
      </c>
      <c r="DY9" s="66">
        <f t="shared" si="147"/>
        <v>1.1712594511457244</v>
      </c>
      <c r="DZ9" s="66">
        <f t="shared" si="147"/>
        <v>1.1712594511457244</v>
      </c>
      <c r="EA9" s="66">
        <f t="shared" si="147"/>
        <v>1.1712594511457244</v>
      </c>
      <c r="EB9" s="66">
        <f t="shared" si="147"/>
        <v>1.1712594511457244</v>
      </c>
      <c r="EC9" s="66">
        <f t="shared" si="147"/>
        <v>1.1712594511457244</v>
      </c>
      <c r="ED9" s="66">
        <f t="shared" si="147"/>
        <v>1.1712594511457244</v>
      </c>
      <c r="EE9" s="66">
        <f t="shared" si="147"/>
        <v>1.1712594511457244</v>
      </c>
      <c r="EF9" s="66">
        <f t="shared" si="147"/>
        <v>1.1712594511457244</v>
      </c>
      <c r="EG9" s="66">
        <f t="shared" si="147"/>
        <v>1.1712594511457244</v>
      </c>
      <c r="EH9" s="66">
        <f t="shared" si="147"/>
        <v>1.1712594511457244</v>
      </c>
      <c r="EI9" s="311">
        <f t="shared" si="60"/>
        <v>35.137783534371707</v>
      </c>
      <c r="EJ9" s="78"/>
      <c r="EK9" s="65">
        <f t="shared" ref="EK9:FN9" si="148">DE9-BX9</f>
        <v>0.58295829120338372</v>
      </c>
      <c r="EL9" s="66">
        <f t="shared" si="148"/>
        <v>0.60123743337490954</v>
      </c>
      <c r="EM9" s="66">
        <f t="shared" si="148"/>
        <v>0.61950866266762528</v>
      </c>
      <c r="EN9" s="66">
        <f t="shared" si="148"/>
        <v>0.63777223080946244</v>
      </c>
      <c r="EO9" s="66">
        <f t="shared" si="148"/>
        <v>0.65602838935106778</v>
      </c>
      <c r="EP9" s="66">
        <f t="shared" si="148"/>
        <v>0.67427738967157924</v>
      </c>
      <c r="EQ9" s="66">
        <f t="shared" si="148"/>
        <v>0.69251948298439592</v>
      </c>
      <c r="ER9" s="66">
        <f t="shared" si="148"/>
        <v>0.71075492034294263</v>
      </c>
      <c r="ES9" s="66">
        <f t="shared" si="148"/>
        <v>0.72898395264642923</v>
      </c>
      <c r="ET9" s="66">
        <f t="shared" si="148"/>
        <v>0.74720683064560522</v>
      </c>
      <c r="EU9" s="66">
        <f t="shared" si="148"/>
        <v>0.76845242917386125</v>
      </c>
      <c r="EV9" s="66">
        <f t="shared" si="148"/>
        <v>0.78969146537967605</v>
      </c>
      <c r="EW9" s="66">
        <f t="shared" si="148"/>
        <v>0.81092427976254999</v>
      </c>
      <c r="EX9" s="66">
        <f t="shared" si="148"/>
        <v>0.83215121265294412</v>
      </c>
      <c r="EY9" s="66">
        <f t="shared" si="148"/>
        <v>0.85337260422137207</v>
      </c>
      <c r="EZ9" s="66">
        <f t="shared" si="148"/>
        <v>0.87458879448748772</v>
      </c>
      <c r="FA9" s="66">
        <f t="shared" si="148"/>
        <v>0.89580012332916548</v>
      </c>
      <c r="FB9" s="66">
        <f t="shared" si="148"/>
        <v>0.91700693049157678</v>
      </c>
      <c r="FC9" s="66">
        <f t="shared" si="148"/>
        <v>0.9382095555962594</v>
      </c>
      <c r="FD9" s="66">
        <f t="shared" si="148"/>
        <v>0.95940833815018434</v>
      </c>
      <c r="FE9" s="66">
        <f t="shared" si="148"/>
        <v>0.98060361755481662</v>
      </c>
      <c r="FF9" s="66">
        <f t="shared" si="148"/>
        <v>1.001795733115173</v>
      </c>
      <c r="FG9" s="66">
        <f t="shared" si="148"/>
        <v>1.0229850240488749</v>
      </c>
      <c r="FH9" s="66">
        <f t="shared" si="148"/>
        <v>1.0441718294952</v>
      </c>
      <c r="FI9" s="66">
        <f t="shared" si="148"/>
        <v>1.0653564885241282</v>
      </c>
      <c r="FJ9" s="66">
        <f t="shared" si="148"/>
        <v>1.0865393401453864</v>
      </c>
      <c r="FK9" s="66">
        <f t="shared" si="148"/>
        <v>1.1077207233174915</v>
      </c>
      <c r="FL9" s="66">
        <f t="shared" si="148"/>
        <v>1.1289009769567893</v>
      </c>
      <c r="FM9" s="66">
        <f t="shared" si="148"/>
        <v>1.1500804399464939</v>
      </c>
      <c r="FN9" s="70">
        <f t="shared" si="148"/>
        <v>1.1712594511457244</v>
      </c>
      <c r="FO9" s="311">
        <f t="shared" si="62"/>
        <v>26.050266941192554</v>
      </c>
      <c r="FP9" s="68">
        <f t="shared" si="63"/>
        <v>2.7239244323447608E-2</v>
      </c>
      <c r="FQ9" s="65">
        <f t="shared" si="64"/>
        <v>0.58830115994234067</v>
      </c>
      <c r="FR9" s="66">
        <f t="shared" ref="FR9:GT9" si="149">FQ9+BY9</f>
        <v>1.1583231777131555</v>
      </c>
      <c r="FS9" s="66">
        <f t="shared" si="149"/>
        <v>1.7100739661912545</v>
      </c>
      <c r="FT9" s="66">
        <f t="shared" si="149"/>
        <v>2.2435611865275167</v>
      </c>
      <c r="FU9" s="66">
        <f t="shared" si="149"/>
        <v>2.7587922483221732</v>
      </c>
      <c r="FV9" s="66">
        <f t="shared" si="149"/>
        <v>3.2557743097963185</v>
      </c>
      <c r="FW9" s="66">
        <f t="shared" si="149"/>
        <v>3.734514277957647</v>
      </c>
      <c r="FX9" s="66">
        <f t="shared" si="149"/>
        <v>4.1950188087604285</v>
      </c>
      <c r="FY9" s="66">
        <f t="shared" si="149"/>
        <v>4.6372943072597241</v>
      </c>
      <c r="FZ9" s="66">
        <f t="shared" si="149"/>
        <v>5.0613469277598435</v>
      </c>
      <c r="GA9" s="66">
        <f t="shared" si="149"/>
        <v>5.4641539497317062</v>
      </c>
      <c r="GB9" s="66">
        <f t="shared" si="149"/>
        <v>5.845721935497755</v>
      </c>
      <c r="GC9" s="66">
        <f t="shared" si="149"/>
        <v>6.2060571068809294</v>
      </c>
      <c r="GD9" s="66">
        <f t="shared" si="149"/>
        <v>6.54516534537371</v>
      </c>
      <c r="GE9" s="66">
        <f t="shared" si="149"/>
        <v>6.8630521922980625</v>
      </c>
      <c r="GF9" s="66">
        <f t="shared" si="149"/>
        <v>7.1597228489562994</v>
      </c>
      <c r="GG9" s="66">
        <f t="shared" si="149"/>
        <v>7.4351821767728579</v>
      </c>
      <c r="GH9" s="66">
        <f t="shared" si="149"/>
        <v>7.6894346974270054</v>
      </c>
      <c r="GI9" s="66">
        <f t="shared" si="149"/>
        <v>7.9224845929764705</v>
      </c>
      <c r="GJ9" s="66">
        <f t="shared" si="149"/>
        <v>8.1343357059720098</v>
      </c>
      <c r="GK9" s="66">
        <f t="shared" si="149"/>
        <v>8.3249915395629177</v>
      </c>
      <c r="GL9" s="66">
        <f t="shared" si="149"/>
        <v>8.4944552575934686</v>
      </c>
      <c r="GM9" s="66">
        <f t="shared" si="149"/>
        <v>8.6427296846903179</v>
      </c>
      <c r="GN9" s="66">
        <f t="shared" si="149"/>
        <v>8.7698173063408422</v>
      </c>
      <c r="GO9" s="66">
        <f t="shared" si="149"/>
        <v>8.8757202689624393</v>
      </c>
      <c r="GP9" s="66">
        <f t="shared" si="149"/>
        <v>8.9604403799627779</v>
      </c>
      <c r="GQ9" s="66">
        <f t="shared" si="149"/>
        <v>9.0239791077910105</v>
      </c>
      <c r="GR9" s="66">
        <f t="shared" si="149"/>
        <v>9.0663375819799459</v>
      </c>
      <c r="GS9" s="66">
        <f t="shared" si="149"/>
        <v>9.0875165931791759</v>
      </c>
      <c r="GT9" s="67">
        <f t="shared" si="149"/>
        <v>9.0875165931791759</v>
      </c>
      <c r="GU9" s="78"/>
      <c r="GV9" s="65">
        <f t="shared" si="66"/>
        <v>1.1712594511457244</v>
      </c>
      <c r="GW9" s="66">
        <f t="shared" ref="GW9:HY9" si="150">GV9+DF9</f>
        <v>2.3425189022914488</v>
      </c>
      <c r="GX9" s="66">
        <f t="shared" si="150"/>
        <v>3.5137783534371732</v>
      </c>
      <c r="GY9" s="66">
        <f t="shared" si="150"/>
        <v>4.6850378045828975</v>
      </c>
      <c r="GZ9" s="66">
        <f t="shared" si="150"/>
        <v>5.8562972557286219</v>
      </c>
      <c r="HA9" s="66">
        <f t="shared" si="150"/>
        <v>7.0275567068743463</v>
      </c>
      <c r="HB9" s="66">
        <f t="shared" si="150"/>
        <v>8.1988161580200707</v>
      </c>
      <c r="HC9" s="66">
        <f t="shared" si="150"/>
        <v>9.3700756091657951</v>
      </c>
      <c r="HD9" s="66">
        <f t="shared" si="150"/>
        <v>10.541335060311519</v>
      </c>
      <c r="HE9" s="66">
        <f t="shared" si="150"/>
        <v>11.712594511457244</v>
      </c>
      <c r="HF9" s="66">
        <f t="shared" si="150"/>
        <v>12.883853962602968</v>
      </c>
      <c r="HG9" s="66">
        <f t="shared" si="150"/>
        <v>14.055113413748693</v>
      </c>
      <c r="HH9" s="66">
        <f t="shared" si="150"/>
        <v>15.226372864894417</v>
      </c>
      <c r="HI9" s="66">
        <f t="shared" si="150"/>
        <v>16.397632316040141</v>
      </c>
      <c r="HJ9" s="66">
        <f t="shared" si="150"/>
        <v>17.568891767185868</v>
      </c>
      <c r="HK9" s="66">
        <f t="shared" si="150"/>
        <v>18.74015121833159</v>
      </c>
      <c r="HL9" s="66">
        <f t="shared" si="150"/>
        <v>19.911410669477313</v>
      </c>
      <c r="HM9" s="66">
        <f t="shared" si="150"/>
        <v>21.082670120623035</v>
      </c>
      <c r="HN9" s="66">
        <f t="shared" si="150"/>
        <v>22.253929571768758</v>
      </c>
      <c r="HO9" s="66">
        <f t="shared" si="150"/>
        <v>23.425189022914481</v>
      </c>
      <c r="HP9" s="66">
        <f t="shared" si="150"/>
        <v>24.596448474060203</v>
      </c>
      <c r="HQ9" s="66">
        <f t="shared" si="150"/>
        <v>25.767707925205926</v>
      </c>
      <c r="HR9" s="66">
        <f t="shared" si="150"/>
        <v>26.938967376351648</v>
      </c>
      <c r="HS9" s="66">
        <f t="shared" si="150"/>
        <v>28.110226827497371</v>
      </c>
      <c r="HT9" s="66">
        <f t="shared" si="150"/>
        <v>29.281486278643094</v>
      </c>
      <c r="HU9" s="66">
        <f t="shared" si="150"/>
        <v>30.452745729788816</v>
      </c>
      <c r="HV9" s="66">
        <f t="shared" si="150"/>
        <v>31.624005180934539</v>
      </c>
      <c r="HW9" s="66">
        <f t="shared" si="150"/>
        <v>32.795264632080261</v>
      </c>
      <c r="HX9" s="66">
        <f t="shared" si="150"/>
        <v>33.966524083225984</v>
      </c>
      <c r="HY9" s="67">
        <f t="shared" si="150"/>
        <v>35.137783534371707</v>
      </c>
      <c r="HZ9" s="78"/>
      <c r="IA9" s="65">
        <f t="shared" ref="IA9:JD9" si="151">GV9-FQ9</f>
        <v>0.58295829120338372</v>
      </c>
      <c r="IB9" s="66">
        <f t="shared" si="151"/>
        <v>1.1841957245782933</v>
      </c>
      <c r="IC9" s="66">
        <f t="shared" si="151"/>
        <v>1.8037043872459186</v>
      </c>
      <c r="ID9" s="66">
        <f t="shared" si="151"/>
        <v>2.4414766180553809</v>
      </c>
      <c r="IE9" s="66">
        <f t="shared" si="151"/>
        <v>3.0975050074064487</v>
      </c>
      <c r="IF9" s="66">
        <f t="shared" si="151"/>
        <v>3.7717823970780278</v>
      </c>
      <c r="IG9" s="66">
        <f t="shared" si="151"/>
        <v>4.4643018800624237</v>
      </c>
      <c r="IH9" s="66">
        <f t="shared" si="151"/>
        <v>5.1750568004053665</v>
      </c>
      <c r="II9" s="66">
        <f t="shared" si="151"/>
        <v>5.9040407530517953</v>
      </c>
      <c r="IJ9" s="66">
        <f t="shared" si="151"/>
        <v>6.6512475836974003</v>
      </c>
      <c r="IK9" s="66">
        <f t="shared" si="151"/>
        <v>7.419700012871262</v>
      </c>
      <c r="IL9" s="66">
        <f t="shared" si="151"/>
        <v>8.2093914782509376</v>
      </c>
      <c r="IM9" s="66">
        <f t="shared" si="151"/>
        <v>9.0203157580134885</v>
      </c>
      <c r="IN9" s="66">
        <f t="shared" si="151"/>
        <v>9.8524669706664305</v>
      </c>
      <c r="IO9" s="66">
        <f t="shared" si="151"/>
        <v>10.705839574887804</v>
      </c>
      <c r="IP9" s="66">
        <f t="shared" si="151"/>
        <v>11.580428369375291</v>
      </c>
      <c r="IQ9" s="66">
        <f t="shared" si="151"/>
        <v>12.476228492704454</v>
      </c>
      <c r="IR9" s="66">
        <f t="shared" si="151"/>
        <v>13.39323542319603</v>
      </c>
      <c r="IS9" s="66">
        <f t="shared" si="151"/>
        <v>14.331444978792288</v>
      </c>
      <c r="IT9" s="66">
        <f t="shared" si="151"/>
        <v>15.290853316942471</v>
      </c>
      <c r="IU9" s="66">
        <f t="shared" si="151"/>
        <v>16.271456934497287</v>
      </c>
      <c r="IV9" s="66">
        <f t="shared" si="151"/>
        <v>17.273252667612457</v>
      </c>
      <c r="IW9" s="66">
        <f t="shared" si="151"/>
        <v>18.296237691661332</v>
      </c>
      <c r="IX9" s="66">
        <f t="shared" si="151"/>
        <v>19.340409521156531</v>
      </c>
      <c r="IY9" s="66">
        <f t="shared" si="151"/>
        <v>20.405766009680654</v>
      </c>
      <c r="IZ9" s="66">
        <f t="shared" si="151"/>
        <v>21.49230534982604</v>
      </c>
      <c r="JA9" s="66">
        <f t="shared" si="151"/>
        <v>22.600026073143528</v>
      </c>
      <c r="JB9" s="66">
        <f t="shared" si="151"/>
        <v>23.728927050100317</v>
      </c>
      <c r="JC9" s="66">
        <f t="shared" si="151"/>
        <v>24.87900749004681</v>
      </c>
      <c r="JD9" s="67">
        <f t="shared" si="151"/>
        <v>26.050266941192532</v>
      </c>
      <c r="JE9" s="68">
        <f t="shared" si="69"/>
        <v>3.0327365619492199E-2</v>
      </c>
      <c r="JF9" s="78"/>
      <c r="JG9" s="65">
        <f t="shared" ref="JG9:KJ9" si="152">$Q9-FQ9</f>
        <v>3963.5674083098779</v>
      </c>
      <c r="JH9" s="66">
        <f t="shared" si="152"/>
        <v>3962.997386292107</v>
      </c>
      <c r="JI9" s="66">
        <f t="shared" si="152"/>
        <v>3962.4456355036286</v>
      </c>
      <c r="JJ9" s="66">
        <f t="shared" si="152"/>
        <v>3961.9121482832925</v>
      </c>
      <c r="JK9" s="66">
        <f t="shared" si="152"/>
        <v>3961.3969172214979</v>
      </c>
      <c r="JL9" s="66">
        <f t="shared" si="152"/>
        <v>3960.8999351600237</v>
      </c>
      <c r="JM9" s="66">
        <f t="shared" si="152"/>
        <v>3960.4211951918624</v>
      </c>
      <c r="JN9" s="66">
        <f t="shared" si="152"/>
        <v>3959.9606906610597</v>
      </c>
      <c r="JO9" s="66">
        <f t="shared" si="152"/>
        <v>3959.5184151625604</v>
      </c>
      <c r="JP9" s="66">
        <f t="shared" si="152"/>
        <v>3959.09436254206</v>
      </c>
      <c r="JQ9" s="66">
        <f t="shared" si="152"/>
        <v>3958.6915555200885</v>
      </c>
      <c r="JR9" s="66">
        <f t="shared" si="152"/>
        <v>3958.3099875343223</v>
      </c>
      <c r="JS9" s="66">
        <f t="shared" si="152"/>
        <v>3957.9496523629391</v>
      </c>
      <c r="JT9" s="66">
        <f t="shared" si="152"/>
        <v>3957.6105441244463</v>
      </c>
      <c r="JU9" s="66">
        <f t="shared" si="152"/>
        <v>3957.2926572775218</v>
      </c>
      <c r="JV9" s="66">
        <f t="shared" si="152"/>
        <v>3956.9959866208637</v>
      </c>
      <c r="JW9" s="66">
        <f t="shared" si="152"/>
        <v>3956.7205272930473</v>
      </c>
      <c r="JX9" s="66">
        <f t="shared" si="152"/>
        <v>3956.4662747723933</v>
      </c>
      <c r="JY9" s="66">
        <f t="shared" si="152"/>
        <v>3956.2332248768435</v>
      </c>
      <c r="JZ9" s="66">
        <f t="shared" si="152"/>
        <v>3956.0213737638483</v>
      </c>
      <c r="KA9" s="66">
        <f t="shared" si="152"/>
        <v>3955.8307179302569</v>
      </c>
      <c r="KB9" s="66">
        <f t="shared" si="152"/>
        <v>3955.6612542122266</v>
      </c>
      <c r="KC9" s="66">
        <f t="shared" si="152"/>
        <v>3955.5129797851296</v>
      </c>
      <c r="KD9" s="66">
        <f t="shared" si="152"/>
        <v>3955.3858921634792</v>
      </c>
      <c r="KE9" s="66">
        <f t="shared" si="152"/>
        <v>3955.2799892008575</v>
      </c>
      <c r="KF9" s="66">
        <f t="shared" si="152"/>
        <v>3955.1952690898574</v>
      </c>
      <c r="KG9" s="66">
        <f t="shared" si="152"/>
        <v>3955.131730362029</v>
      </c>
      <c r="KH9" s="66">
        <f t="shared" si="152"/>
        <v>3955.0893718878401</v>
      </c>
      <c r="KI9" s="66">
        <f t="shared" si="152"/>
        <v>3955.0681928766408</v>
      </c>
      <c r="KJ9" s="67">
        <f t="shared" si="152"/>
        <v>3955.0681928766408</v>
      </c>
      <c r="KK9" s="78"/>
      <c r="KL9" s="65">
        <f t="shared" ref="KL9:LO9" si="153">$Q9-GV9</f>
        <v>3962.9844500186741</v>
      </c>
      <c r="KM9" s="66">
        <f t="shared" si="153"/>
        <v>3961.8131905675286</v>
      </c>
      <c r="KN9" s="66">
        <f t="shared" si="153"/>
        <v>3960.6419311163827</v>
      </c>
      <c r="KO9" s="66">
        <f t="shared" si="153"/>
        <v>3959.4706716652372</v>
      </c>
      <c r="KP9" s="66">
        <f t="shared" si="153"/>
        <v>3958.2994122140913</v>
      </c>
      <c r="KQ9" s="66">
        <f t="shared" si="153"/>
        <v>3957.1281527629458</v>
      </c>
      <c r="KR9" s="66">
        <f t="shared" si="153"/>
        <v>3955.9568933117998</v>
      </c>
      <c r="KS9" s="66">
        <f t="shared" si="153"/>
        <v>3954.7856338606543</v>
      </c>
      <c r="KT9" s="66">
        <f t="shared" si="153"/>
        <v>3953.6143744095084</v>
      </c>
      <c r="KU9" s="66">
        <f t="shared" si="153"/>
        <v>3952.4431149583629</v>
      </c>
      <c r="KV9" s="66">
        <f t="shared" si="153"/>
        <v>3951.271855507217</v>
      </c>
      <c r="KW9" s="66">
        <f t="shared" si="153"/>
        <v>3950.1005960560715</v>
      </c>
      <c r="KX9" s="66">
        <f t="shared" si="153"/>
        <v>3948.9293366049255</v>
      </c>
      <c r="KY9" s="66">
        <f t="shared" si="153"/>
        <v>3947.7580771537801</v>
      </c>
      <c r="KZ9" s="66">
        <f t="shared" si="153"/>
        <v>3946.5868177026341</v>
      </c>
      <c r="LA9" s="66">
        <f t="shared" si="153"/>
        <v>3945.4155582514886</v>
      </c>
      <c r="LB9" s="66">
        <f t="shared" si="153"/>
        <v>3944.2442988003427</v>
      </c>
      <c r="LC9" s="66">
        <f t="shared" si="153"/>
        <v>3943.0730393491972</v>
      </c>
      <c r="LD9" s="66">
        <f t="shared" si="153"/>
        <v>3941.9017798980512</v>
      </c>
      <c r="LE9" s="66">
        <f t="shared" si="153"/>
        <v>3940.7305204469058</v>
      </c>
      <c r="LF9" s="66">
        <f t="shared" si="153"/>
        <v>3939.5592609957598</v>
      </c>
      <c r="LG9" s="66">
        <f t="shared" si="153"/>
        <v>3938.3880015446143</v>
      </c>
      <c r="LH9" s="66">
        <f t="shared" si="153"/>
        <v>3937.2167420934684</v>
      </c>
      <c r="LI9" s="66">
        <f t="shared" si="153"/>
        <v>3936.0454826423229</v>
      </c>
      <c r="LJ9" s="66">
        <f t="shared" si="153"/>
        <v>3934.874223191177</v>
      </c>
      <c r="LK9" s="66">
        <f t="shared" si="153"/>
        <v>3933.7029637400315</v>
      </c>
      <c r="LL9" s="66">
        <f t="shared" si="153"/>
        <v>3932.5317042888855</v>
      </c>
      <c r="LM9" s="66">
        <f t="shared" si="153"/>
        <v>3931.36044483774</v>
      </c>
      <c r="LN9" s="66">
        <f t="shared" si="153"/>
        <v>3930.1891853865941</v>
      </c>
      <c r="LO9" s="67">
        <f t="shared" si="153"/>
        <v>3929.0179259354481</v>
      </c>
      <c r="LP9" s="78"/>
      <c r="LQ9" s="65">
        <f t="shared" ref="LQ9:MT9" si="154">JG9*0.12*0.47*3.67</f>
        <v>820.41089071124486</v>
      </c>
      <c r="LR9" s="66">
        <f t="shared" si="154"/>
        <v>820.29290299383058</v>
      </c>
      <c r="LS9" s="66">
        <f t="shared" si="154"/>
        <v>820.17869720162503</v>
      </c>
      <c r="LT9" s="66">
        <f t="shared" si="154"/>
        <v>820.068271748862</v>
      </c>
      <c r="LU9" s="66">
        <f t="shared" si="154"/>
        <v>819.96162510184331</v>
      </c>
      <c r="LV9" s="66">
        <f t="shared" si="154"/>
        <v>819.85875577890295</v>
      </c>
      <c r="LW9" s="66">
        <f t="shared" si="154"/>
        <v>819.75966235037322</v>
      </c>
      <c r="LX9" s="66">
        <f t="shared" si="154"/>
        <v>819.66434343855133</v>
      </c>
      <c r="LY9" s="66">
        <f t="shared" si="154"/>
        <v>819.57279771766798</v>
      </c>
      <c r="LZ9" s="66">
        <f t="shared" si="154"/>
        <v>819.4850239138558</v>
      </c>
      <c r="MA9" s="66">
        <f t="shared" si="154"/>
        <v>819.401647693992</v>
      </c>
      <c r="MB9" s="66">
        <f t="shared" si="154"/>
        <v>819.32266769975422</v>
      </c>
      <c r="MC9" s="66">
        <f t="shared" si="154"/>
        <v>819.24808264329988</v>
      </c>
      <c r="MD9" s="66">
        <f t="shared" si="154"/>
        <v>819.17789130723077</v>
      </c>
      <c r="ME9" s="66">
        <f t="shared" si="154"/>
        <v>819.11209254455957</v>
      </c>
      <c r="MF9" s="66">
        <f t="shared" si="154"/>
        <v>819.05068527867923</v>
      </c>
      <c r="MG9" s="66">
        <f t="shared" si="154"/>
        <v>818.99366850333308</v>
      </c>
      <c r="MH9" s="66">
        <f t="shared" si="154"/>
        <v>818.941041282588</v>
      </c>
      <c r="MI9" s="66">
        <f t="shared" si="154"/>
        <v>818.89280275080796</v>
      </c>
      <c r="MJ9" s="66">
        <f t="shared" si="154"/>
        <v>818.84895211263131</v>
      </c>
      <c r="MK9" s="66">
        <f t="shared" si="154"/>
        <v>818.80948864294794</v>
      </c>
      <c r="ML9" s="66">
        <f t="shared" si="154"/>
        <v>818.77441168688028</v>
      </c>
      <c r="MM9" s="66">
        <f t="shared" si="154"/>
        <v>818.74372065976434</v>
      </c>
      <c r="MN9" s="66">
        <f t="shared" si="154"/>
        <v>818.71741504713407</v>
      </c>
      <c r="MO9" s="66">
        <f t="shared" si="154"/>
        <v>818.69549440470701</v>
      </c>
      <c r="MP9" s="66">
        <f t="shared" si="154"/>
        <v>818.67795835837137</v>
      </c>
      <c r="MQ9" s="66">
        <f t="shared" si="154"/>
        <v>818.66480660417562</v>
      </c>
      <c r="MR9" s="66">
        <f t="shared" si="154"/>
        <v>818.65603890832017</v>
      </c>
      <c r="MS9" s="66">
        <f t="shared" si="154"/>
        <v>818.65165510714996</v>
      </c>
      <c r="MT9" s="67">
        <f t="shared" si="154"/>
        <v>818.65165510714996</v>
      </c>
      <c r="MU9" s="68">
        <f t="shared" si="73"/>
        <v>24577.28514730023</v>
      </c>
      <c r="MV9" s="65">
        <f t="shared" ref="MV9:NY9" si="155">KL9*0.12*0.47*3.67</f>
        <v>820.29022534046521</v>
      </c>
      <c r="MW9" s="66">
        <f t="shared" si="155"/>
        <v>820.04778868919152</v>
      </c>
      <c r="MX9" s="66">
        <f t="shared" si="155"/>
        <v>819.8053520379176</v>
      </c>
      <c r="MY9" s="66">
        <f t="shared" si="155"/>
        <v>819.56291538664402</v>
      </c>
      <c r="MZ9" s="66">
        <f t="shared" si="155"/>
        <v>819.32047873537022</v>
      </c>
      <c r="NA9" s="66">
        <f t="shared" si="155"/>
        <v>819.07804208409652</v>
      </c>
      <c r="NB9" s="66">
        <f t="shared" si="155"/>
        <v>818.83560543282272</v>
      </c>
      <c r="NC9" s="66">
        <f t="shared" si="155"/>
        <v>818.59316878154902</v>
      </c>
      <c r="ND9" s="66">
        <f t="shared" si="155"/>
        <v>818.35073213027522</v>
      </c>
      <c r="NE9" s="66">
        <f t="shared" si="155"/>
        <v>818.10829547900164</v>
      </c>
      <c r="NF9" s="66">
        <f t="shared" si="155"/>
        <v>817.86585882772783</v>
      </c>
      <c r="NG9" s="66">
        <f t="shared" si="155"/>
        <v>817.62342217645403</v>
      </c>
      <c r="NH9" s="66">
        <f t="shared" si="155"/>
        <v>817.38098552518022</v>
      </c>
      <c r="NI9" s="66">
        <f t="shared" si="155"/>
        <v>817.13854887390653</v>
      </c>
      <c r="NJ9" s="66">
        <f t="shared" si="155"/>
        <v>816.89611222263284</v>
      </c>
      <c r="NK9" s="66">
        <f t="shared" si="155"/>
        <v>816.65367557135914</v>
      </c>
      <c r="NL9" s="66">
        <f t="shared" si="155"/>
        <v>816.41123892008522</v>
      </c>
      <c r="NM9" s="66">
        <f t="shared" si="155"/>
        <v>816.16880226881153</v>
      </c>
      <c r="NN9" s="66">
        <f t="shared" si="155"/>
        <v>815.92636561753773</v>
      </c>
      <c r="NO9" s="66">
        <f t="shared" si="155"/>
        <v>815.68392896626403</v>
      </c>
      <c r="NP9" s="66">
        <f t="shared" si="155"/>
        <v>815.44149231499034</v>
      </c>
      <c r="NQ9" s="66">
        <f t="shared" si="155"/>
        <v>815.19905566371654</v>
      </c>
      <c r="NR9" s="66">
        <f t="shared" si="155"/>
        <v>814.95661901244273</v>
      </c>
      <c r="NS9" s="66">
        <f t="shared" si="155"/>
        <v>814.71418236116904</v>
      </c>
      <c r="NT9" s="66">
        <f t="shared" si="155"/>
        <v>814.47174570989523</v>
      </c>
      <c r="NU9" s="66">
        <f t="shared" si="155"/>
        <v>814.22930905862154</v>
      </c>
      <c r="NV9" s="66">
        <f t="shared" si="155"/>
        <v>813.98687240734773</v>
      </c>
      <c r="NW9" s="66">
        <f t="shared" si="155"/>
        <v>813.74443575607404</v>
      </c>
      <c r="NX9" s="66">
        <f t="shared" si="155"/>
        <v>813.50199910480023</v>
      </c>
      <c r="NY9" s="67">
        <f t="shared" si="155"/>
        <v>813.25956245352643</v>
      </c>
      <c r="NZ9" s="68">
        <f t="shared" si="75"/>
        <v>24503.246816909879</v>
      </c>
      <c r="OA9" s="65">
        <f t="shared" ref="OA9:PD9" si="156">LQ9-MV9</f>
        <v>0.12066537077964767</v>
      </c>
      <c r="OB9" s="66">
        <f t="shared" si="156"/>
        <v>0.24511430463905981</v>
      </c>
      <c r="OC9" s="66">
        <f t="shared" si="156"/>
        <v>0.37334516370742676</v>
      </c>
      <c r="OD9" s="66">
        <f t="shared" si="156"/>
        <v>0.50535636221798086</v>
      </c>
      <c r="OE9" s="66">
        <f t="shared" si="156"/>
        <v>0.64114636647309453</v>
      </c>
      <c r="OF9" s="66">
        <f t="shared" si="156"/>
        <v>0.78071369480642261</v>
      </c>
      <c r="OG9" s="66">
        <f t="shared" si="156"/>
        <v>0.92405691755050157</v>
      </c>
      <c r="OH9" s="66">
        <f t="shared" si="156"/>
        <v>1.0711746570023024</v>
      </c>
      <c r="OI9" s="66">
        <f t="shared" si="156"/>
        <v>1.2220655873927626</v>
      </c>
      <c r="OJ9" s="66">
        <f t="shared" si="156"/>
        <v>1.376728434854158</v>
      </c>
      <c r="OK9" s="66">
        <f t="shared" si="156"/>
        <v>1.5357888662641699</v>
      </c>
      <c r="OL9" s="66">
        <f t="shared" si="156"/>
        <v>1.699245523300192</v>
      </c>
      <c r="OM9" s="66">
        <f t="shared" si="156"/>
        <v>1.8670971181196592</v>
      </c>
      <c r="ON9" s="66">
        <f t="shared" si="156"/>
        <v>2.0393424333242365</v>
      </c>
      <c r="OO9" s="66">
        <f t="shared" si="156"/>
        <v>2.215980321926736</v>
      </c>
      <c r="OP9" s="66">
        <f t="shared" si="156"/>
        <v>2.3970097073200805</v>
      </c>
      <c r="OQ9" s="66">
        <f t="shared" si="156"/>
        <v>2.5824295832478583</v>
      </c>
      <c r="OR9" s="66">
        <f t="shared" si="156"/>
        <v>2.7722390137764705</v>
      </c>
      <c r="OS9" s="66">
        <f t="shared" si="156"/>
        <v>2.9664371332702331</v>
      </c>
      <c r="OT9" s="66">
        <f t="shared" si="156"/>
        <v>3.1650231463672753</v>
      </c>
      <c r="OU9" s="66">
        <f t="shared" si="156"/>
        <v>3.3679963279575986</v>
      </c>
      <c r="OV9" s="66">
        <f t="shared" si="156"/>
        <v>3.5753560231637493</v>
      </c>
      <c r="OW9" s="66">
        <f t="shared" si="156"/>
        <v>3.7871016473216059</v>
      </c>
      <c r="OX9" s="66">
        <f t="shared" si="156"/>
        <v>4.0032326859650311</v>
      </c>
      <c r="OY9" s="66">
        <f t="shared" si="156"/>
        <v>4.2237486948117748</v>
      </c>
      <c r="OZ9" s="66">
        <f t="shared" si="156"/>
        <v>4.4486492997498317</v>
      </c>
      <c r="PA9" s="66">
        <f t="shared" si="156"/>
        <v>4.6779341968278914</v>
      </c>
      <c r="PB9" s="66">
        <f t="shared" si="156"/>
        <v>4.9116031522461299</v>
      </c>
      <c r="PC9" s="66">
        <f t="shared" si="156"/>
        <v>5.1496560023497295</v>
      </c>
      <c r="PD9" s="70">
        <f t="shared" si="156"/>
        <v>5.3920926536235356</v>
      </c>
      <c r="PE9" s="66">
        <f t="shared" si="77"/>
        <v>74.038330390357146</v>
      </c>
      <c r="PF9" s="136"/>
      <c r="PG9" s="136"/>
      <c r="PH9" s="136"/>
      <c r="PI9" s="136"/>
      <c r="PJ9" s="136"/>
    </row>
    <row r="10" spans="1:428" ht="14.25" customHeight="1">
      <c r="A10" s="99" t="s">
        <v>39</v>
      </c>
      <c r="B10" s="100" t="s">
        <v>169</v>
      </c>
      <c r="C10" s="101" t="s">
        <v>167</v>
      </c>
      <c r="D10" s="314" t="s">
        <v>76</v>
      </c>
      <c r="E10" s="103" t="s">
        <v>39</v>
      </c>
      <c r="F10" s="104">
        <v>872.40237690497099</v>
      </c>
      <c r="G10" s="105">
        <v>872.40237690497099</v>
      </c>
      <c r="H10" s="105">
        <v>794.59728479314799</v>
      </c>
      <c r="I10" s="105">
        <v>794.59728479314799</v>
      </c>
      <c r="J10" s="105">
        <v>839.86739215092302</v>
      </c>
      <c r="K10" s="105">
        <v>840.42513474670704</v>
      </c>
      <c r="L10" s="105">
        <v>791.52970051633702</v>
      </c>
      <c r="M10" s="105">
        <v>792.55222860860704</v>
      </c>
      <c r="N10" s="105">
        <v>792.55222860860704</v>
      </c>
      <c r="O10" s="105">
        <v>792.55222860860704</v>
      </c>
      <c r="P10" s="105">
        <v>792.55222860860704</v>
      </c>
      <c r="Q10" s="105">
        <v>761.59755487598204</v>
      </c>
      <c r="R10" s="106">
        <v>752.85954707313658</v>
      </c>
      <c r="S10" s="113">
        <f t="shared" si="0"/>
        <v>1.3833523963231611E-2</v>
      </c>
      <c r="T10" s="104">
        <v>0</v>
      </c>
      <c r="U10" s="105">
        <v>0</v>
      </c>
      <c r="V10" s="105">
        <v>77.8050921118232</v>
      </c>
      <c r="W10" s="105">
        <v>38.9025460559116</v>
      </c>
      <c r="X10" s="105">
        <v>38.9025460559116</v>
      </c>
      <c r="Y10" s="105">
        <v>0</v>
      </c>
      <c r="Z10" s="105">
        <v>0</v>
      </c>
      <c r="AA10" s="105">
        <f t="shared" ref="AA10:AB10" si="157">3.25349847540479/2</f>
        <v>1.6267492377023951</v>
      </c>
      <c r="AB10" s="105">
        <f t="shared" si="157"/>
        <v>1.6267492377023951</v>
      </c>
      <c r="AC10" s="105">
        <v>47.686991939504502</v>
      </c>
      <c r="AD10" s="105">
        <v>0</v>
      </c>
      <c r="AE10" s="105">
        <v>0</v>
      </c>
      <c r="AF10" s="105">
        <v>0</v>
      </c>
      <c r="AG10" s="105">
        <v>0</v>
      </c>
      <c r="AH10" s="105">
        <v>0</v>
      </c>
      <c r="AI10" s="106">
        <v>0</v>
      </c>
      <c r="AJ10" s="108">
        <f t="shared" si="3"/>
        <v>8.9843036470820898</v>
      </c>
      <c r="AK10" s="109">
        <f t="shared" si="4"/>
        <v>0</v>
      </c>
      <c r="AL10" s="110">
        <f t="shared" si="5"/>
        <v>0</v>
      </c>
      <c r="AM10" s="110">
        <f t="shared" si="6"/>
        <v>4.6707666290785509E-2</v>
      </c>
      <c r="AN10" s="110">
        <f t="shared" si="7"/>
        <v>2.3899036474720251E-2</v>
      </c>
      <c r="AO10" s="110">
        <f t="shared" si="8"/>
        <v>0</v>
      </c>
      <c r="AP10" s="110">
        <f t="shared" si="9"/>
        <v>9.6687783934955621E-4</v>
      </c>
      <c r="AQ10" s="110">
        <f t="shared" si="10"/>
        <v>5.8501544840637673E-2</v>
      </c>
      <c r="AR10" s="110">
        <f t="shared" si="11"/>
        <v>0</v>
      </c>
      <c r="AS10" s="110">
        <f t="shared" si="12"/>
        <v>0</v>
      </c>
      <c r="AT10" s="110">
        <f t="shared" si="13"/>
        <v>0</v>
      </c>
      <c r="AU10" s="110">
        <f t="shared" si="14"/>
        <v>0</v>
      </c>
      <c r="AV10" s="110">
        <f t="shared" si="15"/>
        <v>0</v>
      </c>
      <c r="AW10" s="111">
        <f t="shared" si="16"/>
        <v>0</v>
      </c>
      <c r="AX10" s="112">
        <f t="shared" si="17"/>
        <v>1.0420932394338434E-2</v>
      </c>
      <c r="AY10" s="114">
        <f>AX10*0.7</f>
        <v>7.2946526760369031E-3</v>
      </c>
      <c r="AZ10" s="115">
        <f t="shared" si="19"/>
        <v>-3.1262797183015314E-4</v>
      </c>
      <c r="BA10" s="116">
        <f>AX10*0.5</f>
        <v>5.2104661971692171E-3</v>
      </c>
      <c r="BB10" s="117">
        <f>'Emission Factors'!I9</f>
        <v>295</v>
      </c>
      <c r="BC10" s="113">
        <f t="shared" si="20"/>
        <v>233802.90743953906</v>
      </c>
      <c r="BD10" s="113">
        <f t="shared" si="21"/>
        <v>222093.56638657529</v>
      </c>
      <c r="BE10" s="113"/>
      <c r="BF10" s="104">
        <f t="shared" ref="BF10:BL10" si="158">$BB10*T10</f>
        <v>0</v>
      </c>
      <c r="BG10" s="105">
        <f t="shared" si="158"/>
        <v>0</v>
      </c>
      <c r="BH10" s="105">
        <f t="shared" si="158"/>
        <v>22952.502172987843</v>
      </c>
      <c r="BI10" s="105">
        <f t="shared" si="158"/>
        <v>11476.251086493921</v>
      </c>
      <c r="BJ10" s="105">
        <f t="shared" si="158"/>
        <v>11476.251086493921</v>
      </c>
      <c r="BK10" s="105">
        <f t="shared" si="158"/>
        <v>0</v>
      </c>
      <c r="BL10" s="105">
        <f t="shared" si="158"/>
        <v>0</v>
      </c>
      <c r="BM10" s="105">
        <f t="shared" si="23"/>
        <v>479.89102512220654</v>
      </c>
      <c r="BN10" s="105">
        <f t="shared" ref="BN10:BU10" si="159">$BB10*AB10</f>
        <v>479.89102512220654</v>
      </c>
      <c r="BO10" s="105">
        <f t="shared" si="159"/>
        <v>14067.662622153828</v>
      </c>
      <c r="BP10" s="105">
        <f t="shared" si="159"/>
        <v>0</v>
      </c>
      <c r="BQ10" s="105">
        <f t="shared" si="159"/>
        <v>0</v>
      </c>
      <c r="BR10" s="105">
        <f t="shared" si="159"/>
        <v>0</v>
      </c>
      <c r="BS10" s="105">
        <f t="shared" si="159"/>
        <v>0</v>
      </c>
      <c r="BT10" s="105">
        <f t="shared" si="159"/>
        <v>0</v>
      </c>
      <c r="BU10" s="106">
        <f t="shared" si="159"/>
        <v>0</v>
      </c>
      <c r="BV10" s="113">
        <f t="shared" si="25"/>
        <v>2650.3695758892163</v>
      </c>
      <c r="BW10" s="104">
        <f t="shared" si="26"/>
        <v>8.9843036470820898</v>
      </c>
      <c r="BX10" s="105">
        <f t="shared" si="27"/>
        <v>7.6101334892069676</v>
      </c>
      <c r="BY10" s="105">
        <f t="shared" si="28"/>
        <v>7.3002221305257837</v>
      </c>
      <c r="BZ10" s="107">
        <f t="shared" si="29"/>
        <v>6.9980079574792935</v>
      </c>
      <c r="CA10" s="104">
        <f t="shared" si="30"/>
        <v>6.7031297227599733</v>
      </c>
      <c r="CB10" s="105">
        <f t="shared" si="31"/>
        <v>6.4152390043361338</v>
      </c>
      <c r="CC10" s="105">
        <f t="shared" si="32"/>
        <v>6.1339995311777731</v>
      </c>
      <c r="CD10" s="105">
        <f t="shared" si="33"/>
        <v>5.8590865385906312</v>
      </c>
      <c r="CE10" s="105">
        <f t="shared" si="34"/>
        <v>5.5901861514484263</v>
      </c>
      <c r="CF10" s="105">
        <f t="shared" si="35"/>
        <v>5.3269947937002042</v>
      </c>
      <c r="CG10" s="105">
        <f t="shared" si="36"/>
        <v>5.0692186226114524</v>
      </c>
      <c r="CH10" s="105">
        <f t="shared" si="37"/>
        <v>4.9603512843717379</v>
      </c>
      <c r="CI10" s="105">
        <f t="shared" si="38"/>
        <v>4.8533119252599795</v>
      </c>
      <c r="CJ10" s="105">
        <f t="shared" si="39"/>
        <v>4.7480537473055922</v>
      </c>
      <c r="CK10" s="105">
        <f t="shared" si="40"/>
        <v>4.6445310363756755</v>
      </c>
      <c r="CL10" s="105">
        <f t="shared" si="41"/>
        <v>4.542699130449587</v>
      </c>
      <c r="CM10" s="105">
        <f t="shared" si="42"/>
        <v>4.4425143887828025</v>
      </c>
      <c r="CN10" s="105">
        <f t="shared" si="43"/>
        <v>4.3439341619310508</v>
      </c>
      <c r="CO10" s="105">
        <f t="shared" si="44"/>
        <v>4.2469167626066806</v>
      </c>
      <c r="CP10" s="105">
        <f t="shared" si="45"/>
        <v>4.1514214373401028</v>
      </c>
      <c r="CQ10" s="105">
        <f t="shared" si="46"/>
        <v>4.0574083389200233</v>
      </c>
      <c r="CR10" s="105">
        <f t="shared" si="47"/>
        <v>3.9648384995869836</v>
      </c>
      <c r="CS10" s="105">
        <f t="shared" si="48"/>
        <v>3.873673804955585</v>
      </c>
      <c r="CT10" s="105">
        <f t="shared" si="49"/>
        <v>3.7838769686414766</v>
      </c>
      <c r="CU10" s="105">
        <f t="shared" si="50"/>
        <v>3.6954115075700069</v>
      </c>
      <c r="CV10" s="105">
        <f t="shared" si="51"/>
        <v>3.6082417179440931</v>
      </c>
      <c r="CW10" s="105">
        <f t="shared" si="52"/>
        <v>3.5223326518496139</v>
      </c>
      <c r="CX10" s="105">
        <f t="shared" si="53"/>
        <v>3.4376500944772475</v>
      </c>
      <c r="CY10" s="105">
        <f t="shared" si="54"/>
        <v>3.3541605419403733</v>
      </c>
      <c r="CZ10" s="105">
        <f t="shared" si="55"/>
        <v>3.2718311796692339</v>
      </c>
      <c r="DA10" s="107">
        <f t="shared" si="56"/>
        <v>3.1906298613621891</v>
      </c>
      <c r="DB10" s="315">
        <f t="shared" si="57"/>
        <v>143.70000698317668</v>
      </c>
      <c r="DC10" s="117"/>
      <c r="DD10" s="104">
        <f t="shared" si="58"/>
        <v>8.9843036470820898</v>
      </c>
      <c r="DE10" s="105">
        <f t="shared" ref="DE10:EH10" si="160">DD10</f>
        <v>8.9843036470820898</v>
      </c>
      <c r="DF10" s="105">
        <f t="shared" si="160"/>
        <v>8.9843036470820898</v>
      </c>
      <c r="DG10" s="105">
        <f t="shared" si="160"/>
        <v>8.9843036470820898</v>
      </c>
      <c r="DH10" s="105">
        <f t="shared" si="160"/>
        <v>8.9843036470820898</v>
      </c>
      <c r="DI10" s="105">
        <f t="shared" si="160"/>
        <v>8.9843036470820898</v>
      </c>
      <c r="DJ10" s="105">
        <f t="shared" si="160"/>
        <v>8.9843036470820898</v>
      </c>
      <c r="DK10" s="105">
        <f t="shared" si="160"/>
        <v>8.9843036470820898</v>
      </c>
      <c r="DL10" s="105">
        <f t="shared" si="160"/>
        <v>8.9843036470820898</v>
      </c>
      <c r="DM10" s="105">
        <f t="shared" si="160"/>
        <v>8.9843036470820898</v>
      </c>
      <c r="DN10" s="105">
        <f t="shared" si="160"/>
        <v>8.9843036470820898</v>
      </c>
      <c r="DO10" s="105">
        <f t="shared" si="160"/>
        <v>8.9843036470820898</v>
      </c>
      <c r="DP10" s="105">
        <f t="shared" si="160"/>
        <v>8.9843036470820898</v>
      </c>
      <c r="DQ10" s="105">
        <f t="shared" si="160"/>
        <v>8.9843036470820898</v>
      </c>
      <c r="DR10" s="105">
        <f t="shared" si="160"/>
        <v>8.9843036470820898</v>
      </c>
      <c r="DS10" s="105">
        <f t="shared" si="160"/>
        <v>8.9843036470820898</v>
      </c>
      <c r="DT10" s="105">
        <f t="shared" si="160"/>
        <v>8.9843036470820898</v>
      </c>
      <c r="DU10" s="105">
        <f t="shared" si="160"/>
        <v>8.9843036470820898</v>
      </c>
      <c r="DV10" s="105">
        <f t="shared" si="160"/>
        <v>8.9843036470820898</v>
      </c>
      <c r="DW10" s="105">
        <f t="shared" si="160"/>
        <v>8.9843036470820898</v>
      </c>
      <c r="DX10" s="105">
        <f t="shared" si="160"/>
        <v>8.9843036470820898</v>
      </c>
      <c r="DY10" s="105">
        <f t="shared" si="160"/>
        <v>8.9843036470820898</v>
      </c>
      <c r="DZ10" s="105">
        <f t="shared" si="160"/>
        <v>8.9843036470820898</v>
      </c>
      <c r="EA10" s="105">
        <f t="shared" si="160"/>
        <v>8.9843036470820898</v>
      </c>
      <c r="EB10" s="105">
        <f t="shared" si="160"/>
        <v>8.9843036470820898</v>
      </c>
      <c r="EC10" s="105">
        <f t="shared" si="160"/>
        <v>8.9843036470820898</v>
      </c>
      <c r="ED10" s="105">
        <f t="shared" si="160"/>
        <v>8.9843036470820898</v>
      </c>
      <c r="EE10" s="105">
        <f t="shared" si="160"/>
        <v>8.9843036470820898</v>
      </c>
      <c r="EF10" s="105">
        <f t="shared" si="160"/>
        <v>8.9843036470820898</v>
      </c>
      <c r="EG10" s="105">
        <f t="shared" si="160"/>
        <v>8.9843036470820898</v>
      </c>
      <c r="EH10" s="105">
        <f t="shared" si="160"/>
        <v>8.9843036470820898</v>
      </c>
      <c r="EI10" s="315">
        <f t="shared" si="60"/>
        <v>269.52910941246279</v>
      </c>
      <c r="EJ10" s="117"/>
      <c r="EK10" s="104">
        <f t="shared" ref="EK10:FN10" si="161">DE10-BX10</f>
        <v>1.3741701578751222</v>
      </c>
      <c r="EL10" s="105">
        <f t="shared" si="161"/>
        <v>1.6840815165563061</v>
      </c>
      <c r="EM10" s="105">
        <f t="shared" si="161"/>
        <v>1.9862956896027963</v>
      </c>
      <c r="EN10" s="105">
        <f t="shared" si="161"/>
        <v>2.2811739243221165</v>
      </c>
      <c r="EO10" s="105">
        <f t="shared" si="161"/>
        <v>2.569064642745956</v>
      </c>
      <c r="EP10" s="105">
        <f t="shared" si="161"/>
        <v>2.8503041159043168</v>
      </c>
      <c r="EQ10" s="105">
        <f t="shared" si="161"/>
        <v>3.1252171084914586</v>
      </c>
      <c r="ER10" s="105">
        <f t="shared" si="161"/>
        <v>3.3941174956336635</v>
      </c>
      <c r="ES10" s="105">
        <f t="shared" si="161"/>
        <v>3.6573088533818856</v>
      </c>
      <c r="ET10" s="105">
        <f t="shared" si="161"/>
        <v>3.9150850244706374</v>
      </c>
      <c r="EU10" s="105">
        <f t="shared" si="161"/>
        <v>4.0239523627103519</v>
      </c>
      <c r="EV10" s="105">
        <f t="shared" si="161"/>
        <v>4.1309917218221104</v>
      </c>
      <c r="EW10" s="105">
        <f t="shared" si="161"/>
        <v>4.2362498997764977</v>
      </c>
      <c r="EX10" s="105">
        <f t="shared" si="161"/>
        <v>4.3397726107064143</v>
      </c>
      <c r="EY10" s="105">
        <f t="shared" si="161"/>
        <v>4.4416045166325029</v>
      </c>
      <c r="EZ10" s="105">
        <f t="shared" si="161"/>
        <v>4.5417892582992874</v>
      </c>
      <c r="FA10" s="105">
        <f t="shared" si="161"/>
        <v>4.6403694851510391</v>
      </c>
      <c r="FB10" s="105">
        <f t="shared" si="161"/>
        <v>4.7373868844754092</v>
      </c>
      <c r="FC10" s="105">
        <f t="shared" si="161"/>
        <v>4.832882209741987</v>
      </c>
      <c r="FD10" s="105">
        <f t="shared" si="161"/>
        <v>4.9268953081620666</v>
      </c>
      <c r="FE10" s="105">
        <f t="shared" si="161"/>
        <v>5.0194651474951062</v>
      </c>
      <c r="FF10" s="105">
        <f t="shared" si="161"/>
        <v>5.1106298421265048</v>
      </c>
      <c r="FG10" s="105">
        <f t="shared" si="161"/>
        <v>5.2004266784406132</v>
      </c>
      <c r="FH10" s="105">
        <f t="shared" si="161"/>
        <v>5.2888921395120825</v>
      </c>
      <c r="FI10" s="105">
        <f t="shared" si="161"/>
        <v>5.3760619291379967</v>
      </c>
      <c r="FJ10" s="105">
        <f t="shared" si="161"/>
        <v>5.461970995232476</v>
      </c>
      <c r="FK10" s="105">
        <f t="shared" si="161"/>
        <v>5.5466535526048428</v>
      </c>
      <c r="FL10" s="105">
        <f t="shared" si="161"/>
        <v>5.6301431051417161</v>
      </c>
      <c r="FM10" s="105">
        <f t="shared" si="161"/>
        <v>5.712472467412856</v>
      </c>
      <c r="FN10" s="107">
        <f t="shared" si="161"/>
        <v>5.7936737857199008</v>
      </c>
      <c r="FO10" s="315">
        <f t="shared" si="62"/>
        <v>125.82910242928602</v>
      </c>
      <c r="FP10" s="113">
        <f t="shared" si="63"/>
        <v>0.13473982696592401</v>
      </c>
      <c r="FQ10" s="104">
        <f t="shared" si="64"/>
        <v>7.6101334892069676</v>
      </c>
      <c r="FR10" s="105">
        <f t="shared" ref="FR10:GT10" si="162">FQ10+BY10</f>
        <v>14.910355619732751</v>
      </c>
      <c r="FS10" s="105">
        <f t="shared" si="162"/>
        <v>21.908363577212043</v>
      </c>
      <c r="FT10" s="105">
        <f t="shared" si="162"/>
        <v>28.611493299972018</v>
      </c>
      <c r="FU10" s="105">
        <f t="shared" si="162"/>
        <v>35.026732304308155</v>
      </c>
      <c r="FV10" s="105">
        <f t="shared" si="162"/>
        <v>41.160731835485926</v>
      </c>
      <c r="FW10" s="105">
        <f t="shared" si="162"/>
        <v>47.019818374076557</v>
      </c>
      <c r="FX10" s="105">
        <f t="shared" si="162"/>
        <v>52.610004525524985</v>
      </c>
      <c r="FY10" s="105">
        <f t="shared" si="162"/>
        <v>57.936999319225187</v>
      </c>
      <c r="FZ10" s="105">
        <f t="shared" si="162"/>
        <v>63.006217941836638</v>
      </c>
      <c r="GA10" s="105">
        <f t="shared" si="162"/>
        <v>67.966569226208378</v>
      </c>
      <c r="GB10" s="105">
        <f t="shared" si="162"/>
        <v>72.819881151468351</v>
      </c>
      <c r="GC10" s="105">
        <f t="shared" si="162"/>
        <v>77.567934898773942</v>
      </c>
      <c r="GD10" s="105">
        <f t="shared" si="162"/>
        <v>82.212465935149623</v>
      </c>
      <c r="GE10" s="105">
        <f t="shared" si="162"/>
        <v>86.755165065599215</v>
      </c>
      <c r="GF10" s="105">
        <f t="shared" si="162"/>
        <v>91.197679454382012</v>
      </c>
      <c r="GG10" s="105">
        <f t="shared" si="162"/>
        <v>95.541613616313057</v>
      </c>
      <c r="GH10" s="105">
        <f t="shared" si="162"/>
        <v>99.788530378919745</v>
      </c>
      <c r="GI10" s="105">
        <f t="shared" si="162"/>
        <v>103.93995181625985</v>
      </c>
      <c r="GJ10" s="105">
        <f t="shared" si="162"/>
        <v>107.99736015517988</v>
      </c>
      <c r="GK10" s="105">
        <f t="shared" si="162"/>
        <v>111.96219865476687</v>
      </c>
      <c r="GL10" s="105">
        <f t="shared" si="162"/>
        <v>115.83587245972245</v>
      </c>
      <c r="GM10" s="105">
        <f t="shared" si="162"/>
        <v>119.61974942836393</v>
      </c>
      <c r="GN10" s="105">
        <f t="shared" si="162"/>
        <v>123.31516093593393</v>
      </c>
      <c r="GO10" s="105">
        <f t="shared" si="162"/>
        <v>126.92340265387803</v>
      </c>
      <c r="GP10" s="105">
        <f t="shared" si="162"/>
        <v>130.44573530572765</v>
      </c>
      <c r="GQ10" s="105">
        <f t="shared" si="162"/>
        <v>133.8833854002049</v>
      </c>
      <c r="GR10" s="105">
        <f t="shared" si="162"/>
        <v>137.23754594214526</v>
      </c>
      <c r="GS10" s="105">
        <f t="shared" si="162"/>
        <v>140.50937712181448</v>
      </c>
      <c r="GT10" s="106">
        <f t="shared" si="162"/>
        <v>143.70000698317668</v>
      </c>
      <c r="GU10" s="117"/>
      <c r="GV10" s="104">
        <f t="shared" si="66"/>
        <v>8.9843036470820898</v>
      </c>
      <c r="GW10" s="105">
        <f t="shared" ref="GW10:HY10" si="163">GV10+DF10</f>
        <v>17.96860729416418</v>
      </c>
      <c r="GX10" s="105">
        <f t="shared" si="163"/>
        <v>26.95291094124627</v>
      </c>
      <c r="GY10" s="105">
        <f t="shared" si="163"/>
        <v>35.937214588328359</v>
      </c>
      <c r="GZ10" s="105">
        <f t="shared" si="163"/>
        <v>44.921518235410446</v>
      </c>
      <c r="HA10" s="105">
        <f t="shared" si="163"/>
        <v>53.905821882492532</v>
      </c>
      <c r="HB10" s="105">
        <f t="shared" si="163"/>
        <v>62.890125529574618</v>
      </c>
      <c r="HC10" s="105">
        <f t="shared" si="163"/>
        <v>71.874429176656704</v>
      </c>
      <c r="HD10" s="105">
        <f t="shared" si="163"/>
        <v>80.858732823738791</v>
      </c>
      <c r="HE10" s="105">
        <f t="shared" si="163"/>
        <v>89.843036470820877</v>
      </c>
      <c r="HF10" s="105">
        <f t="shared" si="163"/>
        <v>98.827340117902963</v>
      </c>
      <c r="HG10" s="105">
        <f t="shared" si="163"/>
        <v>107.81164376498505</v>
      </c>
      <c r="HH10" s="105">
        <f t="shared" si="163"/>
        <v>116.79594741206714</v>
      </c>
      <c r="HI10" s="105">
        <f t="shared" si="163"/>
        <v>125.78025105914922</v>
      </c>
      <c r="HJ10" s="105">
        <f t="shared" si="163"/>
        <v>134.76455470623131</v>
      </c>
      <c r="HK10" s="105">
        <f t="shared" si="163"/>
        <v>143.74885835331341</v>
      </c>
      <c r="HL10" s="105">
        <f t="shared" si="163"/>
        <v>152.73316200039551</v>
      </c>
      <c r="HM10" s="105">
        <f t="shared" si="163"/>
        <v>161.71746564747761</v>
      </c>
      <c r="HN10" s="105">
        <f t="shared" si="163"/>
        <v>170.70176929455971</v>
      </c>
      <c r="HO10" s="105">
        <f t="shared" si="163"/>
        <v>179.68607294164181</v>
      </c>
      <c r="HP10" s="105">
        <f t="shared" si="163"/>
        <v>188.67037658872391</v>
      </c>
      <c r="HQ10" s="105">
        <f t="shared" si="163"/>
        <v>197.65468023580601</v>
      </c>
      <c r="HR10" s="105">
        <f t="shared" si="163"/>
        <v>206.63898388288811</v>
      </c>
      <c r="HS10" s="105">
        <f t="shared" si="163"/>
        <v>215.62328752997021</v>
      </c>
      <c r="HT10" s="105">
        <f t="shared" si="163"/>
        <v>224.60759117705231</v>
      </c>
      <c r="HU10" s="105">
        <f t="shared" si="163"/>
        <v>233.59189482413441</v>
      </c>
      <c r="HV10" s="105">
        <f t="shared" si="163"/>
        <v>242.57619847121651</v>
      </c>
      <c r="HW10" s="105">
        <f t="shared" si="163"/>
        <v>251.56050211829861</v>
      </c>
      <c r="HX10" s="105">
        <f t="shared" si="163"/>
        <v>260.54480576538072</v>
      </c>
      <c r="HY10" s="106">
        <f t="shared" si="163"/>
        <v>269.52910941246279</v>
      </c>
      <c r="HZ10" s="117"/>
      <c r="IA10" s="104">
        <f t="shared" ref="IA10:JD10" si="164">GV10-FQ10</f>
        <v>1.3741701578751222</v>
      </c>
      <c r="IB10" s="105">
        <f t="shared" si="164"/>
        <v>3.0582516744314283</v>
      </c>
      <c r="IC10" s="105">
        <f t="shared" si="164"/>
        <v>5.0445473640342264</v>
      </c>
      <c r="ID10" s="105">
        <f t="shared" si="164"/>
        <v>7.3257212883563412</v>
      </c>
      <c r="IE10" s="105">
        <f t="shared" si="164"/>
        <v>9.894785931102291</v>
      </c>
      <c r="IF10" s="105">
        <f t="shared" si="164"/>
        <v>12.745090047006606</v>
      </c>
      <c r="IG10" s="105">
        <f t="shared" si="164"/>
        <v>15.870307155498061</v>
      </c>
      <c r="IH10" s="105">
        <f t="shared" si="164"/>
        <v>19.264424651131719</v>
      </c>
      <c r="II10" s="105">
        <f t="shared" si="164"/>
        <v>22.921733504513604</v>
      </c>
      <c r="IJ10" s="105">
        <f t="shared" si="164"/>
        <v>26.836818528984239</v>
      </c>
      <c r="IK10" s="105">
        <f t="shared" si="164"/>
        <v>30.860770891694585</v>
      </c>
      <c r="IL10" s="105">
        <f t="shared" si="164"/>
        <v>34.991762613516698</v>
      </c>
      <c r="IM10" s="105">
        <f t="shared" si="164"/>
        <v>39.228012513293194</v>
      </c>
      <c r="IN10" s="105">
        <f t="shared" si="164"/>
        <v>43.567785123999599</v>
      </c>
      <c r="IO10" s="105">
        <f t="shared" si="164"/>
        <v>48.009389640632094</v>
      </c>
      <c r="IP10" s="105">
        <f t="shared" si="164"/>
        <v>52.551178898931397</v>
      </c>
      <c r="IQ10" s="105">
        <f t="shared" si="164"/>
        <v>57.191548384082452</v>
      </c>
      <c r="IR10" s="105">
        <f t="shared" si="164"/>
        <v>61.928935268557865</v>
      </c>
      <c r="IS10" s="105">
        <f t="shared" si="164"/>
        <v>66.761817478299861</v>
      </c>
      <c r="IT10" s="105">
        <f t="shared" si="164"/>
        <v>71.688712786461934</v>
      </c>
      <c r="IU10" s="105">
        <f t="shared" si="164"/>
        <v>76.708177933957046</v>
      </c>
      <c r="IV10" s="105">
        <f t="shared" si="164"/>
        <v>81.81880777608356</v>
      </c>
      <c r="IW10" s="105">
        <f t="shared" si="164"/>
        <v>87.019234454524181</v>
      </c>
      <c r="IX10" s="105">
        <f t="shared" si="164"/>
        <v>92.308126594036281</v>
      </c>
      <c r="IY10" s="105">
        <f t="shared" si="164"/>
        <v>97.684188523174285</v>
      </c>
      <c r="IZ10" s="105">
        <f t="shared" si="164"/>
        <v>103.14615951840676</v>
      </c>
      <c r="JA10" s="105">
        <f t="shared" si="164"/>
        <v>108.69281307101161</v>
      </c>
      <c r="JB10" s="105">
        <f t="shared" si="164"/>
        <v>114.32295617615335</v>
      </c>
      <c r="JC10" s="105">
        <f t="shared" si="164"/>
        <v>120.03542864356623</v>
      </c>
      <c r="JD10" s="106">
        <f t="shared" si="164"/>
        <v>125.82910242928611</v>
      </c>
      <c r="JE10" s="113">
        <f t="shared" si="69"/>
        <v>0.14648852557097067</v>
      </c>
      <c r="JF10" s="117"/>
      <c r="JG10" s="104">
        <f t="shared" ref="JG10:KJ10" si="165">$Q10-FQ10</f>
        <v>753.98742138677505</v>
      </c>
      <c r="JH10" s="105">
        <f t="shared" si="165"/>
        <v>746.6871992562493</v>
      </c>
      <c r="JI10" s="105">
        <f t="shared" si="165"/>
        <v>739.68919129876997</v>
      </c>
      <c r="JJ10" s="105">
        <f t="shared" si="165"/>
        <v>732.98606157601</v>
      </c>
      <c r="JK10" s="105">
        <f t="shared" si="165"/>
        <v>726.57082257167394</v>
      </c>
      <c r="JL10" s="105">
        <f t="shared" si="165"/>
        <v>720.43682304049617</v>
      </c>
      <c r="JM10" s="105">
        <f t="shared" si="165"/>
        <v>714.57773650190552</v>
      </c>
      <c r="JN10" s="105">
        <f t="shared" si="165"/>
        <v>708.98755035045701</v>
      </c>
      <c r="JO10" s="105">
        <f t="shared" si="165"/>
        <v>703.66055555675689</v>
      </c>
      <c r="JP10" s="105">
        <f t="shared" si="165"/>
        <v>698.59133693414537</v>
      </c>
      <c r="JQ10" s="105">
        <f t="shared" si="165"/>
        <v>693.63098564977372</v>
      </c>
      <c r="JR10" s="105">
        <f t="shared" si="165"/>
        <v>688.77767372451365</v>
      </c>
      <c r="JS10" s="105">
        <f t="shared" si="165"/>
        <v>684.02961997720809</v>
      </c>
      <c r="JT10" s="105">
        <f t="shared" si="165"/>
        <v>679.38508894083247</v>
      </c>
      <c r="JU10" s="105">
        <f t="shared" si="165"/>
        <v>674.84238981038288</v>
      </c>
      <c r="JV10" s="105">
        <f t="shared" si="165"/>
        <v>670.39987542159997</v>
      </c>
      <c r="JW10" s="105">
        <f t="shared" si="165"/>
        <v>666.055941259669</v>
      </c>
      <c r="JX10" s="105">
        <f t="shared" si="165"/>
        <v>661.8090244970623</v>
      </c>
      <c r="JY10" s="105">
        <f t="shared" si="165"/>
        <v>657.65760305972219</v>
      </c>
      <c r="JZ10" s="105">
        <f t="shared" si="165"/>
        <v>653.60019472080216</v>
      </c>
      <c r="KA10" s="105">
        <f t="shared" si="165"/>
        <v>649.63535622121515</v>
      </c>
      <c r="KB10" s="105">
        <f t="shared" si="165"/>
        <v>645.76168241625965</v>
      </c>
      <c r="KC10" s="105">
        <f t="shared" si="165"/>
        <v>641.97780544761815</v>
      </c>
      <c r="KD10" s="105">
        <f t="shared" si="165"/>
        <v>638.28239394004811</v>
      </c>
      <c r="KE10" s="105">
        <f t="shared" si="165"/>
        <v>634.674152222104</v>
      </c>
      <c r="KF10" s="105">
        <f t="shared" si="165"/>
        <v>631.15181957025436</v>
      </c>
      <c r="KG10" s="105">
        <f t="shared" si="165"/>
        <v>627.71416947577711</v>
      </c>
      <c r="KH10" s="105">
        <f t="shared" si="165"/>
        <v>624.36000893383675</v>
      </c>
      <c r="KI10" s="105">
        <f t="shared" si="165"/>
        <v>621.08817775416753</v>
      </c>
      <c r="KJ10" s="106">
        <f t="shared" si="165"/>
        <v>617.89754789280539</v>
      </c>
      <c r="KK10" s="117"/>
      <c r="KL10" s="104">
        <f t="shared" ref="KL10:LO10" si="166">$Q10-GV10</f>
        <v>752.61325122889991</v>
      </c>
      <c r="KM10" s="105">
        <f t="shared" si="166"/>
        <v>743.6289475818179</v>
      </c>
      <c r="KN10" s="105">
        <f t="shared" si="166"/>
        <v>734.64464393473577</v>
      </c>
      <c r="KO10" s="105">
        <f t="shared" si="166"/>
        <v>725.66034028765364</v>
      </c>
      <c r="KP10" s="105">
        <f t="shared" si="166"/>
        <v>716.67603664057162</v>
      </c>
      <c r="KQ10" s="105">
        <f t="shared" si="166"/>
        <v>707.6917329934895</v>
      </c>
      <c r="KR10" s="105">
        <f t="shared" si="166"/>
        <v>698.70742934640748</v>
      </c>
      <c r="KS10" s="105">
        <f t="shared" si="166"/>
        <v>689.72312569932535</v>
      </c>
      <c r="KT10" s="105">
        <f t="shared" si="166"/>
        <v>680.73882205224322</v>
      </c>
      <c r="KU10" s="105">
        <f t="shared" si="166"/>
        <v>671.75451840516121</v>
      </c>
      <c r="KV10" s="105">
        <f t="shared" si="166"/>
        <v>662.77021475807908</v>
      </c>
      <c r="KW10" s="105">
        <f t="shared" si="166"/>
        <v>653.78591111099695</v>
      </c>
      <c r="KX10" s="105">
        <f t="shared" si="166"/>
        <v>644.80160746391493</v>
      </c>
      <c r="KY10" s="105">
        <f t="shared" si="166"/>
        <v>635.8173038168328</v>
      </c>
      <c r="KZ10" s="105">
        <f t="shared" si="166"/>
        <v>626.83300016975068</v>
      </c>
      <c r="LA10" s="105">
        <f t="shared" si="166"/>
        <v>617.84869652266866</v>
      </c>
      <c r="LB10" s="105">
        <f t="shared" si="166"/>
        <v>608.86439287558653</v>
      </c>
      <c r="LC10" s="105">
        <f t="shared" si="166"/>
        <v>599.8800892285044</v>
      </c>
      <c r="LD10" s="105">
        <f t="shared" si="166"/>
        <v>590.89578558142239</v>
      </c>
      <c r="LE10" s="105">
        <f t="shared" si="166"/>
        <v>581.91148193434026</v>
      </c>
      <c r="LF10" s="105">
        <f t="shared" si="166"/>
        <v>572.92717828725813</v>
      </c>
      <c r="LG10" s="105">
        <f t="shared" si="166"/>
        <v>563.942874640176</v>
      </c>
      <c r="LH10" s="105">
        <f t="shared" si="166"/>
        <v>554.95857099309387</v>
      </c>
      <c r="LI10" s="105">
        <f t="shared" si="166"/>
        <v>545.97426734601186</v>
      </c>
      <c r="LJ10" s="105">
        <f t="shared" si="166"/>
        <v>536.98996369892973</v>
      </c>
      <c r="LK10" s="105">
        <f t="shared" si="166"/>
        <v>528.0056600518476</v>
      </c>
      <c r="LL10" s="105">
        <f t="shared" si="166"/>
        <v>519.02135640476558</v>
      </c>
      <c r="LM10" s="105">
        <f t="shared" si="166"/>
        <v>510.03705275768345</v>
      </c>
      <c r="LN10" s="105">
        <f t="shared" si="166"/>
        <v>501.05274911060133</v>
      </c>
      <c r="LO10" s="106">
        <f t="shared" si="166"/>
        <v>492.06844546351925</v>
      </c>
      <c r="LP10" s="117"/>
      <c r="LQ10" s="104">
        <f t="shared" ref="LQ10:MT10" si="167">JG10*0.12*0.47*3.67</f>
        <v>156.06634837800578</v>
      </c>
      <c r="LR10" s="105">
        <f t="shared" si="167"/>
        <v>154.55528999965253</v>
      </c>
      <c r="LS10" s="105">
        <f t="shared" si="167"/>
        <v>153.10678632854976</v>
      </c>
      <c r="LT10" s="105">
        <f t="shared" si="167"/>
        <v>151.71931891349516</v>
      </c>
      <c r="LU10" s="105">
        <f t="shared" si="167"/>
        <v>150.39144142246562</v>
      </c>
      <c r="LV10" s="105">
        <f t="shared" si="167"/>
        <v>149.12177712750619</v>
      </c>
      <c r="LW10" s="105">
        <f t="shared" si="167"/>
        <v>147.90901652305641</v>
      </c>
      <c r="LX10" s="105">
        <f t="shared" si="167"/>
        <v>146.7519150719404</v>
      </c>
      <c r="LY10" s="105">
        <f t="shared" si="167"/>
        <v>145.64929107358199</v>
      </c>
      <c r="LZ10" s="105">
        <f t="shared" si="167"/>
        <v>144.60002364932487</v>
      </c>
      <c r="MA10" s="105">
        <f t="shared" si="167"/>
        <v>143.57329045767537</v>
      </c>
      <c r="MB10" s="105">
        <f t="shared" si="167"/>
        <v>142.56871312888964</v>
      </c>
      <c r="MC10" s="105">
        <f t="shared" si="167"/>
        <v>141.58592297984231</v>
      </c>
      <c r="MD10" s="105">
        <f t="shared" si="167"/>
        <v>140.62456078968503</v>
      </c>
      <c r="ME10" s="105">
        <f t="shared" si="167"/>
        <v>139.68427658207153</v>
      </c>
      <c r="MF10" s="105">
        <f t="shared" si="167"/>
        <v>138.76472941376613</v>
      </c>
      <c r="MG10" s="105">
        <f t="shared" si="167"/>
        <v>137.86558716945638</v>
      </c>
      <c r="MH10" s="105">
        <f t="shared" si="167"/>
        <v>136.98652636259791</v>
      </c>
      <c r="MI10" s="105">
        <f t="shared" si="167"/>
        <v>136.12723194212577</v>
      </c>
      <c r="MJ10" s="105">
        <f t="shared" si="167"/>
        <v>135.28739710486937</v>
      </c>
      <c r="MK10" s="105">
        <f t="shared" si="167"/>
        <v>134.46672311351685</v>
      </c>
      <c r="ML10" s="105">
        <f t="shared" si="167"/>
        <v>133.6649191199767</v>
      </c>
      <c r="MM10" s="105">
        <f t="shared" si="167"/>
        <v>132.88170199399156</v>
      </c>
      <c r="MN10" s="105">
        <f t="shared" si="167"/>
        <v>132.11679615686265</v>
      </c>
      <c r="MO10" s="105">
        <f t="shared" si="167"/>
        <v>131.36993342014887</v>
      </c>
      <c r="MP10" s="105">
        <f t="shared" si="167"/>
        <v>130.6408528292078</v>
      </c>
      <c r="MQ10" s="105">
        <f t="shared" si="167"/>
        <v>129.92930051145214</v>
      </c>
      <c r="MR10" s="105">
        <f t="shared" si="167"/>
        <v>129.23502952919699</v>
      </c>
      <c r="MS10" s="105">
        <f t="shared" si="167"/>
        <v>128.5577997369796</v>
      </c>
      <c r="MT10" s="106">
        <f t="shared" si="167"/>
        <v>127.89737764323598</v>
      </c>
      <c r="MU10" s="113">
        <f t="shared" si="73"/>
        <v>4203.6998784731277</v>
      </c>
      <c r="MV10" s="104">
        <f t="shared" ref="MV10:NY10" si="168">KL10*0.12*0.47*3.67</f>
        <v>155.78191164536753</v>
      </c>
      <c r="MW10" s="105">
        <f t="shared" si="168"/>
        <v>153.92226860206529</v>
      </c>
      <c r="MX10" s="105">
        <f t="shared" si="168"/>
        <v>152.06262555876305</v>
      </c>
      <c r="MY10" s="105">
        <f t="shared" si="168"/>
        <v>150.2029825154608</v>
      </c>
      <c r="MZ10" s="105">
        <f t="shared" si="168"/>
        <v>148.34333947215862</v>
      </c>
      <c r="NA10" s="105">
        <f t="shared" si="168"/>
        <v>146.48369642885638</v>
      </c>
      <c r="NB10" s="105">
        <f t="shared" si="168"/>
        <v>144.62405338555416</v>
      </c>
      <c r="NC10" s="105">
        <f t="shared" si="168"/>
        <v>142.76441034225195</v>
      </c>
      <c r="ND10" s="105">
        <f t="shared" si="168"/>
        <v>140.90476729894971</v>
      </c>
      <c r="NE10" s="105">
        <f t="shared" si="168"/>
        <v>139.04512425564747</v>
      </c>
      <c r="NF10" s="105">
        <f t="shared" si="168"/>
        <v>137.18548121234525</v>
      </c>
      <c r="NG10" s="105">
        <f t="shared" si="168"/>
        <v>135.32583816904304</v>
      </c>
      <c r="NH10" s="105">
        <f t="shared" si="168"/>
        <v>133.46619512574082</v>
      </c>
      <c r="NI10" s="105">
        <f t="shared" si="168"/>
        <v>131.60655208243858</v>
      </c>
      <c r="NJ10" s="105">
        <f t="shared" si="168"/>
        <v>129.74690903913634</v>
      </c>
      <c r="NK10" s="105">
        <f t="shared" si="168"/>
        <v>127.88726599583414</v>
      </c>
      <c r="NL10" s="105">
        <f t="shared" si="168"/>
        <v>126.02762295253191</v>
      </c>
      <c r="NM10" s="105">
        <f t="shared" si="168"/>
        <v>124.16797990922966</v>
      </c>
      <c r="NN10" s="105">
        <f t="shared" si="168"/>
        <v>122.30833686592744</v>
      </c>
      <c r="NO10" s="105">
        <f t="shared" si="168"/>
        <v>120.44869382262522</v>
      </c>
      <c r="NP10" s="105">
        <f t="shared" si="168"/>
        <v>118.58905077932297</v>
      </c>
      <c r="NQ10" s="105">
        <f t="shared" si="168"/>
        <v>116.72940773602073</v>
      </c>
      <c r="NR10" s="105">
        <f t="shared" si="168"/>
        <v>114.8697646927185</v>
      </c>
      <c r="NS10" s="105">
        <f t="shared" si="168"/>
        <v>113.01012164941629</v>
      </c>
      <c r="NT10" s="105">
        <f t="shared" si="168"/>
        <v>111.15047860611406</v>
      </c>
      <c r="NU10" s="105">
        <f t="shared" si="168"/>
        <v>109.29083556281182</v>
      </c>
      <c r="NV10" s="105">
        <f t="shared" si="168"/>
        <v>107.43119251950959</v>
      </c>
      <c r="NW10" s="105">
        <f t="shared" si="168"/>
        <v>105.57154947620738</v>
      </c>
      <c r="NX10" s="105">
        <f t="shared" si="168"/>
        <v>103.71190643290514</v>
      </c>
      <c r="NY10" s="106">
        <f t="shared" si="168"/>
        <v>101.85226338960292</v>
      </c>
      <c r="NZ10" s="113">
        <f t="shared" si="75"/>
        <v>3864.5126255245568</v>
      </c>
      <c r="OA10" s="104">
        <f t="shared" ref="OA10:PD10" si="169">LQ10-MV10</f>
        <v>0.28443673263825531</v>
      </c>
      <c r="OB10" s="105">
        <f t="shared" si="169"/>
        <v>0.63302139758724252</v>
      </c>
      <c r="OC10" s="105">
        <f t="shared" si="169"/>
        <v>1.0441607697867141</v>
      </c>
      <c r="OD10" s="105">
        <f t="shared" si="169"/>
        <v>1.5163363980343547</v>
      </c>
      <c r="OE10" s="105">
        <f t="shared" si="169"/>
        <v>2.0481019503070002</v>
      </c>
      <c r="OF10" s="105">
        <f t="shared" si="169"/>
        <v>2.6380806986498158</v>
      </c>
      <c r="OG10" s="105">
        <f t="shared" si="169"/>
        <v>3.2849631375022454</v>
      </c>
      <c r="OH10" s="105">
        <f t="shared" si="169"/>
        <v>3.9875047296884532</v>
      </c>
      <c r="OI10" s="105">
        <f t="shared" si="169"/>
        <v>4.7445237746322846</v>
      </c>
      <c r="OJ10" s="105">
        <f t="shared" si="169"/>
        <v>5.5548993936774025</v>
      </c>
      <c r="OK10" s="105">
        <f t="shared" si="169"/>
        <v>6.3878092453301178</v>
      </c>
      <c r="OL10" s="105">
        <f t="shared" si="169"/>
        <v>7.2428749598466027</v>
      </c>
      <c r="OM10" s="105">
        <f t="shared" si="169"/>
        <v>8.1197278541014839</v>
      </c>
      <c r="ON10" s="105">
        <f t="shared" si="169"/>
        <v>9.0180087072464516</v>
      </c>
      <c r="OO10" s="105">
        <f t="shared" si="169"/>
        <v>9.937367542935192</v>
      </c>
      <c r="OP10" s="105">
        <f t="shared" si="169"/>
        <v>10.877463417931992</v>
      </c>
      <c r="OQ10" s="105">
        <f t="shared" si="169"/>
        <v>11.837964216924462</v>
      </c>
      <c r="OR10" s="105">
        <f t="shared" si="169"/>
        <v>12.818546453368256</v>
      </c>
      <c r="OS10" s="105">
        <f t="shared" si="169"/>
        <v>13.818895076198331</v>
      </c>
      <c r="OT10" s="105">
        <f t="shared" si="169"/>
        <v>14.838703282244154</v>
      </c>
      <c r="OU10" s="105">
        <f t="shared" si="169"/>
        <v>15.877672334193875</v>
      </c>
      <c r="OV10" s="105">
        <f t="shared" si="169"/>
        <v>16.935511383955969</v>
      </c>
      <c r="OW10" s="105">
        <f t="shared" si="169"/>
        <v>18.011937301273051</v>
      </c>
      <c r="OX10" s="105">
        <f t="shared" si="169"/>
        <v>19.106674507446357</v>
      </c>
      <c r="OY10" s="105">
        <f t="shared" si="169"/>
        <v>20.219454814034805</v>
      </c>
      <c r="OZ10" s="105">
        <f t="shared" si="169"/>
        <v>21.35001726639598</v>
      </c>
      <c r="PA10" s="105">
        <f t="shared" si="169"/>
        <v>22.498107991942547</v>
      </c>
      <c r="PB10" s="105">
        <f t="shared" si="169"/>
        <v>23.663480052989613</v>
      </c>
      <c r="PC10" s="105">
        <f t="shared" si="169"/>
        <v>24.845893304074465</v>
      </c>
      <c r="PD10" s="107">
        <f t="shared" si="169"/>
        <v>26.045114253633059</v>
      </c>
      <c r="PE10" s="105">
        <f t="shared" si="77"/>
        <v>339.18725294857057</v>
      </c>
      <c r="PF10" s="136"/>
      <c r="PG10" s="136"/>
      <c r="PH10" s="136"/>
      <c r="PI10" s="136"/>
      <c r="PJ10" s="136"/>
    </row>
    <row r="11" spans="1:428" ht="14.25" customHeight="1">
      <c r="A11" s="61" t="s">
        <v>172</v>
      </c>
      <c r="B11" s="62" t="s">
        <v>173</v>
      </c>
      <c r="C11" s="63" t="s">
        <v>161</v>
      </c>
      <c r="D11" s="62" t="s">
        <v>78</v>
      </c>
      <c r="E11" s="118" t="s">
        <v>38</v>
      </c>
      <c r="F11" s="65">
        <v>41852.990423040006</v>
      </c>
      <c r="G11" s="66">
        <v>49805.330042880007</v>
      </c>
      <c r="H11" s="66">
        <v>54680.643072000006</v>
      </c>
      <c r="I11" s="66">
        <v>54316.43080704</v>
      </c>
      <c r="J11" s="66">
        <v>54125.400637440005</v>
      </c>
      <c r="K11" s="66">
        <v>62441.208852480006</v>
      </c>
      <c r="L11" s="66">
        <v>56962.035978240005</v>
      </c>
      <c r="M11" s="66">
        <v>60076.803809280005</v>
      </c>
      <c r="N11" s="66">
        <v>58547.353989120005</v>
      </c>
      <c r="O11" s="66">
        <v>58524.486144000002</v>
      </c>
      <c r="P11" s="66">
        <v>48844.787589120002</v>
      </c>
      <c r="Q11" s="66">
        <v>53822.070386383399</v>
      </c>
      <c r="R11" s="67">
        <v>55805.7720249833</v>
      </c>
      <c r="S11" s="68">
        <f t="shared" si="0"/>
        <v>1.0254110313078779</v>
      </c>
      <c r="T11" s="65">
        <v>51.870965760000004</v>
      </c>
      <c r="U11" s="66">
        <v>6.8789452799999999</v>
      </c>
      <c r="V11" s="66">
        <v>5.1127296000000007</v>
      </c>
      <c r="W11" s="66">
        <v>3.6253900800000003</v>
      </c>
      <c r="X11" s="66">
        <v>3.6253900800000003</v>
      </c>
      <c r="Y11" s="66">
        <f t="shared" ref="Y11:Z11" si="170">13.66/2</f>
        <v>6.83</v>
      </c>
      <c r="Z11" s="66">
        <f t="shared" si="170"/>
        <v>6.83</v>
      </c>
      <c r="AA11" s="66">
        <f t="shared" ref="AA11:AB11" si="171">48.05965824/2</f>
        <v>24.029829119999999</v>
      </c>
      <c r="AB11" s="66">
        <f t="shared" si="171"/>
        <v>24.029829119999999</v>
      </c>
      <c r="AC11" s="66">
        <v>7.3437388800000001</v>
      </c>
      <c r="AD11" s="66">
        <v>10.132500480000001</v>
      </c>
      <c r="AE11" s="66">
        <v>6.1352755200000004</v>
      </c>
      <c r="AF11" s="66">
        <v>21.56642304</v>
      </c>
      <c r="AG11" s="66">
        <v>27.701698560000001</v>
      </c>
      <c r="AH11" s="66">
        <v>0.74365683376148595</v>
      </c>
      <c r="AI11" s="67">
        <v>0</v>
      </c>
      <c r="AJ11" s="71">
        <f t="shared" si="3"/>
        <v>13.822468480000001</v>
      </c>
      <c r="AK11" s="72">
        <f t="shared" si="4"/>
        <v>6.1929683330296296E-4</v>
      </c>
      <c r="AL11" s="73">
        <f t="shared" si="5"/>
        <v>6.9053555807979479E-5</v>
      </c>
      <c r="AM11" s="73">
        <f t="shared" si="6"/>
        <v>4.674863263652948E-5</v>
      </c>
      <c r="AN11" s="73">
        <f t="shared" si="7"/>
        <v>3.3371753646697013E-5</v>
      </c>
      <c r="AO11" s="73">
        <f t="shared" si="8"/>
        <v>6.3090240647550573E-5</v>
      </c>
      <c r="AP11" s="73">
        <f t="shared" si="9"/>
        <v>1.9238261827838522E-4</v>
      </c>
      <c r="AQ11" s="73">
        <f t="shared" si="10"/>
        <v>1.2891508185607363E-4</v>
      </c>
      <c r="AR11" s="73">
        <f t="shared" si="11"/>
        <v>1.6864489227750865E-4</v>
      </c>
      <c r="AS11" s="73">
        <f t="shared" si="12"/>
        <v>1.0478618864109608E-4</v>
      </c>
      <c r="AT11" s="73">
        <f t="shared" si="13"/>
        <v>3.6843468085835847E-4</v>
      </c>
      <c r="AU11" s="73">
        <f t="shared" si="14"/>
        <v>5.6697648946997168E-4</v>
      </c>
      <c r="AV11" s="73">
        <f t="shared" si="15"/>
        <v>1.3816854144232037E-5</v>
      </c>
      <c r="AW11" s="98">
        <f t="shared" si="16"/>
        <v>0</v>
      </c>
      <c r="AX11" s="74">
        <f t="shared" si="17"/>
        <v>2.0332524320945515E-4</v>
      </c>
      <c r="AY11" s="75">
        <f>IF(AX11&gt;AX$31,AX$31,AX11*0.7)</f>
        <v>1.423276702466186E-4</v>
      </c>
      <c r="AZ11" s="76">
        <f t="shared" si="19"/>
        <v>-6.0997572962836541E-6</v>
      </c>
      <c r="BA11" s="77">
        <v>0</v>
      </c>
      <c r="BB11" s="78">
        <f>'Emission Factors'!I$8</f>
        <v>349</v>
      </c>
      <c r="BC11" s="68">
        <f t="shared" si="20"/>
        <v>17046830.868602879</v>
      </c>
      <c r="BD11" s="68">
        <f t="shared" si="21"/>
        <v>19476214.436719172</v>
      </c>
      <c r="BE11" s="68"/>
      <c r="BF11" s="65">
        <f t="shared" ref="BF11:BL11" si="172">$BB11*T11</f>
        <v>18102.96705024</v>
      </c>
      <c r="BG11" s="66">
        <f t="shared" si="172"/>
        <v>2400.7519027200001</v>
      </c>
      <c r="BH11" s="66">
        <f t="shared" si="172"/>
        <v>1784.3426304000002</v>
      </c>
      <c r="BI11" s="66">
        <f t="shared" si="172"/>
        <v>1265.26113792</v>
      </c>
      <c r="BJ11" s="66">
        <f t="shared" si="172"/>
        <v>1265.26113792</v>
      </c>
      <c r="BK11" s="66">
        <f t="shared" si="172"/>
        <v>2383.67</v>
      </c>
      <c r="BL11" s="66">
        <f t="shared" si="172"/>
        <v>2383.67</v>
      </c>
      <c r="BM11" s="66">
        <f t="shared" si="23"/>
        <v>8386.4103628800003</v>
      </c>
      <c r="BN11" s="66">
        <f t="shared" ref="BN11:BU11" si="173">$BB11*AB11</f>
        <v>8386.4103628800003</v>
      </c>
      <c r="BO11" s="66">
        <f t="shared" si="173"/>
        <v>2562.96486912</v>
      </c>
      <c r="BP11" s="66">
        <f t="shared" si="173"/>
        <v>3536.2426675200004</v>
      </c>
      <c r="BQ11" s="66">
        <f t="shared" si="173"/>
        <v>2141.2111564800002</v>
      </c>
      <c r="BR11" s="66">
        <f t="shared" si="173"/>
        <v>7526.6816409599996</v>
      </c>
      <c r="BS11" s="66">
        <f t="shared" si="173"/>
        <v>9667.8927974399994</v>
      </c>
      <c r="BT11" s="66">
        <f t="shared" si="173"/>
        <v>259.53623498275857</v>
      </c>
      <c r="BU11" s="67">
        <f t="shared" si="173"/>
        <v>0</v>
      </c>
      <c r="BV11" s="68">
        <f t="shared" si="25"/>
        <v>4824.0414995199999</v>
      </c>
      <c r="BW11" s="65">
        <f t="shared" si="26"/>
        <v>13.822468480000001</v>
      </c>
      <c r="BX11" s="66">
        <f t="shared" si="27"/>
        <v>11.006320504387004</v>
      </c>
      <c r="BY11" s="66">
        <f t="shared" si="28"/>
        <v>10.663815248277078</v>
      </c>
      <c r="BZ11" s="70">
        <f t="shared" si="29"/>
        <v>10.321507636302449</v>
      </c>
      <c r="CA11" s="65">
        <f t="shared" si="30"/>
        <v>9.9793913655025968</v>
      </c>
      <c r="CB11" s="66">
        <f t="shared" si="31"/>
        <v>9.6374601388286436</v>
      </c>
      <c r="CC11" s="66">
        <f t="shared" si="32"/>
        <v>9.2957076649501325</v>
      </c>
      <c r="CD11" s="66">
        <f t="shared" si="33"/>
        <v>8.9541276580620686</v>
      </c>
      <c r="CE11" s="66">
        <f t="shared" si="34"/>
        <v>8.612713837692171</v>
      </c>
      <c r="CF11" s="66">
        <f t="shared" si="35"/>
        <v>8.2714599285083885</v>
      </c>
      <c r="CG11" s="66">
        <f t="shared" si="36"/>
        <v>7.9303596601266078</v>
      </c>
      <c r="CH11" s="66">
        <f t="shared" si="37"/>
        <v>7.5327694029863661</v>
      </c>
      <c r="CI11" s="66">
        <f t="shared" si="38"/>
        <v>7.1353429460930986</v>
      </c>
      <c r="CJ11" s="66">
        <f t="shared" si="39"/>
        <v>6.7380717814162425</v>
      </c>
      <c r="CK11" s="66">
        <f t="shared" si="40"/>
        <v>6.3409474065566407</v>
      </c>
      <c r="CL11" s="66">
        <f t="shared" si="41"/>
        <v>5.9439613244432019</v>
      </c>
      <c r="CM11" s="66">
        <f t="shared" si="42"/>
        <v>5.5471050430298474</v>
      </c>
      <c r="CN11" s="66">
        <f t="shared" si="43"/>
        <v>5.1503700749926997</v>
      </c>
      <c r="CO11" s="66">
        <f t="shared" si="44"/>
        <v>4.753747937427514</v>
      </c>
      <c r="CP11" s="66">
        <f t="shared" si="45"/>
        <v>4.3572301515473404</v>
      </c>
      <c r="CQ11" s="66">
        <f t="shared" si="46"/>
        <v>3.9608082423803919</v>
      </c>
      <c r="CR11" s="66">
        <f t="shared" si="47"/>
        <v>3.5644737384681084</v>
      </c>
      <c r="CS11" s="66">
        <f t="shared" si="48"/>
        <v>3.1682181715633999</v>
      </c>
      <c r="CT11" s="66">
        <f t="shared" si="49"/>
        <v>2.7720330763290577</v>
      </c>
      <c r="CU11" s="66">
        <f t="shared" si="50"/>
        <v>2.3759099900363125</v>
      </c>
      <c r="CV11" s="66">
        <f t="shared" si="51"/>
        <v>1.9798404522635271</v>
      </c>
      <c r="CW11" s="66">
        <f t="shared" si="52"/>
        <v>1.5838160045950158</v>
      </c>
      <c r="CX11" s="66">
        <f t="shared" si="53"/>
        <v>1.1878281903199577</v>
      </c>
      <c r="CY11" s="66">
        <f t="shared" si="54"/>
        <v>0.79186855413140689</v>
      </c>
      <c r="CZ11" s="66">
        <f t="shared" si="55"/>
        <v>0.39592864182538084</v>
      </c>
      <c r="DA11" s="70">
        <f t="shared" si="56"/>
        <v>0</v>
      </c>
      <c r="DB11" s="311">
        <f t="shared" si="57"/>
        <v>169.95313477304262</v>
      </c>
      <c r="DC11" s="78"/>
      <c r="DD11" s="65">
        <f t="shared" si="58"/>
        <v>13.822468480000001</v>
      </c>
      <c r="DE11" s="66">
        <f t="shared" ref="DE11:EH11" si="174">DD11</f>
        <v>13.822468480000001</v>
      </c>
      <c r="DF11" s="66">
        <f t="shared" si="174"/>
        <v>13.822468480000001</v>
      </c>
      <c r="DG11" s="66">
        <f t="shared" si="174"/>
        <v>13.822468480000001</v>
      </c>
      <c r="DH11" s="66">
        <f t="shared" si="174"/>
        <v>13.822468480000001</v>
      </c>
      <c r="DI11" s="66">
        <f t="shared" si="174"/>
        <v>13.822468480000001</v>
      </c>
      <c r="DJ11" s="66">
        <f t="shared" si="174"/>
        <v>13.822468480000001</v>
      </c>
      <c r="DK11" s="66">
        <f t="shared" si="174"/>
        <v>13.822468480000001</v>
      </c>
      <c r="DL11" s="66">
        <f t="shared" si="174"/>
        <v>13.822468480000001</v>
      </c>
      <c r="DM11" s="66">
        <f t="shared" si="174"/>
        <v>13.822468480000001</v>
      </c>
      <c r="DN11" s="66">
        <f t="shared" si="174"/>
        <v>13.822468480000001</v>
      </c>
      <c r="DO11" s="66">
        <f t="shared" si="174"/>
        <v>13.822468480000001</v>
      </c>
      <c r="DP11" s="66">
        <f t="shared" si="174"/>
        <v>13.822468480000001</v>
      </c>
      <c r="DQ11" s="66">
        <f t="shared" si="174"/>
        <v>13.822468480000001</v>
      </c>
      <c r="DR11" s="66">
        <f t="shared" si="174"/>
        <v>13.822468480000001</v>
      </c>
      <c r="DS11" s="66">
        <f t="shared" si="174"/>
        <v>13.822468480000001</v>
      </c>
      <c r="DT11" s="66">
        <f t="shared" si="174"/>
        <v>13.822468480000001</v>
      </c>
      <c r="DU11" s="66">
        <f t="shared" si="174"/>
        <v>13.822468480000001</v>
      </c>
      <c r="DV11" s="66">
        <f t="shared" si="174"/>
        <v>13.822468480000001</v>
      </c>
      <c r="DW11" s="66">
        <f t="shared" si="174"/>
        <v>13.822468480000001</v>
      </c>
      <c r="DX11" s="66">
        <f t="shared" si="174"/>
        <v>13.822468480000001</v>
      </c>
      <c r="DY11" s="66">
        <f t="shared" si="174"/>
        <v>13.822468480000001</v>
      </c>
      <c r="DZ11" s="66">
        <f t="shared" si="174"/>
        <v>13.822468480000001</v>
      </c>
      <c r="EA11" s="66">
        <f t="shared" si="174"/>
        <v>13.822468480000001</v>
      </c>
      <c r="EB11" s="66">
        <f t="shared" si="174"/>
        <v>13.822468480000001</v>
      </c>
      <c r="EC11" s="66">
        <f t="shared" si="174"/>
        <v>13.822468480000001</v>
      </c>
      <c r="ED11" s="66">
        <f t="shared" si="174"/>
        <v>13.822468480000001</v>
      </c>
      <c r="EE11" s="66">
        <f t="shared" si="174"/>
        <v>13.822468480000001</v>
      </c>
      <c r="EF11" s="66">
        <f t="shared" si="174"/>
        <v>13.822468480000001</v>
      </c>
      <c r="EG11" s="66">
        <f t="shared" si="174"/>
        <v>13.822468480000001</v>
      </c>
      <c r="EH11" s="66">
        <f t="shared" si="174"/>
        <v>13.822468480000001</v>
      </c>
      <c r="EI11" s="311">
        <f t="shared" si="60"/>
        <v>414.67405439999999</v>
      </c>
      <c r="EJ11" s="78"/>
      <c r="EK11" s="65">
        <f t="shared" ref="EK11:FN11" si="175">DE11-BX11</f>
        <v>2.8161479756129975</v>
      </c>
      <c r="EL11" s="66">
        <f t="shared" si="175"/>
        <v>3.1586532317229228</v>
      </c>
      <c r="EM11" s="66">
        <f t="shared" si="175"/>
        <v>3.5009608436975519</v>
      </c>
      <c r="EN11" s="66">
        <f t="shared" si="175"/>
        <v>3.8430771144974045</v>
      </c>
      <c r="EO11" s="66">
        <f t="shared" si="175"/>
        <v>4.1850083411713577</v>
      </c>
      <c r="EP11" s="66">
        <f t="shared" si="175"/>
        <v>4.5267608150498688</v>
      </c>
      <c r="EQ11" s="66">
        <f t="shared" si="175"/>
        <v>4.8683408219379327</v>
      </c>
      <c r="ER11" s="66">
        <f t="shared" si="175"/>
        <v>5.2097546423078303</v>
      </c>
      <c r="ES11" s="66">
        <f t="shared" si="175"/>
        <v>5.5510085514916128</v>
      </c>
      <c r="ET11" s="66">
        <f t="shared" si="175"/>
        <v>5.8921088198733935</v>
      </c>
      <c r="EU11" s="66">
        <f t="shared" si="175"/>
        <v>6.2896990770136352</v>
      </c>
      <c r="EV11" s="66">
        <f t="shared" si="175"/>
        <v>6.6871255339069027</v>
      </c>
      <c r="EW11" s="66">
        <f t="shared" si="175"/>
        <v>7.0843966985837588</v>
      </c>
      <c r="EX11" s="66">
        <f t="shared" si="175"/>
        <v>7.4815210734433606</v>
      </c>
      <c r="EY11" s="66">
        <f t="shared" si="175"/>
        <v>7.8785071555567994</v>
      </c>
      <c r="EZ11" s="66">
        <f t="shared" si="175"/>
        <v>8.275363436970153</v>
      </c>
      <c r="FA11" s="66">
        <f t="shared" si="175"/>
        <v>8.6720984050073007</v>
      </c>
      <c r="FB11" s="66">
        <f t="shared" si="175"/>
        <v>9.0687205425724873</v>
      </c>
      <c r="FC11" s="66">
        <f t="shared" si="175"/>
        <v>9.46523832845266</v>
      </c>
      <c r="FD11" s="66">
        <f t="shared" si="175"/>
        <v>9.8616602376196099</v>
      </c>
      <c r="FE11" s="66">
        <f t="shared" si="175"/>
        <v>10.257994741531892</v>
      </c>
      <c r="FF11" s="66">
        <f t="shared" si="175"/>
        <v>10.654250308436602</v>
      </c>
      <c r="FG11" s="66">
        <f t="shared" si="175"/>
        <v>11.050435403670944</v>
      </c>
      <c r="FH11" s="66">
        <f t="shared" si="175"/>
        <v>11.446558489963689</v>
      </c>
      <c r="FI11" s="66">
        <f t="shared" si="175"/>
        <v>11.842628027736474</v>
      </c>
      <c r="FJ11" s="66">
        <f t="shared" si="175"/>
        <v>12.238652475404985</v>
      </c>
      <c r="FK11" s="66">
        <f t="shared" si="175"/>
        <v>12.634640289680043</v>
      </c>
      <c r="FL11" s="66">
        <f t="shared" si="175"/>
        <v>13.030599925868595</v>
      </c>
      <c r="FM11" s="66">
        <f t="shared" si="175"/>
        <v>13.426539838174621</v>
      </c>
      <c r="FN11" s="70">
        <f t="shared" si="175"/>
        <v>13.822468480000001</v>
      </c>
      <c r="FO11" s="66">
        <f t="shared" si="62"/>
        <v>244.7209196269574</v>
      </c>
      <c r="FP11" s="68">
        <f t="shared" si="63"/>
        <v>0.32146045499275883</v>
      </c>
      <c r="FQ11" s="65">
        <f t="shared" si="64"/>
        <v>11.006320504387004</v>
      </c>
      <c r="FR11" s="66">
        <f t="shared" ref="FR11:GT11" si="176">FQ11+BY11</f>
        <v>21.670135752664081</v>
      </c>
      <c r="FS11" s="66">
        <f t="shared" si="176"/>
        <v>31.99164338896653</v>
      </c>
      <c r="FT11" s="66">
        <f t="shared" si="176"/>
        <v>41.97103475446913</v>
      </c>
      <c r="FU11" s="66">
        <f t="shared" si="176"/>
        <v>51.608494893297774</v>
      </c>
      <c r="FV11" s="66">
        <f t="shared" si="176"/>
        <v>60.904202558247903</v>
      </c>
      <c r="FW11" s="66">
        <f t="shared" si="176"/>
        <v>69.858330216309966</v>
      </c>
      <c r="FX11" s="66">
        <f t="shared" si="176"/>
        <v>78.471044054002135</v>
      </c>
      <c r="FY11" s="66">
        <f t="shared" si="176"/>
        <v>86.742503982510527</v>
      </c>
      <c r="FZ11" s="66">
        <f t="shared" si="176"/>
        <v>94.672863642637139</v>
      </c>
      <c r="GA11" s="66">
        <f t="shared" si="176"/>
        <v>102.2056330456235</v>
      </c>
      <c r="GB11" s="66">
        <f t="shared" si="176"/>
        <v>109.3409759917166</v>
      </c>
      <c r="GC11" s="66">
        <f t="shared" si="176"/>
        <v>116.07904777313284</v>
      </c>
      <c r="GD11" s="66">
        <f t="shared" si="176"/>
        <v>122.41999517968948</v>
      </c>
      <c r="GE11" s="66">
        <f t="shared" si="176"/>
        <v>128.36395650413269</v>
      </c>
      <c r="GF11" s="66">
        <f t="shared" si="176"/>
        <v>133.91106154716255</v>
      </c>
      <c r="GG11" s="66">
        <f t="shared" si="176"/>
        <v>139.06143162215525</v>
      </c>
      <c r="GH11" s="66">
        <f t="shared" si="176"/>
        <v>143.81517955958276</v>
      </c>
      <c r="GI11" s="66">
        <f t="shared" si="176"/>
        <v>148.17240971113009</v>
      </c>
      <c r="GJ11" s="66">
        <f t="shared" si="176"/>
        <v>152.13321795351047</v>
      </c>
      <c r="GK11" s="66">
        <f t="shared" si="176"/>
        <v>155.69769169197858</v>
      </c>
      <c r="GL11" s="66">
        <f t="shared" si="176"/>
        <v>158.86590986354199</v>
      </c>
      <c r="GM11" s="66">
        <f t="shared" si="176"/>
        <v>161.63794293987104</v>
      </c>
      <c r="GN11" s="66">
        <f t="shared" si="176"/>
        <v>164.01385292990736</v>
      </c>
      <c r="GO11" s="66">
        <f t="shared" si="176"/>
        <v>165.99369338217087</v>
      </c>
      <c r="GP11" s="66">
        <f t="shared" si="176"/>
        <v>167.57750938676588</v>
      </c>
      <c r="GQ11" s="66">
        <f t="shared" si="176"/>
        <v>168.76533757708583</v>
      </c>
      <c r="GR11" s="66">
        <f t="shared" si="176"/>
        <v>169.55720613121724</v>
      </c>
      <c r="GS11" s="66">
        <f t="shared" si="176"/>
        <v>169.95313477304262</v>
      </c>
      <c r="GT11" s="67">
        <f t="shared" si="176"/>
        <v>169.95313477304262</v>
      </c>
      <c r="GU11" s="78"/>
      <c r="GV11" s="65">
        <f t="shared" si="66"/>
        <v>13.822468480000001</v>
      </c>
      <c r="GW11" s="66">
        <f t="shared" ref="GW11:HY11" si="177">GV11+DF11</f>
        <v>27.644936960000003</v>
      </c>
      <c r="GX11" s="66">
        <f t="shared" si="177"/>
        <v>41.467405440000007</v>
      </c>
      <c r="GY11" s="66">
        <f t="shared" si="177"/>
        <v>55.289873920000005</v>
      </c>
      <c r="GZ11" s="66">
        <f t="shared" si="177"/>
        <v>69.112342400000003</v>
      </c>
      <c r="HA11" s="66">
        <f t="shared" si="177"/>
        <v>82.934810880000001</v>
      </c>
      <c r="HB11" s="66">
        <f t="shared" si="177"/>
        <v>96.757279359999998</v>
      </c>
      <c r="HC11" s="66">
        <f t="shared" si="177"/>
        <v>110.57974784</v>
      </c>
      <c r="HD11" s="66">
        <f t="shared" si="177"/>
        <v>124.40221631999999</v>
      </c>
      <c r="HE11" s="66">
        <f t="shared" si="177"/>
        <v>138.22468480000001</v>
      </c>
      <c r="HF11" s="66">
        <f t="shared" si="177"/>
        <v>152.04715328</v>
      </c>
      <c r="HG11" s="66">
        <f t="shared" si="177"/>
        <v>165.86962176</v>
      </c>
      <c r="HH11" s="66">
        <f t="shared" si="177"/>
        <v>179.69209024</v>
      </c>
      <c r="HI11" s="66">
        <f t="shared" si="177"/>
        <v>193.51455872</v>
      </c>
      <c r="HJ11" s="66">
        <f t="shared" si="177"/>
        <v>207.33702719999999</v>
      </c>
      <c r="HK11" s="66">
        <f t="shared" si="177"/>
        <v>221.15949567999999</v>
      </c>
      <c r="HL11" s="66">
        <f t="shared" si="177"/>
        <v>234.98196415999999</v>
      </c>
      <c r="HM11" s="66">
        <f t="shared" si="177"/>
        <v>248.80443263999999</v>
      </c>
      <c r="HN11" s="66">
        <f t="shared" si="177"/>
        <v>262.62690112000001</v>
      </c>
      <c r="HO11" s="66">
        <f t="shared" si="177"/>
        <v>276.44936960000001</v>
      </c>
      <c r="HP11" s="66">
        <f t="shared" si="177"/>
        <v>290.27183808000001</v>
      </c>
      <c r="HQ11" s="66">
        <f t="shared" si="177"/>
        <v>304.09430656000001</v>
      </c>
      <c r="HR11" s="66">
        <f t="shared" si="177"/>
        <v>317.91677504</v>
      </c>
      <c r="HS11" s="66">
        <f t="shared" si="177"/>
        <v>331.73924352</v>
      </c>
      <c r="HT11" s="66">
        <f t="shared" si="177"/>
        <v>345.561712</v>
      </c>
      <c r="HU11" s="66">
        <f t="shared" si="177"/>
        <v>359.38418048</v>
      </c>
      <c r="HV11" s="66">
        <f t="shared" si="177"/>
        <v>373.20664896</v>
      </c>
      <c r="HW11" s="66">
        <f t="shared" si="177"/>
        <v>387.02911743999999</v>
      </c>
      <c r="HX11" s="66">
        <f t="shared" si="177"/>
        <v>400.85158591999999</v>
      </c>
      <c r="HY11" s="67">
        <f t="shared" si="177"/>
        <v>414.67405439999999</v>
      </c>
      <c r="HZ11" s="78"/>
      <c r="IA11" s="65">
        <f t="shared" ref="IA11:JD11" si="178">GV11-FQ11</f>
        <v>2.8161479756129975</v>
      </c>
      <c r="IB11" s="66">
        <f t="shared" si="178"/>
        <v>5.974801207335922</v>
      </c>
      <c r="IC11" s="66">
        <f t="shared" si="178"/>
        <v>9.4757620510334775</v>
      </c>
      <c r="ID11" s="66">
        <f t="shared" si="178"/>
        <v>13.318839165530875</v>
      </c>
      <c r="IE11" s="66">
        <f t="shared" si="178"/>
        <v>17.503847506702229</v>
      </c>
      <c r="IF11" s="66">
        <f t="shared" si="178"/>
        <v>22.030608321752098</v>
      </c>
      <c r="IG11" s="66">
        <f t="shared" si="178"/>
        <v>26.898949143690032</v>
      </c>
      <c r="IH11" s="66">
        <f t="shared" si="178"/>
        <v>32.108703785997861</v>
      </c>
      <c r="II11" s="66">
        <f t="shared" si="178"/>
        <v>37.659712337489466</v>
      </c>
      <c r="IJ11" s="66">
        <f t="shared" si="178"/>
        <v>43.551821157362866</v>
      </c>
      <c r="IK11" s="66">
        <f t="shared" si="178"/>
        <v>49.841520234376503</v>
      </c>
      <c r="IL11" s="66">
        <f t="shared" si="178"/>
        <v>56.528645768283397</v>
      </c>
      <c r="IM11" s="66">
        <f t="shared" si="178"/>
        <v>63.613042466867157</v>
      </c>
      <c r="IN11" s="66">
        <f t="shared" si="178"/>
        <v>71.094563540310517</v>
      </c>
      <c r="IO11" s="66">
        <f t="shared" si="178"/>
        <v>78.973070695867307</v>
      </c>
      <c r="IP11" s="66">
        <f t="shared" si="178"/>
        <v>87.248434132837446</v>
      </c>
      <c r="IQ11" s="66">
        <f t="shared" si="178"/>
        <v>95.920532537844736</v>
      </c>
      <c r="IR11" s="66">
        <f t="shared" si="178"/>
        <v>104.98925308041723</v>
      </c>
      <c r="IS11" s="66">
        <f t="shared" si="178"/>
        <v>114.45449140886993</v>
      </c>
      <c r="IT11" s="66">
        <f t="shared" si="178"/>
        <v>124.31615164648954</v>
      </c>
      <c r="IU11" s="66">
        <f t="shared" si="178"/>
        <v>134.57414638802143</v>
      </c>
      <c r="IV11" s="66">
        <f t="shared" si="178"/>
        <v>145.22839669645802</v>
      </c>
      <c r="IW11" s="66">
        <f t="shared" si="178"/>
        <v>156.27883210012897</v>
      </c>
      <c r="IX11" s="66">
        <f t="shared" si="178"/>
        <v>167.72539059009264</v>
      </c>
      <c r="IY11" s="66">
        <f t="shared" si="178"/>
        <v>179.56801861782913</v>
      </c>
      <c r="IZ11" s="66">
        <f t="shared" si="178"/>
        <v>191.80667109323412</v>
      </c>
      <c r="JA11" s="66">
        <f t="shared" si="178"/>
        <v>204.44131138291417</v>
      </c>
      <c r="JB11" s="66">
        <f t="shared" si="178"/>
        <v>217.47191130878275</v>
      </c>
      <c r="JC11" s="66">
        <f t="shared" si="178"/>
        <v>230.89845114695737</v>
      </c>
      <c r="JD11" s="67">
        <f t="shared" si="178"/>
        <v>244.72091962695737</v>
      </c>
      <c r="JE11" s="68">
        <f t="shared" si="69"/>
        <v>0.28490075825400912</v>
      </c>
      <c r="JF11" s="78"/>
      <c r="JG11" s="65">
        <f t="shared" ref="JG11:KJ11" si="179">$Q11-FQ11</f>
        <v>53811.064065879014</v>
      </c>
      <c r="JH11" s="66">
        <f t="shared" si="179"/>
        <v>53800.400250630737</v>
      </c>
      <c r="JI11" s="66">
        <f t="shared" si="179"/>
        <v>53790.078742994432</v>
      </c>
      <c r="JJ11" s="66">
        <f t="shared" si="179"/>
        <v>53780.099351628931</v>
      </c>
      <c r="JK11" s="66">
        <f t="shared" si="179"/>
        <v>53770.4618914901</v>
      </c>
      <c r="JL11" s="66">
        <f t="shared" si="179"/>
        <v>53761.166183825153</v>
      </c>
      <c r="JM11" s="66">
        <f t="shared" si="179"/>
        <v>53752.212056167089</v>
      </c>
      <c r="JN11" s="66">
        <f t="shared" si="179"/>
        <v>53743.599342329398</v>
      </c>
      <c r="JO11" s="66">
        <f t="shared" si="179"/>
        <v>53735.327882400888</v>
      </c>
      <c r="JP11" s="66">
        <f t="shared" si="179"/>
        <v>53727.397522740765</v>
      </c>
      <c r="JQ11" s="66">
        <f t="shared" si="179"/>
        <v>53719.864753337773</v>
      </c>
      <c r="JR11" s="66">
        <f t="shared" si="179"/>
        <v>53712.729410391679</v>
      </c>
      <c r="JS11" s="66">
        <f t="shared" si="179"/>
        <v>53705.991338610263</v>
      </c>
      <c r="JT11" s="66">
        <f t="shared" si="179"/>
        <v>53699.650391203708</v>
      </c>
      <c r="JU11" s="66">
        <f t="shared" si="179"/>
        <v>53693.706429879268</v>
      </c>
      <c r="JV11" s="66">
        <f t="shared" si="179"/>
        <v>53688.159324836233</v>
      </c>
      <c r="JW11" s="66">
        <f t="shared" si="179"/>
        <v>53683.008954761244</v>
      </c>
      <c r="JX11" s="66">
        <f t="shared" si="179"/>
        <v>53678.255206823815</v>
      </c>
      <c r="JY11" s="66">
        <f t="shared" si="179"/>
        <v>53673.89797667227</v>
      </c>
      <c r="JZ11" s="66">
        <f t="shared" si="179"/>
        <v>53669.937168429889</v>
      </c>
      <c r="KA11" s="66">
        <f t="shared" si="179"/>
        <v>53666.372694691418</v>
      </c>
      <c r="KB11" s="66">
        <f t="shared" si="179"/>
        <v>53663.204476519859</v>
      </c>
      <c r="KC11" s="66">
        <f t="shared" si="179"/>
        <v>53660.432443443526</v>
      </c>
      <c r="KD11" s="66">
        <f t="shared" si="179"/>
        <v>53658.056533453491</v>
      </c>
      <c r="KE11" s="66">
        <f t="shared" si="179"/>
        <v>53656.076693001225</v>
      </c>
      <c r="KF11" s="66">
        <f t="shared" si="179"/>
        <v>53654.492876996635</v>
      </c>
      <c r="KG11" s="66">
        <f t="shared" si="179"/>
        <v>53653.305048806316</v>
      </c>
      <c r="KH11" s="66">
        <f t="shared" si="179"/>
        <v>53652.513180252179</v>
      </c>
      <c r="KI11" s="66">
        <f t="shared" si="179"/>
        <v>53652.117251610354</v>
      </c>
      <c r="KJ11" s="67">
        <f t="shared" si="179"/>
        <v>53652.117251610354</v>
      </c>
      <c r="KK11" s="78"/>
      <c r="KL11" s="65">
        <f t="shared" ref="KL11:LO11" si="180">$Q11-GV11</f>
        <v>53808.247917903398</v>
      </c>
      <c r="KM11" s="66">
        <f t="shared" si="180"/>
        <v>53794.425449423397</v>
      </c>
      <c r="KN11" s="66">
        <f t="shared" si="180"/>
        <v>53780.602980943397</v>
      </c>
      <c r="KO11" s="66">
        <f t="shared" si="180"/>
        <v>53766.780512463396</v>
      </c>
      <c r="KP11" s="66">
        <f t="shared" si="180"/>
        <v>53752.958043983395</v>
      </c>
      <c r="KQ11" s="66">
        <f t="shared" si="180"/>
        <v>53739.135575503402</v>
      </c>
      <c r="KR11" s="66">
        <f t="shared" si="180"/>
        <v>53725.313107023401</v>
      </c>
      <c r="KS11" s="66">
        <f t="shared" si="180"/>
        <v>53711.490638543401</v>
      </c>
      <c r="KT11" s="66">
        <f t="shared" si="180"/>
        <v>53697.6681700634</v>
      </c>
      <c r="KU11" s="66">
        <f t="shared" si="180"/>
        <v>53683.845701583399</v>
      </c>
      <c r="KV11" s="66">
        <f t="shared" si="180"/>
        <v>53670.023233103399</v>
      </c>
      <c r="KW11" s="66">
        <f t="shared" si="180"/>
        <v>53656.200764623398</v>
      </c>
      <c r="KX11" s="66">
        <f t="shared" si="180"/>
        <v>53642.378296143397</v>
      </c>
      <c r="KY11" s="66">
        <f t="shared" si="180"/>
        <v>53628.555827663396</v>
      </c>
      <c r="KZ11" s="66">
        <f t="shared" si="180"/>
        <v>53614.733359183396</v>
      </c>
      <c r="LA11" s="66">
        <f t="shared" si="180"/>
        <v>53600.910890703395</v>
      </c>
      <c r="LB11" s="66">
        <f t="shared" si="180"/>
        <v>53587.088422223402</v>
      </c>
      <c r="LC11" s="66">
        <f t="shared" si="180"/>
        <v>53573.265953743401</v>
      </c>
      <c r="LD11" s="66">
        <f t="shared" si="180"/>
        <v>53559.4434852634</v>
      </c>
      <c r="LE11" s="66">
        <f t="shared" si="180"/>
        <v>53545.6210167834</v>
      </c>
      <c r="LF11" s="66">
        <f t="shared" si="180"/>
        <v>53531.798548303399</v>
      </c>
      <c r="LG11" s="66">
        <f t="shared" si="180"/>
        <v>53517.976079823398</v>
      </c>
      <c r="LH11" s="66">
        <f t="shared" si="180"/>
        <v>53504.153611343398</v>
      </c>
      <c r="LI11" s="66">
        <f t="shared" si="180"/>
        <v>53490.331142863397</v>
      </c>
      <c r="LJ11" s="66">
        <f t="shared" si="180"/>
        <v>53476.508674383396</v>
      </c>
      <c r="LK11" s="66">
        <f t="shared" si="180"/>
        <v>53462.686205903396</v>
      </c>
      <c r="LL11" s="66">
        <f t="shared" si="180"/>
        <v>53448.863737423402</v>
      </c>
      <c r="LM11" s="66">
        <f t="shared" si="180"/>
        <v>53435.041268943402</v>
      </c>
      <c r="LN11" s="66">
        <f t="shared" si="180"/>
        <v>53421.218800463401</v>
      </c>
      <c r="LO11" s="67">
        <f t="shared" si="180"/>
        <v>53407.3963319834</v>
      </c>
      <c r="LP11" s="78"/>
      <c r="LQ11" s="65">
        <f t="shared" ref="LQ11:MT11" si="181">JG11*0.12*0.47*3.67</f>
        <v>11138.244528868163</v>
      </c>
      <c r="LR11" s="66">
        <f t="shared" si="181"/>
        <v>11136.037247077553</v>
      </c>
      <c r="LS11" s="66">
        <f t="shared" si="181"/>
        <v>11133.900818854931</v>
      </c>
      <c r="LT11" s="66">
        <f t="shared" si="181"/>
        <v>11131.835204594967</v>
      </c>
      <c r="LU11" s="66">
        <f t="shared" si="181"/>
        <v>11129.840365995751</v>
      </c>
      <c r="LV11" s="66">
        <f t="shared" si="181"/>
        <v>11127.9162660576</v>
      </c>
      <c r="LW11" s="66">
        <f t="shared" si="181"/>
        <v>11126.062869081912</v>
      </c>
      <c r="LX11" s="66">
        <f t="shared" si="181"/>
        <v>11124.280140670076</v>
      </c>
      <c r="LY11" s="66">
        <f t="shared" si="181"/>
        <v>11122.568047722394</v>
      </c>
      <c r="LZ11" s="66">
        <f t="shared" si="181"/>
        <v>11120.926558437064</v>
      </c>
      <c r="MA11" s="66">
        <f t="shared" si="181"/>
        <v>11119.367365563878</v>
      </c>
      <c r="MB11" s="66">
        <f t="shared" si="181"/>
        <v>11117.890435198151</v>
      </c>
      <c r="MC11" s="66">
        <f t="shared" si="181"/>
        <v>11116.49573519626</v>
      </c>
      <c r="MD11" s="66">
        <f t="shared" si="181"/>
        <v>11115.183235174471</v>
      </c>
      <c r="ME11" s="66">
        <f t="shared" si="181"/>
        <v>11113.95290650785</v>
      </c>
      <c r="MF11" s="66">
        <f t="shared" si="181"/>
        <v>11112.804722329201</v>
      </c>
      <c r="MG11" s="66">
        <f t="shared" si="181"/>
        <v>11111.738657528118</v>
      </c>
      <c r="MH11" s="66">
        <f t="shared" si="181"/>
        <v>11110.754688750047</v>
      </c>
      <c r="MI11" s="66">
        <f t="shared" si="181"/>
        <v>11109.852794395438</v>
      </c>
      <c r="MJ11" s="66">
        <f t="shared" si="181"/>
        <v>11109.032954618964</v>
      </c>
      <c r="MK11" s="66">
        <f t="shared" si="181"/>
        <v>11108.295151328786</v>
      </c>
      <c r="ML11" s="66">
        <f t="shared" si="181"/>
        <v>11107.639368185892</v>
      </c>
      <c r="MM11" s="66">
        <f t="shared" si="181"/>
        <v>11107.065590603486</v>
      </c>
      <c r="MN11" s="66">
        <f t="shared" si="181"/>
        <v>11106.57380574647</v>
      </c>
      <c r="MO11" s="66">
        <f t="shared" si="181"/>
        <v>11106.164002530935</v>
      </c>
      <c r="MP11" s="66">
        <f t="shared" si="181"/>
        <v>11105.83617162378</v>
      </c>
      <c r="MQ11" s="66">
        <f t="shared" si="181"/>
        <v>11105.59030544232</v>
      </c>
      <c r="MR11" s="66">
        <f t="shared" si="181"/>
        <v>11105.426398154037</v>
      </c>
      <c r="MS11" s="66">
        <f t="shared" si="181"/>
        <v>11105.344445676323</v>
      </c>
      <c r="MT11" s="67">
        <f t="shared" si="181"/>
        <v>11105.344445676323</v>
      </c>
      <c r="MU11" s="68">
        <f t="shared" si="73"/>
        <v>333491.96522759111</v>
      </c>
      <c r="MV11" s="65">
        <f t="shared" ref="MV11:NY11" si="182">KL11*0.12*0.47*3.67</f>
        <v>11137.661620030987</v>
      </c>
      <c r="MW11" s="66">
        <f t="shared" si="182"/>
        <v>11134.800534925249</v>
      </c>
      <c r="MX11" s="66">
        <f t="shared" si="182"/>
        <v>11131.939449819509</v>
      </c>
      <c r="MY11" s="66">
        <f t="shared" si="182"/>
        <v>11129.078364713772</v>
      </c>
      <c r="MZ11" s="66">
        <f t="shared" si="182"/>
        <v>11126.217279608034</v>
      </c>
      <c r="NA11" s="66">
        <f t="shared" si="182"/>
        <v>11123.356194502296</v>
      </c>
      <c r="NB11" s="66">
        <f t="shared" si="182"/>
        <v>11120.495109396559</v>
      </c>
      <c r="NC11" s="66">
        <f t="shared" si="182"/>
        <v>11117.634024290821</v>
      </c>
      <c r="ND11" s="66">
        <f t="shared" si="182"/>
        <v>11114.772939185083</v>
      </c>
      <c r="NE11" s="66">
        <f t="shared" si="182"/>
        <v>11111.911854079344</v>
      </c>
      <c r="NF11" s="66">
        <f t="shared" si="182"/>
        <v>11109.050768973604</v>
      </c>
      <c r="NG11" s="66">
        <f t="shared" si="182"/>
        <v>11106.189683867868</v>
      </c>
      <c r="NH11" s="66">
        <f t="shared" si="182"/>
        <v>11103.328598762129</v>
      </c>
      <c r="NI11" s="66">
        <f t="shared" si="182"/>
        <v>11100.467513656389</v>
      </c>
      <c r="NJ11" s="66">
        <f t="shared" si="182"/>
        <v>11097.606428550653</v>
      </c>
      <c r="NK11" s="66">
        <f t="shared" si="182"/>
        <v>11094.745343444914</v>
      </c>
      <c r="NL11" s="66">
        <f t="shared" si="182"/>
        <v>11091.884258339176</v>
      </c>
      <c r="NM11" s="66">
        <f t="shared" si="182"/>
        <v>11089.023173233438</v>
      </c>
      <c r="NN11" s="66">
        <f t="shared" si="182"/>
        <v>11086.162088127699</v>
      </c>
      <c r="NO11" s="66">
        <f t="shared" si="182"/>
        <v>11083.301003021959</v>
      </c>
      <c r="NP11" s="66">
        <f t="shared" si="182"/>
        <v>11080.439917916223</v>
      </c>
      <c r="NQ11" s="66">
        <f t="shared" si="182"/>
        <v>11077.578832810483</v>
      </c>
      <c r="NR11" s="66">
        <f t="shared" si="182"/>
        <v>11074.717747704746</v>
      </c>
      <c r="NS11" s="66">
        <f t="shared" si="182"/>
        <v>11071.856662599008</v>
      </c>
      <c r="NT11" s="66">
        <f t="shared" si="182"/>
        <v>11068.995577493268</v>
      </c>
      <c r="NU11" s="66">
        <f t="shared" si="182"/>
        <v>11066.134492387531</v>
      </c>
      <c r="NV11" s="66">
        <f t="shared" si="182"/>
        <v>11063.273407281795</v>
      </c>
      <c r="NW11" s="66">
        <f t="shared" si="182"/>
        <v>11060.412322176055</v>
      </c>
      <c r="NX11" s="66">
        <f t="shared" si="182"/>
        <v>11057.551237070318</v>
      </c>
      <c r="NY11" s="67">
        <f t="shared" si="182"/>
        <v>11054.69015196458</v>
      </c>
      <c r="NZ11" s="68">
        <f t="shared" si="75"/>
        <v>332885.27657993347</v>
      </c>
      <c r="OA11" s="65">
        <f t="shared" ref="OA11:PD11" si="183">LQ11-MV11</f>
        <v>0.58290883717563702</v>
      </c>
      <c r="OB11" s="66">
        <f t="shared" si="183"/>
        <v>1.2367121523038804</v>
      </c>
      <c r="OC11" s="66">
        <f t="shared" si="183"/>
        <v>1.9613690354217397</v>
      </c>
      <c r="OD11" s="66">
        <f t="shared" si="183"/>
        <v>2.7568398811945372</v>
      </c>
      <c r="OE11" s="66">
        <f t="shared" si="183"/>
        <v>3.6230863877171942</v>
      </c>
      <c r="OF11" s="66">
        <f t="shared" si="183"/>
        <v>4.560071555304603</v>
      </c>
      <c r="OG11" s="66">
        <f t="shared" si="183"/>
        <v>5.5677596853529394</v>
      </c>
      <c r="OH11" s="66">
        <f t="shared" si="183"/>
        <v>6.6461163792555453</v>
      </c>
      <c r="OI11" s="66">
        <f t="shared" si="183"/>
        <v>7.7951085373115347</v>
      </c>
      <c r="OJ11" s="66">
        <f t="shared" si="183"/>
        <v>9.0147043577198929</v>
      </c>
      <c r="OK11" s="66">
        <f t="shared" si="183"/>
        <v>10.316596590273548</v>
      </c>
      <c r="OL11" s="66">
        <f t="shared" si="183"/>
        <v>11.70075133028331</v>
      </c>
      <c r="OM11" s="66">
        <f t="shared" si="183"/>
        <v>13.167136434130953</v>
      </c>
      <c r="ON11" s="66">
        <f t="shared" si="183"/>
        <v>14.715721518081409</v>
      </c>
      <c r="OO11" s="66">
        <f t="shared" si="183"/>
        <v>16.346477957196839</v>
      </c>
      <c r="OP11" s="66">
        <f t="shared" si="183"/>
        <v>18.059378884287071</v>
      </c>
      <c r="OQ11" s="66">
        <f t="shared" si="183"/>
        <v>19.854399188941898</v>
      </c>
      <c r="OR11" s="66">
        <f t="shared" si="183"/>
        <v>21.731515516608852</v>
      </c>
      <c r="OS11" s="66">
        <f t="shared" si="183"/>
        <v>23.690706267738278</v>
      </c>
      <c r="OT11" s="66">
        <f t="shared" si="183"/>
        <v>25.731951597004809</v>
      </c>
      <c r="OU11" s="66">
        <f t="shared" si="183"/>
        <v>27.855233412563393</v>
      </c>
      <c r="OV11" s="66">
        <f t="shared" si="183"/>
        <v>30.060535375409017</v>
      </c>
      <c r="OW11" s="66">
        <f t="shared" si="183"/>
        <v>32.347842898740055</v>
      </c>
      <c r="OX11" s="66">
        <f t="shared" si="183"/>
        <v>34.717143147461684</v>
      </c>
      <c r="OY11" s="66">
        <f t="shared" si="183"/>
        <v>37.168425037667475</v>
      </c>
      <c r="OZ11" s="66">
        <f t="shared" si="183"/>
        <v>39.70167923624831</v>
      </c>
      <c r="PA11" s="66">
        <f t="shared" si="183"/>
        <v>42.316898160524943</v>
      </c>
      <c r="PB11" s="66">
        <f t="shared" si="183"/>
        <v>45.014075977982429</v>
      </c>
      <c r="PC11" s="66">
        <f t="shared" si="183"/>
        <v>47.793208606004555</v>
      </c>
      <c r="PD11" s="70">
        <f t="shared" si="183"/>
        <v>50.654293711742866</v>
      </c>
      <c r="PE11" s="66">
        <f t="shared" si="77"/>
        <v>606.6886476576492</v>
      </c>
      <c r="PF11" s="136"/>
      <c r="PG11" s="136"/>
      <c r="PH11" s="136"/>
      <c r="PI11" s="136"/>
      <c r="PJ11" s="136"/>
    </row>
    <row r="12" spans="1:428" ht="14.25" customHeight="1">
      <c r="A12" s="99" t="s">
        <v>172</v>
      </c>
      <c r="B12" s="100" t="s">
        <v>173</v>
      </c>
      <c r="C12" s="101" t="s">
        <v>167</v>
      </c>
      <c r="D12" s="100" t="s">
        <v>79</v>
      </c>
      <c r="E12" s="119" t="s">
        <v>38</v>
      </c>
      <c r="F12" s="104">
        <v>18061.378479262901</v>
      </c>
      <c r="G12" s="105">
        <v>18449.474368829</v>
      </c>
      <c r="H12" s="105">
        <v>18575.896023873302</v>
      </c>
      <c r="I12" s="105">
        <v>18575.896023873302</v>
      </c>
      <c r="J12" s="105">
        <v>18501.623301534801</v>
      </c>
      <c r="K12" s="105">
        <v>20248.659025727899</v>
      </c>
      <c r="L12" s="105">
        <v>19589.500234610801</v>
      </c>
      <c r="M12" s="105">
        <v>20339.756983039199</v>
      </c>
      <c r="N12" s="105">
        <v>19794.377681462101</v>
      </c>
      <c r="O12" s="105">
        <v>20573.1722593747</v>
      </c>
      <c r="P12" s="105">
        <v>19207.8183848962</v>
      </c>
      <c r="Q12" s="105">
        <v>19979.363367148799</v>
      </c>
      <c r="R12" s="106">
        <v>20357.790656637986</v>
      </c>
      <c r="S12" s="113">
        <f t="shared" si="0"/>
        <v>0.37406709655459308</v>
      </c>
      <c r="T12" s="104">
        <v>70.461481267338101</v>
      </c>
      <c r="U12" s="105">
        <v>0</v>
      </c>
      <c r="V12" s="105">
        <v>12.6421655044301</v>
      </c>
      <c r="W12" s="105">
        <v>6.3210827522150499</v>
      </c>
      <c r="X12" s="105">
        <v>6.3210827522150499</v>
      </c>
      <c r="Y12" s="105">
        <f t="shared" ref="Y12:Z12" si="184">50.38/2</f>
        <v>25.19</v>
      </c>
      <c r="Z12" s="105">
        <f t="shared" si="184"/>
        <v>25.19</v>
      </c>
      <c r="AA12" s="105">
        <f t="shared" ref="AA12:AB12" si="185">12.0844229086464/2</f>
        <v>6.0422114543232004</v>
      </c>
      <c r="AB12" s="105">
        <f t="shared" si="185"/>
        <v>6.0422114543232004</v>
      </c>
      <c r="AC12" s="105">
        <v>5.9492543550259098</v>
      </c>
      <c r="AD12" s="105">
        <v>10.4111951212953</v>
      </c>
      <c r="AE12" s="105">
        <v>87.565587538037505</v>
      </c>
      <c r="AF12" s="105">
        <v>43.503922471126899</v>
      </c>
      <c r="AG12" s="105">
        <v>8.6450102346470192</v>
      </c>
      <c r="AH12" s="105">
        <v>0</v>
      </c>
      <c r="AI12" s="106">
        <v>0</v>
      </c>
      <c r="AJ12" s="108">
        <f t="shared" si="3"/>
        <v>22.48604753809941</v>
      </c>
      <c r="AK12" s="109">
        <f t="shared" si="4"/>
        <v>1.9468169265777014E-3</v>
      </c>
      <c r="AL12" s="110">
        <f t="shared" si="5"/>
        <v>0</v>
      </c>
      <c r="AM12" s="110">
        <f t="shared" si="6"/>
        <v>3.4016839647052542E-4</v>
      </c>
      <c r="AN12" s="110">
        <f t="shared" si="7"/>
        <v>1.7011312686924889E-4</v>
      </c>
      <c r="AO12" s="110">
        <f t="shared" si="8"/>
        <v>6.8028807578169822E-4</v>
      </c>
      <c r="AP12" s="110">
        <f t="shared" si="9"/>
        <v>1.4917803016646514E-4</v>
      </c>
      <c r="AQ12" s="110">
        <f t="shared" si="10"/>
        <v>3.0364996983308045E-4</v>
      </c>
      <c r="AR12" s="110">
        <f t="shared" si="11"/>
        <v>5.1173332500602741E-4</v>
      </c>
      <c r="AS12" s="110">
        <f t="shared" si="12"/>
        <v>4.4140045051318782E-3</v>
      </c>
      <c r="AT12" s="110">
        <f t="shared" si="13"/>
        <v>2.11236216174388E-3</v>
      </c>
      <c r="AU12" s="110">
        <f t="shared" si="14"/>
        <v>4.499764201192567E-4</v>
      </c>
      <c r="AV12" s="110">
        <f t="shared" si="15"/>
        <v>0</v>
      </c>
      <c r="AW12" s="111">
        <f t="shared" si="16"/>
        <v>0</v>
      </c>
      <c r="AX12" s="112">
        <f t="shared" si="17"/>
        <v>1.0989132018314417E-3</v>
      </c>
      <c r="AY12" s="114">
        <f>AX12*0.7</f>
        <v>7.6923924128200914E-4</v>
      </c>
      <c r="AZ12" s="115">
        <f t="shared" si="19"/>
        <v>-3.2967396054943261E-5</v>
      </c>
      <c r="BA12" s="116">
        <f>AX12*0.5</f>
        <v>5.4945660091572086E-4</v>
      </c>
      <c r="BB12" s="117">
        <f>'Emission Factors'!I$8</f>
        <v>349</v>
      </c>
      <c r="BC12" s="113">
        <f t="shared" si="20"/>
        <v>6703528.616328774</v>
      </c>
      <c r="BD12" s="113">
        <f t="shared" si="21"/>
        <v>7104868.9391666567</v>
      </c>
      <c r="BE12" s="113"/>
      <c r="BF12" s="104">
        <f t="shared" ref="BF12:BL12" si="186">$BB12*T12</f>
        <v>24591.056962300998</v>
      </c>
      <c r="BG12" s="105">
        <f t="shared" si="186"/>
        <v>0</v>
      </c>
      <c r="BH12" s="105">
        <f t="shared" si="186"/>
        <v>4412.115761046105</v>
      </c>
      <c r="BI12" s="105">
        <f t="shared" si="186"/>
        <v>2206.0578805230525</v>
      </c>
      <c r="BJ12" s="105">
        <f t="shared" si="186"/>
        <v>2206.0578805230525</v>
      </c>
      <c r="BK12" s="105">
        <f t="shared" si="186"/>
        <v>8791.3100000000013</v>
      </c>
      <c r="BL12" s="105">
        <f t="shared" si="186"/>
        <v>8791.3100000000013</v>
      </c>
      <c r="BM12" s="105">
        <f t="shared" si="23"/>
        <v>2108.7317975587971</v>
      </c>
      <c r="BN12" s="105">
        <f t="shared" ref="BN12:BU12" si="187">$BB12*AB12</f>
        <v>2108.7317975587971</v>
      </c>
      <c r="BO12" s="105">
        <f t="shared" si="187"/>
        <v>2076.2897699040427</v>
      </c>
      <c r="BP12" s="105">
        <f t="shared" si="187"/>
        <v>3633.5070973320599</v>
      </c>
      <c r="BQ12" s="105">
        <f t="shared" si="187"/>
        <v>30560.390050775088</v>
      </c>
      <c r="BR12" s="105">
        <f t="shared" si="187"/>
        <v>15182.868942423287</v>
      </c>
      <c r="BS12" s="105">
        <f t="shared" si="187"/>
        <v>3017.1085718918098</v>
      </c>
      <c r="BT12" s="105">
        <f t="shared" si="187"/>
        <v>0</v>
      </c>
      <c r="BU12" s="106">
        <f t="shared" si="187"/>
        <v>0</v>
      </c>
      <c r="BV12" s="113">
        <f t="shared" si="25"/>
        <v>7847.6305907966935</v>
      </c>
      <c r="BW12" s="104">
        <f t="shared" si="26"/>
        <v>22.48604753809941</v>
      </c>
      <c r="BX12" s="105">
        <f t="shared" si="27"/>
        <v>21.700301565319251</v>
      </c>
      <c r="BY12" s="105">
        <f t="shared" si="28"/>
        <v>21.006742274936819</v>
      </c>
      <c r="BZ12" s="107">
        <f t="shared" si="29"/>
        <v>20.315307356355838</v>
      </c>
      <c r="CA12" s="104">
        <f t="shared" si="30"/>
        <v>19.625926160684664</v>
      </c>
      <c r="CB12" s="105">
        <f t="shared" si="31"/>
        <v>18.938528385163142</v>
      </c>
      <c r="CC12" s="105">
        <f t="shared" si="32"/>
        <v>18.253044061205145</v>
      </c>
      <c r="CD12" s="105">
        <f t="shared" si="33"/>
        <v>17.569403542519954</v>
      </c>
      <c r="CE12" s="105">
        <f t="shared" si="34"/>
        <v>16.887537493309694</v>
      </c>
      <c r="CF12" s="105">
        <f t="shared" si="35"/>
        <v>16.207376876539954</v>
      </c>
      <c r="CG12" s="105">
        <f t="shared" si="36"/>
        <v>15.528852942280878</v>
      </c>
      <c r="CH12" s="105">
        <f t="shared" si="37"/>
        <v>15.295237431522352</v>
      </c>
      <c r="CI12" s="105">
        <f t="shared" si="38"/>
        <v>15.062137789748853</v>
      </c>
      <c r="CJ12" s="105">
        <f t="shared" si="39"/>
        <v>14.829545935445493</v>
      </c>
      <c r="CK12" s="105">
        <f t="shared" si="40"/>
        <v>14.597453815634593</v>
      </c>
      <c r="CL12" s="105">
        <f t="shared" si="41"/>
        <v>14.365853405411231</v>
      </c>
      <c r="CM12" s="105">
        <f t="shared" si="42"/>
        <v>14.13473670748103</v>
      </c>
      <c r="CN12" s="105">
        <f t="shared" si="43"/>
        <v>13.904095751700115</v>
      </c>
      <c r="CO12" s="105">
        <f t="shared" si="44"/>
        <v>13.673922594617183</v>
      </c>
      <c r="CP12" s="105">
        <f t="shared" si="45"/>
        <v>13.444209319017698</v>
      </c>
      <c r="CQ12" s="105">
        <f t="shared" si="46"/>
        <v>13.214948033470128</v>
      </c>
      <c r="CR12" s="105">
        <f t="shared" si="47"/>
        <v>12.986130871874217</v>
      </c>
      <c r="CS12" s="105">
        <f t="shared" si="48"/>
        <v>12.757749993011229</v>
      </c>
      <c r="CT12" s="105">
        <f t="shared" si="49"/>
        <v>12.529797580096172</v>
      </c>
      <c r="CU12" s="105">
        <f t="shared" si="50"/>
        <v>12.302265840331904</v>
      </c>
      <c r="CV12" s="105">
        <f t="shared" si="51"/>
        <v>12.075147004465139</v>
      </c>
      <c r="CW12" s="105">
        <f t="shared" si="52"/>
        <v>11.848433326344303</v>
      </c>
      <c r="CX12" s="105">
        <f t="shared" si="53"/>
        <v>11.622117082479196</v>
      </c>
      <c r="CY12" s="105">
        <f t="shared" si="54"/>
        <v>11.396190571602405</v>
      </c>
      <c r="CZ12" s="105">
        <f t="shared" si="55"/>
        <v>11.170646114232492</v>
      </c>
      <c r="DA12" s="107">
        <f t="shared" si="56"/>
        <v>10.945476052238877</v>
      </c>
      <c r="DB12" s="315">
        <f t="shared" si="57"/>
        <v>448.18911587903995</v>
      </c>
      <c r="DC12" s="117"/>
      <c r="DD12" s="104">
        <f t="shared" si="58"/>
        <v>22.48604753809941</v>
      </c>
      <c r="DE12" s="105">
        <f t="shared" ref="DE12:EH12" si="188">DD12</f>
        <v>22.48604753809941</v>
      </c>
      <c r="DF12" s="105">
        <f t="shared" si="188"/>
        <v>22.48604753809941</v>
      </c>
      <c r="DG12" s="105">
        <f t="shared" si="188"/>
        <v>22.48604753809941</v>
      </c>
      <c r="DH12" s="105">
        <f t="shared" si="188"/>
        <v>22.48604753809941</v>
      </c>
      <c r="DI12" s="105">
        <f t="shared" si="188"/>
        <v>22.48604753809941</v>
      </c>
      <c r="DJ12" s="105">
        <f t="shared" si="188"/>
        <v>22.48604753809941</v>
      </c>
      <c r="DK12" s="105">
        <f t="shared" si="188"/>
        <v>22.48604753809941</v>
      </c>
      <c r="DL12" s="105">
        <f t="shared" si="188"/>
        <v>22.48604753809941</v>
      </c>
      <c r="DM12" s="105">
        <f t="shared" si="188"/>
        <v>22.48604753809941</v>
      </c>
      <c r="DN12" s="105">
        <f t="shared" si="188"/>
        <v>22.48604753809941</v>
      </c>
      <c r="DO12" s="105">
        <f t="shared" si="188"/>
        <v>22.48604753809941</v>
      </c>
      <c r="DP12" s="105">
        <f t="shared" si="188"/>
        <v>22.48604753809941</v>
      </c>
      <c r="DQ12" s="105">
        <f t="shared" si="188"/>
        <v>22.48604753809941</v>
      </c>
      <c r="DR12" s="105">
        <f t="shared" si="188"/>
        <v>22.48604753809941</v>
      </c>
      <c r="DS12" s="105">
        <f t="shared" si="188"/>
        <v>22.48604753809941</v>
      </c>
      <c r="DT12" s="105">
        <f t="shared" si="188"/>
        <v>22.48604753809941</v>
      </c>
      <c r="DU12" s="105">
        <f t="shared" si="188"/>
        <v>22.48604753809941</v>
      </c>
      <c r="DV12" s="105">
        <f t="shared" si="188"/>
        <v>22.48604753809941</v>
      </c>
      <c r="DW12" s="105">
        <f t="shared" si="188"/>
        <v>22.48604753809941</v>
      </c>
      <c r="DX12" s="105">
        <f t="shared" si="188"/>
        <v>22.48604753809941</v>
      </c>
      <c r="DY12" s="105">
        <f t="shared" si="188"/>
        <v>22.48604753809941</v>
      </c>
      <c r="DZ12" s="105">
        <f t="shared" si="188"/>
        <v>22.48604753809941</v>
      </c>
      <c r="EA12" s="105">
        <f t="shared" si="188"/>
        <v>22.48604753809941</v>
      </c>
      <c r="EB12" s="105">
        <f t="shared" si="188"/>
        <v>22.48604753809941</v>
      </c>
      <c r="EC12" s="105">
        <f t="shared" si="188"/>
        <v>22.48604753809941</v>
      </c>
      <c r="ED12" s="105">
        <f t="shared" si="188"/>
        <v>22.48604753809941</v>
      </c>
      <c r="EE12" s="105">
        <f t="shared" si="188"/>
        <v>22.48604753809941</v>
      </c>
      <c r="EF12" s="105">
        <f t="shared" si="188"/>
        <v>22.48604753809941</v>
      </c>
      <c r="EG12" s="105">
        <f t="shared" si="188"/>
        <v>22.48604753809941</v>
      </c>
      <c r="EH12" s="105">
        <f t="shared" si="188"/>
        <v>22.48604753809941</v>
      </c>
      <c r="EI12" s="315">
        <f t="shared" si="60"/>
        <v>674.58142614298242</v>
      </c>
      <c r="EJ12" s="117"/>
      <c r="EK12" s="104">
        <f t="shared" ref="EK12:FN12" si="189">DE12-BX12</f>
        <v>0.78574597278015901</v>
      </c>
      <c r="EL12" s="105">
        <f t="shared" si="189"/>
        <v>1.4793052631625905</v>
      </c>
      <c r="EM12" s="105">
        <f t="shared" si="189"/>
        <v>2.1707401817435716</v>
      </c>
      <c r="EN12" s="105">
        <f t="shared" si="189"/>
        <v>2.860121377414746</v>
      </c>
      <c r="EO12" s="105">
        <f t="shared" si="189"/>
        <v>3.5475191529362675</v>
      </c>
      <c r="EP12" s="105">
        <f t="shared" si="189"/>
        <v>4.2330034768942646</v>
      </c>
      <c r="EQ12" s="105">
        <f t="shared" si="189"/>
        <v>4.9166439955794559</v>
      </c>
      <c r="ER12" s="105">
        <f t="shared" si="189"/>
        <v>5.598510044789716</v>
      </c>
      <c r="ES12" s="105">
        <f t="shared" si="189"/>
        <v>6.2786706615594561</v>
      </c>
      <c r="ET12" s="105">
        <f t="shared" si="189"/>
        <v>6.9571945958185317</v>
      </c>
      <c r="EU12" s="105">
        <f t="shared" si="189"/>
        <v>7.1908101065770573</v>
      </c>
      <c r="EV12" s="105">
        <f t="shared" si="189"/>
        <v>7.4239097483505567</v>
      </c>
      <c r="EW12" s="105">
        <f t="shared" si="189"/>
        <v>7.6565016026539165</v>
      </c>
      <c r="EX12" s="105">
        <f t="shared" si="189"/>
        <v>7.888593722464817</v>
      </c>
      <c r="EY12" s="105">
        <f t="shared" si="189"/>
        <v>8.1201941326881784</v>
      </c>
      <c r="EZ12" s="105">
        <f t="shared" si="189"/>
        <v>8.3513108306183792</v>
      </c>
      <c r="FA12" s="105">
        <f t="shared" si="189"/>
        <v>8.5819517863992942</v>
      </c>
      <c r="FB12" s="105">
        <f t="shared" si="189"/>
        <v>8.8121249434822264</v>
      </c>
      <c r="FC12" s="105">
        <f t="shared" si="189"/>
        <v>9.0418382190817113</v>
      </c>
      <c r="FD12" s="105">
        <f t="shared" si="189"/>
        <v>9.2710995046292819</v>
      </c>
      <c r="FE12" s="105">
        <f t="shared" si="189"/>
        <v>9.499916666225193</v>
      </c>
      <c r="FF12" s="105">
        <f t="shared" si="189"/>
        <v>9.7282975450881803</v>
      </c>
      <c r="FG12" s="105">
        <f t="shared" si="189"/>
        <v>9.9562499580032373</v>
      </c>
      <c r="FH12" s="105">
        <f t="shared" si="189"/>
        <v>10.183781697767506</v>
      </c>
      <c r="FI12" s="105">
        <f t="shared" si="189"/>
        <v>10.410900533634271</v>
      </c>
      <c r="FJ12" s="105">
        <f t="shared" si="189"/>
        <v>10.637614211755107</v>
      </c>
      <c r="FK12" s="105">
        <f t="shared" si="189"/>
        <v>10.863930455620213</v>
      </c>
      <c r="FL12" s="105">
        <f t="shared" si="189"/>
        <v>11.089856966497004</v>
      </c>
      <c r="FM12" s="105">
        <f t="shared" si="189"/>
        <v>11.315401423866918</v>
      </c>
      <c r="FN12" s="107">
        <f t="shared" si="189"/>
        <v>11.540571485860532</v>
      </c>
      <c r="FO12" s="105">
        <f t="shared" si="62"/>
        <v>226.39231026394233</v>
      </c>
      <c r="FP12" s="113">
        <f t="shared" si="63"/>
        <v>0.26839181193207429</v>
      </c>
      <c r="FQ12" s="104">
        <f t="shared" si="64"/>
        <v>21.700301565319251</v>
      </c>
      <c r="FR12" s="105">
        <f t="shared" ref="FR12:GT12" si="190">FQ12+BY12</f>
        <v>42.70704384025607</v>
      </c>
      <c r="FS12" s="105">
        <f t="shared" si="190"/>
        <v>63.022351196611908</v>
      </c>
      <c r="FT12" s="105">
        <f t="shared" si="190"/>
        <v>82.648277357296564</v>
      </c>
      <c r="FU12" s="105">
        <f t="shared" si="190"/>
        <v>101.5868057424597</v>
      </c>
      <c r="FV12" s="105">
        <f t="shared" si="190"/>
        <v>119.83984980366485</v>
      </c>
      <c r="FW12" s="105">
        <f t="shared" si="190"/>
        <v>137.40925334618481</v>
      </c>
      <c r="FX12" s="105">
        <f t="shared" si="190"/>
        <v>154.29679083949452</v>
      </c>
      <c r="FY12" s="105">
        <f t="shared" si="190"/>
        <v>170.50416771603449</v>
      </c>
      <c r="FZ12" s="105">
        <f t="shared" si="190"/>
        <v>186.03302065831537</v>
      </c>
      <c r="GA12" s="105">
        <f t="shared" si="190"/>
        <v>201.32825808983773</v>
      </c>
      <c r="GB12" s="105">
        <f t="shared" si="190"/>
        <v>216.39039587958658</v>
      </c>
      <c r="GC12" s="105">
        <f t="shared" si="190"/>
        <v>231.21994181503206</v>
      </c>
      <c r="GD12" s="105">
        <f t="shared" si="190"/>
        <v>245.81739563066665</v>
      </c>
      <c r="GE12" s="105">
        <f t="shared" si="190"/>
        <v>260.18324903607788</v>
      </c>
      <c r="GF12" s="105">
        <f t="shared" si="190"/>
        <v>274.31798574355889</v>
      </c>
      <c r="GG12" s="105">
        <f t="shared" si="190"/>
        <v>288.22208149525903</v>
      </c>
      <c r="GH12" s="105">
        <f t="shared" si="190"/>
        <v>301.89600408987621</v>
      </c>
      <c r="GI12" s="105">
        <f t="shared" si="190"/>
        <v>315.34021340889393</v>
      </c>
      <c r="GJ12" s="105">
        <f t="shared" si="190"/>
        <v>328.55516144236407</v>
      </c>
      <c r="GK12" s="105">
        <f t="shared" si="190"/>
        <v>341.54129231423826</v>
      </c>
      <c r="GL12" s="105">
        <f t="shared" si="190"/>
        <v>354.29904230724947</v>
      </c>
      <c r="GM12" s="105">
        <f t="shared" si="190"/>
        <v>366.82883988734562</v>
      </c>
      <c r="GN12" s="105">
        <f t="shared" si="190"/>
        <v>379.13110572767755</v>
      </c>
      <c r="GO12" s="105">
        <f t="shared" si="190"/>
        <v>391.20625273214267</v>
      </c>
      <c r="GP12" s="105">
        <f t="shared" si="190"/>
        <v>403.05468605848699</v>
      </c>
      <c r="GQ12" s="105">
        <f t="shared" si="190"/>
        <v>414.67680314096617</v>
      </c>
      <c r="GR12" s="105">
        <f t="shared" si="190"/>
        <v>426.07299371256858</v>
      </c>
      <c r="GS12" s="105">
        <f t="shared" si="190"/>
        <v>437.24363982680109</v>
      </c>
      <c r="GT12" s="106">
        <f t="shared" si="190"/>
        <v>448.18911587903995</v>
      </c>
      <c r="GU12" s="117"/>
      <c r="GV12" s="104">
        <f t="shared" si="66"/>
        <v>22.48604753809941</v>
      </c>
      <c r="GW12" s="105">
        <f t="shared" ref="GW12:HY12" si="191">GV12+DF12</f>
        <v>44.972095076198819</v>
      </c>
      <c r="GX12" s="105">
        <f t="shared" si="191"/>
        <v>67.458142614298225</v>
      </c>
      <c r="GY12" s="105">
        <f t="shared" si="191"/>
        <v>89.944190152397638</v>
      </c>
      <c r="GZ12" s="105">
        <f t="shared" si="191"/>
        <v>112.43023769049705</v>
      </c>
      <c r="HA12" s="105">
        <f t="shared" si="191"/>
        <v>134.91628522859645</v>
      </c>
      <c r="HB12" s="105">
        <f t="shared" si="191"/>
        <v>157.40233276669585</v>
      </c>
      <c r="HC12" s="105">
        <f t="shared" si="191"/>
        <v>179.88838030479525</v>
      </c>
      <c r="HD12" s="105">
        <f t="shared" si="191"/>
        <v>202.37442784289465</v>
      </c>
      <c r="HE12" s="105">
        <f t="shared" si="191"/>
        <v>224.86047538099405</v>
      </c>
      <c r="HF12" s="105">
        <f t="shared" si="191"/>
        <v>247.34652291909345</v>
      </c>
      <c r="HG12" s="105">
        <f t="shared" si="191"/>
        <v>269.83257045719284</v>
      </c>
      <c r="HH12" s="105">
        <f t="shared" si="191"/>
        <v>292.31861799529224</v>
      </c>
      <c r="HI12" s="105">
        <f t="shared" si="191"/>
        <v>314.80466553339164</v>
      </c>
      <c r="HJ12" s="105">
        <f t="shared" si="191"/>
        <v>337.29071307149104</v>
      </c>
      <c r="HK12" s="105">
        <f t="shared" si="191"/>
        <v>359.77676060959044</v>
      </c>
      <c r="HL12" s="105">
        <f t="shared" si="191"/>
        <v>382.26280814768984</v>
      </c>
      <c r="HM12" s="105">
        <f t="shared" si="191"/>
        <v>404.74885568578924</v>
      </c>
      <c r="HN12" s="105">
        <f t="shared" si="191"/>
        <v>427.23490322388864</v>
      </c>
      <c r="HO12" s="105">
        <f t="shared" si="191"/>
        <v>449.72095076198804</v>
      </c>
      <c r="HP12" s="105">
        <f t="shared" si="191"/>
        <v>472.20699830008743</v>
      </c>
      <c r="HQ12" s="105">
        <f t="shared" si="191"/>
        <v>494.69304583818683</v>
      </c>
      <c r="HR12" s="105">
        <f t="shared" si="191"/>
        <v>517.17909337628623</v>
      </c>
      <c r="HS12" s="105">
        <f t="shared" si="191"/>
        <v>539.66514091438569</v>
      </c>
      <c r="HT12" s="105">
        <f t="shared" si="191"/>
        <v>562.15118845248514</v>
      </c>
      <c r="HU12" s="105">
        <f t="shared" si="191"/>
        <v>584.6372359905846</v>
      </c>
      <c r="HV12" s="105">
        <f t="shared" si="191"/>
        <v>607.12328352868406</v>
      </c>
      <c r="HW12" s="105">
        <f t="shared" si="191"/>
        <v>629.60933106678351</v>
      </c>
      <c r="HX12" s="105">
        <f t="shared" si="191"/>
        <v>652.09537860488297</v>
      </c>
      <c r="HY12" s="106">
        <f t="shared" si="191"/>
        <v>674.58142614298242</v>
      </c>
      <c r="HZ12" s="117"/>
      <c r="IA12" s="104">
        <f t="shared" ref="IA12:JD12" si="192">GV12-FQ12</f>
        <v>0.78574597278015901</v>
      </c>
      <c r="IB12" s="105">
        <f t="shared" si="192"/>
        <v>2.2650512359427495</v>
      </c>
      <c r="IC12" s="105">
        <f t="shared" si="192"/>
        <v>4.4357914176863176</v>
      </c>
      <c r="ID12" s="105">
        <f t="shared" si="192"/>
        <v>7.2959127951010743</v>
      </c>
      <c r="IE12" s="105">
        <f t="shared" si="192"/>
        <v>10.843431948037349</v>
      </c>
      <c r="IF12" s="105">
        <f t="shared" si="192"/>
        <v>15.076435424931603</v>
      </c>
      <c r="IG12" s="105">
        <f t="shared" si="192"/>
        <v>19.993079420511037</v>
      </c>
      <c r="IH12" s="105">
        <f t="shared" si="192"/>
        <v>25.591589465300729</v>
      </c>
      <c r="II12" s="105">
        <f t="shared" si="192"/>
        <v>31.87026012686016</v>
      </c>
      <c r="IJ12" s="105">
        <f t="shared" si="192"/>
        <v>38.827454722678681</v>
      </c>
      <c r="IK12" s="105">
        <f t="shared" si="192"/>
        <v>46.018264829255713</v>
      </c>
      <c r="IL12" s="105">
        <f t="shared" si="192"/>
        <v>53.442174577606266</v>
      </c>
      <c r="IM12" s="105">
        <f t="shared" si="192"/>
        <v>61.098676180260185</v>
      </c>
      <c r="IN12" s="105">
        <f t="shared" si="192"/>
        <v>68.987269902724989</v>
      </c>
      <c r="IO12" s="105">
        <f t="shared" si="192"/>
        <v>77.107464035413159</v>
      </c>
      <c r="IP12" s="105">
        <f t="shared" si="192"/>
        <v>85.458774866031547</v>
      </c>
      <c r="IQ12" s="105">
        <f t="shared" si="192"/>
        <v>94.040726652430806</v>
      </c>
      <c r="IR12" s="105">
        <f t="shared" si="192"/>
        <v>102.85285159591302</v>
      </c>
      <c r="IS12" s="105">
        <f t="shared" si="192"/>
        <v>111.89468981499471</v>
      </c>
      <c r="IT12" s="105">
        <f t="shared" si="192"/>
        <v>121.16578931962397</v>
      </c>
      <c r="IU12" s="105">
        <f t="shared" si="192"/>
        <v>130.66570598584917</v>
      </c>
      <c r="IV12" s="105">
        <f t="shared" si="192"/>
        <v>140.39400353093737</v>
      </c>
      <c r="IW12" s="105">
        <f t="shared" si="192"/>
        <v>150.35025348894061</v>
      </c>
      <c r="IX12" s="105">
        <f t="shared" si="192"/>
        <v>160.53403518670814</v>
      </c>
      <c r="IY12" s="105">
        <f t="shared" si="192"/>
        <v>170.94493572034247</v>
      </c>
      <c r="IZ12" s="105">
        <f t="shared" si="192"/>
        <v>181.58254993209761</v>
      </c>
      <c r="JA12" s="105">
        <f t="shared" si="192"/>
        <v>192.44648038771788</v>
      </c>
      <c r="JB12" s="105">
        <f t="shared" si="192"/>
        <v>203.53633735421494</v>
      </c>
      <c r="JC12" s="105">
        <f t="shared" si="192"/>
        <v>214.85173877808188</v>
      </c>
      <c r="JD12" s="106">
        <f t="shared" si="192"/>
        <v>226.39231026394248</v>
      </c>
      <c r="JE12" s="113">
        <f t="shared" si="69"/>
        <v>0.26356284111466355</v>
      </c>
      <c r="JF12" s="117"/>
      <c r="JG12" s="104">
        <f t="shared" ref="JG12:KJ12" si="193">$Q12-FQ12</f>
        <v>19957.663065583478</v>
      </c>
      <c r="JH12" s="105">
        <f t="shared" si="193"/>
        <v>19936.656323308544</v>
      </c>
      <c r="JI12" s="105">
        <f t="shared" si="193"/>
        <v>19916.341015952188</v>
      </c>
      <c r="JJ12" s="105">
        <f t="shared" si="193"/>
        <v>19896.715089791502</v>
      </c>
      <c r="JK12" s="105">
        <f t="shared" si="193"/>
        <v>19877.776561406339</v>
      </c>
      <c r="JL12" s="105">
        <f t="shared" si="193"/>
        <v>19859.523517345133</v>
      </c>
      <c r="JM12" s="105">
        <f t="shared" si="193"/>
        <v>19841.954113802614</v>
      </c>
      <c r="JN12" s="105">
        <f t="shared" si="193"/>
        <v>19825.066576309306</v>
      </c>
      <c r="JO12" s="105">
        <f t="shared" si="193"/>
        <v>19808.859199432765</v>
      </c>
      <c r="JP12" s="105">
        <f t="shared" si="193"/>
        <v>19793.330346490482</v>
      </c>
      <c r="JQ12" s="105">
        <f t="shared" si="193"/>
        <v>19778.035109058961</v>
      </c>
      <c r="JR12" s="105">
        <f t="shared" si="193"/>
        <v>19762.972971269213</v>
      </c>
      <c r="JS12" s="105">
        <f t="shared" si="193"/>
        <v>19748.143425333768</v>
      </c>
      <c r="JT12" s="105">
        <f t="shared" si="193"/>
        <v>19733.545971518131</v>
      </c>
      <c r="JU12" s="105">
        <f t="shared" si="193"/>
        <v>19719.180118112719</v>
      </c>
      <c r="JV12" s="105">
        <f t="shared" si="193"/>
        <v>19705.045381405238</v>
      </c>
      <c r="JW12" s="105">
        <f t="shared" si="193"/>
        <v>19691.141285653539</v>
      </c>
      <c r="JX12" s="105">
        <f t="shared" si="193"/>
        <v>19677.467363058924</v>
      </c>
      <c r="JY12" s="105">
        <f t="shared" si="193"/>
        <v>19664.023153739905</v>
      </c>
      <c r="JZ12" s="105">
        <f t="shared" si="193"/>
        <v>19650.808205706435</v>
      </c>
      <c r="KA12" s="105">
        <f t="shared" si="193"/>
        <v>19637.822074834559</v>
      </c>
      <c r="KB12" s="105">
        <f t="shared" si="193"/>
        <v>19625.064324841551</v>
      </c>
      <c r="KC12" s="105">
        <f t="shared" si="193"/>
        <v>19612.534527261454</v>
      </c>
      <c r="KD12" s="105">
        <f t="shared" si="193"/>
        <v>19600.232261421123</v>
      </c>
      <c r="KE12" s="105">
        <f t="shared" si="193"/>
        <v>19588.157114416656</v>
      </c>
      <c r="KF12" s="105">
        <f t="shared" si="193"/>
        <v>19576.308681090311</v>
      </c>
      <c r="KG12" s="105">
        <f t="shared" si="193"/>
        <v>19564.686564007832</v>
      </c>
      <c r="KH12" s="105">
        <f t="shared" si="193"/>
        <v>19553.29037343623</v>
      </c>
      <c r="KI12" s="105">
        <f t="shared" si="193"/>
        <v>19542.119727321999</v>
      </c>
      <c r="KJ12" s="106">
        <f t="shared" si="193"/>
        <v>19531.17425126976</v>
      </c>
      <c r="KK12" s="117"/>
      <c r="KL12" s="104">
        <f t="shared" ref="KL12:LO12" si="194">$Q12-GV12</f>
        <v>19956.877319610699</v>
      </c>
      <c r="KM12" s="105">
        <f t="shared" si="194"/>
        <v>19934.3912720726</v>
      </c>
      <c r="KN12" s="105">
        <f t="shared" si="194"/>
        <v>19911.905224534501</v>
      </c>
      <c r="KO12" s="105">
        <f t="shared" si="194"/>
        <v>19889.419176996402</v>
      </c>
      <c r="KP12" s="105">
        <f t="shared" si="194"/>
        <v>19866.933129458303</v>
      </c>
      <c r="KQ12" s="105">
        <f t="shared" si="194"/>
        <v>19844.447081920203</v>
      </c>
      <c r="KR12" s="105">
        <f t="shared" si="194"/>
        <v>19821.961034382104</v>
      </c>
      <c r="KS12" s="105">
        <f t="shared" si="194"/>
        <v>19799.474986844005</v>
      </c>
      <c r="KT12" s="105">
        <f t="shared" si="194"/>
        <v>19776.988939305906</v>
      </c>
      <c r="KU12" s="105">
        <f t="shared" si="194"/>
        <v>19754.502891767806</v>
      </c>
      <c r="KV12" s="105">
        <f t="shared" si="194"/>
        <v>19732.016844229704</v>
      </c>
      <c r="KW12" s="105">
        <f t="shared" si="194"/>
        <v>19709.530796691604</v>
      </c>
      <c r="KX12" s="105">
        <f t="shared" si="194"/>
        <v>19687.044749153505</v>
      </c>
      <c r="KY12" s="105">
        <f t="shared" si="194"/>
        <v>19664.558701615406</v>
      </c>
      <c r="KZ12" s="105">
        <f t="shared" si="194"/>
        <v>19642.072654077307</v>
      </c>
      <c r="LA12" s="105">
        <f t="shared" si="194"/>
        <v>19619.586606539207</v>
      </c>
      <c r="LB12" s="105">
        <f t="shared" si="194"/>
        <v>19597.100559001108</v>
      </c>
      <c r="LC12" s="105">
        <f t="shared" si="194"/>
        <v>19574.614511463009</v>
      </c>
      <c r="LD12" s="105">
        <f t="shared" si="194"/>
        <v>19552.12846392491</v>
      </c>
      <c r="LE12" s="105">
        <f t="shared" si="194"/>
        <v>19529.642416386811</v>
      </c>
      <c r="LF12" s="105">
        <f t="shared" si="194"/>
        <v>19507.156368848711</v>
      </c>
      <c r="LG12" s="105">
        <f t="shared" si="194"/>
        <v>19484.670321310612</v>
      </c>
      <c r="LH12" s="105">
        <f t="shared" si="194"/>
        <v>19462.184273772513</v>
      </c>
      <c r="LI12" s="105">
        <f t="shared" si="194"/>
        <v>19439.698226234414</v>
      </c>
      <c r="LJ12" s="105">
        <f t="shared" si="194"/>
        <v>19417.212178696314</v>
      </c>
      <c r="LK12" s="105">
        <f t="shared" si="194"/>
        <v>19394.726131158215</v>
      </c>
      <c r="LL12" s="105">
        <f t="shared" si="194"/>
        <v>19372.240083620116</v>
      </c>
      <c r="LM12" s="105">
        <f t="shared" si="194"/>
        <v>19349.754036082017</v>
      </c>
      <c r="LN12" s="105">
        <f t="shared" si="194"/>
        <v>19327.267988543917</v>
      </c>
      <c r="LO12" s="106">
        <f t="shared" si="194"/>
        <v>19304.781941005815</v>
      </c>
      <c r="LP12" s="117"/>
      <c r="LQ12" s="104">
        <f t="shared" ref="LQ12:MT12" si="195">JG12*0.12*0.47*3.67</f>
        <v>4130.9967626189919</v>
      </c>
      <c r="LR12" s="105">
        <f t="shared" si="195"/>
        <v>4126.6486190489886</v>
      </c>
      <c r="LS12" s="105">
        <f t="shared" si="195"/>
        <v>4122.4435942099108</v>
      </c>
      <c r="LT12" s="105">
        <f t="shared" si="195"/>
        <v>4118.3812630057628</v>
      </c>
      <c r="LU12" s="105">
        <f t="shared" si="195"/>
        <v>4114.4612148923752</v>
      </c>
      <c r="LV12" s="105">
        <f t="shared" si="195"/>
        <v>4110.683053808234</v>
      </c>
      <c r="LW12" s="105">
        <f t="shared" si="195"/>
        <v>4107.0463981077755</v>
      </c>
      <c r="LX12" s="105">
        <f t="shared" si="195"/>
        <v>4103.5508804971105</v>
      </c>
      <c r="LY12" s="105">
        <f t="shared" si="195"/>
        <v>4100.1961479721886</v>
      </c>
      <c r="LZ12" s="105">
        <f t="shared" si="195"/>
        <v>4096.981861759371</v>
      </c>
      <c r="MA12" s="105">
        <f t="shared" si="195"/>
        <v>4093.8159311538961</v>
      </c>
      <c r="MB12" s="105">
        <f t="shared" si="195"/>
        <v>4090.6982493770715</v>
      </c>
      <c r="MC12" s="105">
        <f t="shared" si="195"/>
        <v>4087.6287113229855</v>
      </c>
      <c r="MD12" s="105">
        <f t="shared" si="195"/>
        <v>4084.6072135525947</v>
      </c>
      <c r="ME12" s="105">
        <f t="shared" si="195"/>
        <v>4081.6336542879153</v>
      </c>
      <c r="MF12" s="105">
        <f t="shared" si="195"/>
        <v>4078.7079334063078</v>
      </c>
      <c r="MG12" s="105">
        <f t="shared" si="195"/>
        <v>4075.8299524348549</v>
      </c>
      <c r="MH12" s="105">
        <f t="shared" si="195"/>
        <v>4072.9996145448399</v>
      </c>
      <c r="MI12" s="105">
        <f t="shared" si="195"/>
        <v>4070.2168245463154</v>
      </c>
      <c r="MJ12" s="105">
        <f t="shared" si="195"/>
        <v>4067.4814888827627</v>
      </c>
      <c r="MK12" s="105">
        <f t="shared" si="195"/>
        <v>4064.7935156258559</v>
      </c>
      <c r="ML12" s="105">
        <f t="shared" si="195"/>
        <v>4062.152814470302</v>
      </c>
      <c r="MM12" s="105">
        <f t="shared" si="195"/>
        <v>4059.5592967287926</v>
      </c>
      <c r="MN12" s="105">
        <f t="shared" si="195"/>
        <v>4057.0128753270346</v>
      </c>
      <c r="MO12" s="105">
        <f t="shared" si="195"/>
        <v>4054.5134647988743</v>
      </c>
      <c r="MP12" s="105">
        <f t="shared" si="195"/>
        <v>4052.060981281521</v>
      </c>
      <c r="MQ12" s="105">
        <f t="shared" si="195"/>
        <v>4049.6553425108527</v>
      </c>
      <c r="MR12" s="105">
        <f t="shared" si="195"/>
        <v>4047.2964678168178</v>
      </c>
      <c r="MS12" s="105">
        <f t="shared" si="195"/>
        <v>4044.9842781189254</v>
      </c>
      <c r="MT12" s="106">
        <f t="shared" si="195"/>
        <v>4042.7186959218247</v>
      </c>
      <c r="MU12" s="113">
        <f t="shared" si="73"/>
        <v>122469.75710203107</v>
      </c>
      <c r="MV12" s="104">
        <f t="shared" ref="MV12:NY12" si="196">KL12*0.12*0.47*3.67</f>
        <v>4130.8341226315788</v>
      </c>
      <c r="MW12" s="105">
        <f t="shared" si="196"/>
        <v>4126.1797806237619</v>
      </c>
      <c r="MX12" s="105">
        <f t="shared" si="196"/>
        <v>4121.5254386159468</v>
      </c>
      <c r="MY12" s="105">
        <f t="shared" si="196"/>
        <v>4116.8710966081308</v>
      </c>
      <c r="MZ12" s="105">
        <f t="shared" si="196"/>
        <v>4112.2167546003147</v>
      </c>
      <c r="NA12" s="105">
        <f t="shared" si="196"/>
        <v>4107.5624125924987</v>
      </c>
      <c r="NB12" s="105">
        <f t="shared" si="196"/>
        <v>4102.9080705846827</v>
      </c>
      <c r="NC12" s="105">
        <f t="shared" si="196"/>
        <v>4098.2537285768658</v>
      </c>
      <c r="ND12" s="105">
        <f t="shared" si="196"/>
        <v>4093.5993865690498</v>
      </c>
      <c r="NE12" s="105">
        <f t="shared" si="196"/>
        <v>4088.9450445612347</v>
      </c>
      <c r="NF12" s="105">
        <f t="shared" si="196"/>
        <v>4084.2907025534168</v>
      </c>
      <c r="NG12" s="105">
        <f t="shared" si="196"/>
        <v>4079.6363605456013</v>
      </c>
      <c r="NH12" s="105">
        <f t="shared" si="196"/>
        <v>4074.9820185377853</v>
      </c>
      <c r="NI12" s="105">
        <f t="shared" si="196"/>
        <v>4070.3276765299693</v>
      </c>
      <c r="NJ12" s="105">
        <f t="shared" si="196"/>
        <v>4065.6733345221533</v>
      </c>
      <c r="NK12" s="105">
        <f t="shared" si="196"/>
        <v>4061.0189925143368</v>
      </c>
      <c r="NL12" s="105">
        <f t="shared" si="196"/>
        <v>4056.3646505065208</v>
      </c>
      <c r="NM12" s="105">
        <f t="shared" si="196"/>
        <v>4051.7103084987052</v>
      </c>
      <c r="NN12" s="105">
        <f t="shared" si="196"/>
        <v>4047.0559664908883</v>
      </c>
      <c r="NO12" s="105">
        <f t="shared" si="196"/>
        <v>4042.4016244830723</v>
      </c>
      <c r="NP12" s="105">
        <f t="shared" si="196"/>
        <v>4037.7472824752572</v>
      </c>
      <c r="NQ12" s="105">
        <f t="shared" si="196"/>
        <v>4033.0929404674398</v>
      </c>
      <c r="NR12" s="105">
        <f t="shared" si="196"/>
        <v>4028.4385984596247</v>
      </c>
      <c r="NS12" s="105">
        <f t="shared" si="196"/>
        <v>4023.7842564518087</v>
      </c>
      <c r="NT12" s="105">
        <f t="shared" si="196"/>
        <v>4019.1299144439922</v>
      </c>
      <c r="NU12" s="105">
        <f t="shared" si="196"/>
        <v>4014.4755724361762</v>
      </c>
      <c r="NV12" s="105">
        <f t="shared" si="196"/>
        <v>4009.8212304283602</v>
      </c>
      <c r="NW12" s="105">
        <f t="shared" si="196"/>
        <v>4005.1668884205437</v>
      </c>
      <c r="NX12" s="105">
        <f t="shared" si="196"/>
        <v>4000.5125464127277</v>
      </c>
      <c r="NY12" s="106">
        <f t="shared" si="196"/>
        <v>3995.8582044049108</v>
      </c>
      <c r="NZ12" s="113">
        <f t="shared" si="75"/>
        <v>121900.38490554737</v>
      </c>
      <c r="OA12" s="104">
        <f t="shared" ref="OA12:PD12" si="197">LQ12-MV12</f>
        <v>0.16263998741305841</v>
      </c>
      <c r="OB12" s="105">
        <f t="shared" si="197"/>
        <v>0.46883842522674968</v>
      </c>
      <c r="OC12" s="105">
        <f t="shared" si="197"/>
        <v>0.91815559396400204</v>
      </c>
      <c r="OD12" s="105">
        <f t="shared" si="197"/>
        <v>1.5101663976320197</v>
      </c>
      <c r="OE12" s="105">
        <f t="shared" si="197"/>
        <v>2.2444602920604666</v>
      </c>
      <c r="OF12" s="105">
        <f t="shared" si="197"/>
        <v>3.1206412157353043</v>
      </c>
      <c r="OG12" s="105">
        <f t="shared" si="197"/>
        <v>4.138327523092812</v>
      </c>
      <c r="OH12" s="105">
        <f t="shared" si="197"/>
        <v>5.2971519202446871</v>
      </c>
      <c r="OI12" s="105">
        <f t="shared" si="197"/>
        <v>6.5967614031387711</v>
      </c>
      <c r="OJ12" s="105">
        <f t="shared" si="197"/>
        <v>8.0368171981363048</v>
      </c>
      <c r="OK12" s="105">
        <f t="shared" si="197"/>
        <v>9.525228600479295</v>
      </c>
      <c r="OL12" s="105">
        <f t="shared" si="197"/>
        <v>11.061888831470242</v>
      </c>
      <c r="OM12" s="105">
        <f t="shared" si="197"/>
        <v>12.64669278520023</v>
      </c>
      <c r="ON12" s="105">
        <f t="shared" si="197"/>
        <v>14.279537022625391</v>
      </c>
      <c r="OO12" s="105">
        <f t="shared" si="197"/>
        <v>15.960319765762051</v>
      </c>
      <c r="OP12" s="105">
        <f t="shared" si="197"/>
        <v>17.688940891971015</v>
      </c>
      <c r="OQ12" s="105">
        <f t="shared" si="197"/>
        <v>19.465301928334156</v>
      </c>
      <c r="OR12" s="105">
        <f t="shared" si="197"/>
        <v>21.289306046134698</v>
      </c>
      <c r="OS12" s="105">
        <f t="shared" si="197"/>
        <v>23.16085805542707</v>
      </c>
      <c r="OT12" s="105">
        <f t="shared" si="197"/>
        <v>25.07986439969045</v>
      </c>
      <c r="OU12" s="105">
        <f t="shared" si="197"/>
        <v>27.046233150598709</v>
      </c>
      <c r="OV12" s="105">
        <f t="shared" si="197"/>
        <v>29.059874002862216</v>
      </c>
      <c r="OW12" s="105">
        <f t="shared" si="197"/>
        <v>31.12069826916786</v>
      </c>
      <c r="OX12" s="105">
        <f t="shared" si="197"/>
        <v>33.228618875225948</v>
      </c>
      <c r="OY12" s="105">
        <f t="shared" si="197"/>
        <v>35.383550354882118</v>
      </c>
      <c r="OZ12" s="105">
        <f t="shared" si="197"/>
        <v>37.585408845344773</v>
      </c>
      <c r="PA12" s="105">
        <f t="shared" si="197"/>
        <v>39.834112082492538</v>
      </c>
      <c r="PB12" s="105">
        <f t="shared" si="197"/>
        <v>42.129579396274039</v>
      </c>
      <c r="PC12" s="105">
        <f t="shared" si="197"/>
        <v>44.471731706197716</v>
      </c>
      <c r="PD12" s="107">
        <f t="shared" si="197"/>
        <v>46.860491516913953</v>
      </c>
      <c r="PE12" s="105">
        <f t="shared" si="77"/>
        <v>569.37219648369864</v>
      </c>
      <c r="PF12" s="136"/>
      <c r="PG12" s="136"/>
      <c r="PH12" s="136"/>
      <c r="PI12" s="136"/>
      <c r="PJ12" s="136"/>
    </row>
    <row r="13" spans="1:428" ht="14.25" customHeight="1">
      <c r="A13" s="61" t="s">
        <v>172</v>
      </c>
      <c r="B13" s="62" t="s">
        <v>176</v>
      </c>
      <c r="C13" s="63" t="s">
        <v>161</v>
      </c>
      <c r="D13" s="62" t="s">
        <v>80</v>
      </c>
      <c r="E13" s="118" t="s">
        <v>38</v>
      </c>
      <c r="F13" s="65">
        <v>8184.1786675200001</v>
      </c>
      <c r="G13" s="66">
        <v>8394.7301683200003</v>
      </c>
      <c r="H13" s="66">
        <v>8624.33820672</v>
      </c>
      <c r="I13" s="66">
        <v>8403.8401228799994</v>
      </c>
      <c r="J13" s="66">
        <v>9736.4033740800005</v>
      </c>
      <c r="K13" s="66">
        <v>9693.2705280000009</v>
      </c>
      <c r="L13" s="66">
        <v>9143.8844927999999</v>
      </c>
      <c r="M13" s="66">
        <v>9477.5133388800004</v>
      </c>
      <c r="N13" s="66">
        <v>8974.3277875200001</v>
      </c>
      <c r="O13" s="66">
        <v>9075.5598336000003</v>
      </c>
      <c r="P13" s="66">
        <v>6946.6192281599997</v>
      </c>
      <c r="Q13" s="66">
        <v>7727.2452025113798</v>
      </c>
      <c r="R13" s="67">
        <v>8662.4861677554582</v>
      </c>
      <c r="S13" s="68">
        <f t="shared" si="0"/>
        <v>0.15917007421726478</v>
      </c>
      <c r="T13" s="65">
        <v>9.0169958399999999</v>
      </c>
      <c r="U13" s="66">
        <v>3.8113075199999997</v>
      </c>
      <c r="V13" s="66">
        <v>64.51335168</v>
      </c>
      <c r="W13" s="66">
        <v>1.6267776000000003</v>
      </c>
      <c r="X13" s="66">
        <v>1.6267776000000003</v>
      </c>
      <c r="Y13" s="66">
        <v>0</v>
      </c>
      <c r="Z13" s="66">
        <v>0</v>
      </c>
      <c r="AA13" s="66">
        <f t="shared" ref="AA13:AB13" si="198">0.4647936/2</f>
        <v>0.23239679999999999</v>
      </c>
      <c r="AB13" s="66">
        <f t="shared" si="198"/>
        <v>0.23239679999999999</v>
      </c>
      <c r="AC13" s="66">
        <v>0</v>
      </c>
      <c r="AD13" s="66">
        <v>0</v>
      </c>
      <c r="AE13" s="66">
        <v>0</v>
      </c>
      <c r="AF13" s="66">
        <v>3.2535552000000005</v>
      </c>
      <c r="AG13" s="66">
        <v>0</v>
      </c>
      <c r="AH13" s="66">
        <v>0</v>
      </c>
      <c r="AI13" s="67">
        <v>0</v>
      </c>
      <c r="AJ13" s="71">
        <f t="shared" si="3"/>
        <v>0.53451264000000009</v>
      </c>
      <c r="AK13" s="72">
        <f t="shared" si="4"/>
        <v>5.5057645804180392E-4</v>
      </c>
      <c r="AL13" s="73">
        <f t="shared" si="5"/>
        <v>2.269544414094542E-4</v>
      </c>
      <c r="AM13" s="73">
        <f t="shared" si="6"/>
        <v>3.7262717700449546E-3</v>
      </c>
      <c r="AN13" s="73">
        <f t="shared" si="7"/>
        <v>9.6778386094018573E-5</v>
      </c>
      <c r="AO13" s="73">
        <f t="shared" si="8"/>
        <v>0</v>
      </c>
      <c r="AP13" s="73">
        <f t="shared" si="9"/>
        <v>1.198738926707458E-5</v>
      </c>
      <c r="AQ13" s="73">
        <f t="shared" si="10"/>
        <v>0</v>
      </c>
      <c r="AR13" s="73">
        <f t="shared" si="11"/>
        <v>0</v>
      </c>
      <c r="AS13" s="73">
        <f t="shared" si="12"/>
        <v>0</v>
      </c>
      <c r="AT13" s="73">
        <f t="shared" si="13"/>
        <v>3.584321193550695E-4</v>
      </c>
      <c r="AU13" s="73">
        <f t="shared" si="14"/>
        <v>0</v>
      </c>
      <c r="AV13" s="73">
        <f t="shared" si="15"/>
        <v>0</v>
      </c>
      <c r="AW13" s="98">
        <f t="shared" si="16"/>
        <v>0</v>
      </c>
      <c r="AX13" s="74">
        <f t="shared" si="17"/>
        <v>5.8399736839520329E-5</v>
      </c>
      <c r="AY13" s="75">
        <f>IF(AX13&gt;AX$31,AX$31,AX13*0.7)</f>
        <v>4.0879815787664227E-5</v>
      </c>
      <c r="AZ13" s="76">
        <f t="shared" si="19"/>
        <v>-1.7519921051856101E-6</v>
      </c>
      <c r="BA13" s="77">
        <v>0</v>
      </c>
      <c r="BB13" s="78">
        <f>'Emission Factors'!I$8</f>
        <v>349</v>
      </c>
      <c r="BC13" s="68">
        <f t="shared" si="20"/>
        <v>2424370.1106278398</v>
      </c>
      <c r="BD13" s="68">
        <f t="shared" si="21"/>
        <v>3023207.6725466549</v>
      </c>
      <c r="BE13" s="68"/>
      <c r="BF13" s="65">
        <f t="shared" ref="BF13:BL13" si="199">$BB13*T13</f>
        <v>3146.9315481600001</v>
      </c>
      <c r="BG13" s="66">
        <f t="shared" si="199"/>
        <v>1330.14632448</v>
      </c>
      <c r="BH13" s="66">
        <f t="shared" si="199"/>
        <v>22515.159736319998</v>
      </c>
      <c r="BI13" s="66">
        <f t="shared" si="199"/>
        <v>567.74538240000004</v>
      </c>
      <c r="BJ13" s="66">
        <f t="shared" si="199"/>
        <v>567.74538240000004</v>
      </c>
      <c r="BK13" s="66">
        <f t="shared" si="199"/>
        <v>0</v>
      </c>
      <c r="BL13" s="66">
        <f t="shared" si="199"/>
        <v>0</v>
      </c>
      <c r="BM13" s="66">
        <f t="shared" si="23"/>
        <v>81.1064832</v>
      </c>
      <c r="BN13" s="66">
        <f t="shared" ref="BN13:BU13" si="200">$BB13*AB13</f>
        <v>81.1064832</v>
      </c>
      <c r="BO13" s="66">
        <f t="shared" si="200"/>
        <v>0</v>
      </c>
      <c r="BP13" s="66">
        <f t="shared" si="200"/>
        <v>0</v>
      </c>
      <c r="BQ13" s="66">
        <f t="shared" si="200"/>
        <v>0</v>
      </c>
      <c r="BR13" s="66">
        <f t="shared" si="200"/>
        <v>1135.4907648000001</v>
      </c>
      <c r="BS13" s="66">
        <f t="shared" si="200"/>
        <v>0</v>
      </c>
      <c r="BT13" s="66">
        <f t="shared" si="200"/>
        <v>0</v>
      </c>
      <c r="BU13" s="67">
        <f t="shared" si="200"/>
        <v>0</v>
      </c>
      <c r="BV13" s="68">
        <f t="shared" si="25"/>
        <v>186.54491136000001</v>
      </c>
      <c r="BW13" s="65">
        <f t="shared" si="26"/>
        <v>0.53451264000000009</v>
      </c>
      <c r="BX13" s="66">
        <f t="shared" si="27"/>
        <v>0.49071030519571657</v>
      </c>
      <c r="BY13" s="66">
        <f t="shared" si="28"/>
        <v>0.47550675990700292</v>
      </c>
      <c r="BZ13" s="70">
        <f t="shared" si="29"/>
        <v>0.46030574203302038</v>
      </c>
      <c r="CA13" s="65">
        <f t="shared" si="30"/>
        <v>0.44510717153440682</v>
      </c>
      <c r="CB13" s="66">
        <f t="shared" si="31"/>
        <v>0.42991096839348514</v>
      </c>
      <c r="CC13" s="66">
        <f t="shared" si="32"/>
        <v>0.41471705261356118</v>
      </c>
      <c r="CD13" s="66">
        <f t="shared" si="33"/>
        <v>0.39952534421822211</v>
      </c>
      <c r="CE13" s="66">
        <f t="shared" si="34"/>
        <v>0.38433576325063412</v>
      </c>
      <c r="CF13" s="66">
        <f t="shared" si="35"/>
        <v>0.36914822977284173</v>
      </c>
      <c r="CG13" s="66">
        <f t="shared" si="36"/>
        <v>0.35396266386506609</v>
      </c>
      <c r="CH13" s="66">
        <f t="shared" si="37"/>
        <v>0.33625078423974303</v>
      </c>
      <c r="CI13" s="66">
        <f t="shared" si="38"/>
        <v>0.31854100325980805</v>
      </c>
      <c r="CJ13" s="66">
        <f t="shared" si="39"/>
        <v>0.30083321224358145</v>
      </c>
      <c r="CK13" s="66">
        <f t="shared" si="40"/>
        <v>0.28312730253009599</v>
      </c>
      <c r="CL13" s="66">
        <f t="shared" si="41"/>
        <v>0.26542316547798611</v>
      </c>
      <c r="CM13" s="66">
        <f t="shared" si="42"/>
        <v>0.24772069246437631</v>
      </c>
      <c r="CN13" s="66">
        <f t="shared" si="43"/>
        <v>0.23001977488377084</v>
      </c>
      <c r="CO13" s="66">
        <f t="shared" si="44"/>
        <v>0.21232030414694286</v>
      </c>
      <c r="CP13" s="66">
        <f t="shared" si="45"/>
        <v>0.19462217167982412</v>
      </c>
      <c r="CQ13" s="66">
        <f t="shared" si="46"/>
        <v>0.17692526892239505</v>
      </c>
      <c r="CR13" s="66">
        <f t="shared" si="47"/>
        <v>0.15922948732757475</v>
      </c>
      <c r="CS13" s="66">
        <f t="shared" si="48"/>
        <v>0.14153471836011136</v>
      </c>
      <c r="CT13" s="66">
        <f t="shared" si="49"/>
        <v>0.12384085349547251</v>
      </c>
      <c r="CU13" s="66">
        <f t="shared" si="50"/>
        <v>0.10614778421873593</v>
      </c>
      <c r="CV13" s="66">
        <f t="shared" si="51"/>
        <v>8.8455402023480359E-2</v>
      </c>
      <c r="CW13" s="66">
        <f t="shared" si="52"/>
        <v>7.0763598410676226E-2</v>
      </c>
      <c r="CX13" s="66">
        <f t="shared" si="53"/>
        <v>5.3072264887577054E-2</v>
      </c>
      <c r="CY13" s="66">
        <f t="shared" si="54"/>
        <v>3.5381292966610189E-2</v>
      </c>
      <c r="CZ13" s="66">
        <f t="shared" si="55"/>
        <v>1.7690574164268124E-2</v>
      </c>
      <c r="DA13" s="70">
        <f t="shared" si="56"/>
        <v>0</v>
      </c>
      <c r="DB13" s="311">
        <f t="shared" si="57"/>
        <v>7.5851296564869877</v>
      </c>
      <c r="DC13" s="78"/>
      <c r="DD13" s="65">
        <f t="shared" si="58"/>
        <v>0.53451264000000009</v>
      </c>
      <c r="DE13" s="66">
        <f t="shared" ref="DE13:EH13" si="201">DD13</f>
        <v>0.53451264000000009</v>
      </c>
      <c r="DF13" s="66">
        <f t="shared" si="201"/>
        <v>0.53451264000000009</v>
      </c>
      <c r="DG13" s="66">
        <f t="shared" si="201"/>
        <v>0.53451264000000009</v>
      </c>
      <c r="DH13" s="66">
        <f t="shared" si="201"/>
        <v>0.53451264000000009</v>
      </c>
      <c r="DI13" s="66">
        <f t="shared" si="201"/>
        <v>0.53451264000000009</v>
      </c>
      <c r="DJ13" s="66">
        <f t="shared" si="201"/>
        <v>0.53451264000000009</v>
      </c>
      <c r="DK13" s="66">
        <f t="shared" si="201"/>
        <v>0.53451264000000009</v>
      </c>
      <c r="DL13" s="66">
        <f t="shared" si="201"/>
        <v>0.53451264000000009</v>
      </c>
      <c r="DM13" s="66">
        <f t="shared" si="201"/>
        <v>0.53451264000000009</v>
      </c>
      <c r="DN13" s="66">
        <f t="shared" si="201"/>
        <v>0.53451264000000009</v>
      </c>
      <c r="DO13" s="66">
        <f t="shared" si="201"/>
        <v>0.53451264000000009</v>
      </c>
      <c r="DP13" s="66">
        <f t="shared" si="201"/>
        <v>0.53451264000000009</v>
      </c>
      <c r="DQ13" s="66">
        <f t="shared" si="201"/>
        <v>0.53451264000000009</v>
      </c>
      <c r="DR13" s="66">
        <f t="shared" si="201"/>
        <v>0.53451264000000009</v>
      </c>
      <c r="DS13" s="66">
        <f t="shared" si="201"/>
        <v>0.53451264000000009</v>
      </c>
      <c r="DT13" s="66">
        <f t="shared" si="201"/>
        <v>0.53451264000000009</v>
      </c>
      <c r="DU13" s="66">
        <f t="shared" si="201"/>
        <v>0.53451264000000009</v>
      </c>
      <c r="DV13" s="66">
        <f t="shared" si="201"/>
        <v>0.53451264000000009</v>
      </c>
      <c r="DW13" s="66">
        <f t="shared" si="201"/>
        <v>0.53451264000000009</v>
      </c>
      <c r="DX13" s="66">
        <f t="shared" si="201"/>
        <v>0.53451264000000009</v>
      </c>
      <c r="DY13" s="66">
        <f t="shared" si="201"/>
        <v>0.53451264000000009</v>
      </c>
      <c r="DZ13" s="66">
        <f t="shared" si="201"/>
        <v>0.53451264000000009</v>
      </c>
      <c r="EA13" s="66">
        <f t="shared" si="201"/>
        <v>0.53451264000000009</v>
      </c>
      <c r="EB13" s="66">
        <f t="shared" si="201"/>
        <v>0.53451264000000009</v>
      </c>
      <c r="EC13" s="66">
        <f t="shared" si="201"/>
        <v>0.53451264000000009</v>
      </c>
      <c r="ED13" s="66">
        <f t="shared" si="201"/>
        <v>0.53451264000000009</v>
      </c>
      <c r="EE13" s="66">
        <f t="shared" si="201"/>
        <v>0.53451264000000009</v>
      </c>
      <c r="EF13" s="66">
        <f t="shared" si="201"/>
        <v>0.53451264000000009</v>
      </c>
      <c r="EG13" s="66">
        <f t="shared" si="201"/>
        <v>0.53451264000000009</v>
      </c>
      <c r="EH13" s="66">
        <f t="shared" si="201"/>
        <v>0.53451264000000009</v>
      </c>
      <c r="EI13" s="311">
        <f t="shared" si="60"/>
        <v>16.035379200000012</v>
      </c>
      <c r="EJ13" s="78"/>
      <c r="EK13" s="65">
        <f t="shared" ref="EK13:FN13" si="202">DE13-BX13</f>
        <v>4.3802334804283527E-2</v>
      </c>
      <c r="EL13" s="66">
        <f t="shared" si="202"/>
        <v>5.9005880092997176E-2</v>
      </c>
      <c r="EM13" s="66">
        <f t="shared" si="202"/>
        <v>7.4206897966979712E-2</v>
      </c>
      <c r="EN13" s="66">
        <f t="shared" si="202"/>
        <v>8.9405468465593274E-2</v>
      </c>
      <c r="EO13" s="66">
        <f t="shared" si="202"/>
        <v>0.10460167160651496</v>
      </c>
      <c r="EP13" s="66">
        <f t="shared" si="202"/>
        <v>0.11979558738643892</v>
      </c>
      <c r="EQ13" s="66">
        <f t="shared" si="202"/>
        <v>0.13498729578177798</v>
      </c>
      <c r="ER13" s="66">
        <f t="shared" si="202"/>
        <v>0.15017687674936597</v>
      </c>
      <c r="ES13" s="66">
        <f t="shared" si="202"/>
        <v>0.16536441022715836</v>
      </c>
      <c r="ET13" s="66">
        <f t="shared" si="202"/>
        <v>0.18054997613493401</v>
      </c>
      <c r="EU13" s="66">
        <f t="shared" si="202"/>
        <v>0.19826185576025707</v>
      </c>
      <c r="EV13" s="66">
        <f t="shared" si="202"/>
        <v>0.21597163674019204</v>
      </c>
      <c r="EW13" s="66">
        <f t="shared" si="202"/>
        <v>0.23367942775641865</v>
      </c>
      <c r="EX13" s="66">
        <f t="shared" si="202"/>
        <v>0.2513853374699041</v>
      </c>
      <c r="EY13" s="66">
        <f t="shared" si="202"/>
        <v>0.26908947452201398</v>
      </c>
      <c r="EZ13" s="66">
        <f t="shared" si="202"/>
        <v>0.28679194753562376</v>
      </c>
      <c r="FA13" s="66">
        <f t="shared" si="202"/>
        <v>0.30449286511622925</v>
      </c>
      <c r="FB13" s="66">
        <f t="shared" si="202"/>
        <v>0.32219233585305723</v>
      </c>
      <c r="FC13" s="66">
        <f t="shared" si="202"/>
        <v>0.339890468320176</v>
      </c>
      <c r="FD13" s="66">
        <f t="shared" si="202"/>
        <v>0.35758737107760508</v>
      </c>
      <c r="FE13" s="66">
        <f t="shared" si="202"/>
        <v>0.37528315267242535</v>
      </c>
      <c r="FF13" s="66">
        <f t="shared" si="202"/>
        <v>0.39297792163988876</v>
      </c>
      <c r="FG13" s="66">
        <f t="shared" si="202"/>
        <v>0.41067178650452757</v>
      </c>
      <c r="FH13" s="66">
        <f t="shared" si="202"/>
        <v>0.42836485578126415</v>
      </c>
      <c r="FI13" s="66">
        <f t="shared" si="202"/>
        <v>0.44605723797651975</v>
      </c>
      <c r="FJ13" s="66">
        <f t="shared" si="202"/>
        <v>0.46374904158932384</v>
      </c>
      <c r="FK13" s="66">
        <f t="shared" si="202"/>
        <v>0.48144037511242305</v>
      </c>
      <c r="FL13" s="66">
        <f t="shared" si="202"/>
        <v>0.4991313470333899</v>
      </c>
      <c r="FM13" s="66">
        <f t="shared" si="202"/>
        <v>0.51682206583573198</v>
      </c>
      <c r="FN13" s="70">
        <f t="shared" si="202"/>
        <v>0.53451264000000009</v>
      </c>
      <c r="FO13" s="66">
        <f t="shared" si="62"/>
        <v>8.4502495435130154</v>
      </c>
      <c r="FP13" s="68">
        <f t="shared" si="63"/>
        <v>1.2430824255623894E-2</v>
      </c>
      <c r="FQ13" s="65">
        <f t="shared" si="64"/>
        <v>0.49071030519571657</v>
      </c>
      <c r="FR13" s="66">
        <f t="shared" ref="FR13:GT13" si="203">FQ13+BY13</f>
        <v>0.96621706510271954</v>
      </c>
      <c r="FS13" s="66">
        <f t="shared" si="203"/>
        <v>1.4265228071357399</v>
      </c>
      <c r="FT13" s="66">
        <f t="shared" si="203"/>
        <v>1.8716299786701467</v>
      </c>
      <c r="FU13" s="66">
        <f t="shared" si="203"/>
        <v>2.3015409470636317</v>
      </c>
      <c r="FV13" s="66">
        <f t="shared" si="203"/>
        <v>2.7162579996771927</v>
      </c>
      <c r="FW13" s="66">
        <f t="shared" si="203"/>
        <v>3.1157833438954148</v>
      </c>
      <c r="FX13" s="66">
        <f t="shared" si="203"/>
        <v>3.5001191071460491</v>
      </c>
      <c r="FY13" s="66">
        <f t="shared" si="203"/>
        <v>3.8692673369188908</v>
      </c>
      <c r="FZ13" s="66">
        <f t="shared" si="203"/>
        <v>4.2232300007839569</v>
      </c>
      <c r="GA13" s="66">
        <f t="shared" si="203"/>
        <v>4.5594807850237</v>
      </c>
      <c r="GB13" s="66">
        <f t="shared" si="203"/>
        <v>4.8780217882835082</v>
      </c>
      <c r="GC13" s="66">
        <f t="shared" si="203"/>
        <v>5.1788550005270899</v>
      </c>
      <c r="GD13" s="66">
        <f t="shared" si="203"/>
        <v>5.4619823030571855</v>
      </c>
      <c r="GE13" s="66">
        <f t="shared" si="203"/>
        <v>5.7274054685351716</v>
      </c>
      <c r="GF13" s="66">
        <f t="shared" si="203"/>
        <v>5.9751261609995483</v>
      </c>
      <c r="GG13" s="66">
        <f t="shared" si="203"/>
        <v>6.2051459358833192</v>
      </c>
      <c r="GH13" s="66">
        <f t="shared" si="203"/>
        <v>6.4174662400302624</v>
      </c>
      <c r="GI13" s="66">
        <f t="shared" si="203"/>
        <v>6.6120884117100864</v>
      </c>
      <c r="GJ13" s="66">
        <f t="shared" si="203"/>
        <v>6.7890136806324817</v>
      </c>
      <c r="GK13" s="66">
        <f t="shared" si="203"/>
        <v>6.9482431679600563</v>
      </c>
      <c r="GL13" s="66">
        <f t="shared" si="203"/>
        <v>7.0897778863201673</v>
      </c>
      <c r="GM13" s="66">
        <f t="shared" si="203"/>
        <v>7.2136187398156402</v>
      </c>
      <c r="GN13" s="66">
        <f t="shared" si="203"/>
        <v>7.3197665240343763</v>
      </c>
      <c r="GO13" s="66">
        <f t="shared" si="203"/>
        <v>7.4082219260578563</v>
      </c>
      <c r="GP13" s="66">
        <f t="shared" si="203"/>
        <v>7.4789855244685324</v>
      </c>
      <c r="GQ13" s="66">
        <f t="shared" si="203"/>
        <v>7.5320577893561094</v>
      </c>
      <c r="GR13" s="66">
        <f t="shared" si="203"/>
        <v>7.5674390823227196</v>
      </c>
      <c r="GS13" s="66">
        <f t="shared" si="203"/>
        <v>7.5851296564869877</v>
      </c>
      <c r="GT13" s="67">
        <f t="shared" si="203"/>
        <v>7.5851296564869877</v>
      </c>
      <c r="GU13" s="78"/>
      <c r="GV13" s="65">
        <f t="shared" si="66"/>
        <v>0.53451264000000009</v>
      </c>
      <c r="GW13" s="66">
        <f t="shared" ref="GW13:HY13" si="204">GV13+DF13</f>
        <v>1.0690252800000002</v>
      </c>
      <c r="GX13" s="66">
        <f t="shared" si="204"/>
        <v>1.6035379200000004</v>
      </c>
      <c r="GY13" s="66">
        <f t="shared" si="204"/>
        <v>2.1380505600000004</v>
      </c>
      <c r="GZ13" s="66">
        <f t="shared" si="204"/>
        <v>2.6725632000000004</v>
      </c>
      <c r="HA13" s="66">
        <f t="shared" si="204"/>
        <v>3.2070758400000003</v>
      </c>
      <c r="HB13" s="66">
        <f t="shared" si="204"/>
        <v>3.7415884800000003</v>
      </c>
      <c r="HC13" s="66">
        <f t="shared" si="204"/>
        <v>4.2761011200000008</v>
      </c>
      <c r="HD13" s="66">
        <f t="shared" si="204"/>
        <v>4.8106137600000007</v>
      </c>
      <c r="HE13" s="66">
        <f t="shared" si="204"/>
        <v>5.3451264000000007</v>
      </c>
      <c r="HF13" s="66">
        <f t="shared" si="204"/>
        <v>5.8796390400000007</v>
      </c>
      <c r="HG13" s="66">
        <f t="shared" si="204"/>
        <v>6.4141516800000007</v>
      </c>
      <c r="HH13" s="66">
        <f t="shared" si="204"/>
        <v>6.9486643200000007</v>
      </c>
      <c r="HI13" s="66">
        <f t="shared" si="204"/>
        <v>7.4831769600000007</v>
      </c>
      <c r="HJ13" s="66">
        <f t="shared" si="204"/>
        <v>8.0176896000000006</v>
      </c>
      <c r="HK13" s="66">
        <f t="shared" si="204"/>
        <v>8.5522022400000015</v>
      </c>
      <c r="HL13" s="66">
        <f t="shared" si="204"/>
        <v>9.0867148800000024</v>
      </c>
      <c r="HM13" s="66">
        <f t="shared" si="204"/>
        <v>9.6212275200000033</v>
      </c>
      <c r="HN13" s="66">
        <f t="shared" si="204"/>
        <v>10.155740160000004</v>
      </c>
      <c r="HO13" s="66">
        <f t="shared" si="204"/>
        <v>10.690252800000005</v>
      </c>
      <c r="HP13" s="66">
        <f t="shared" si="204"/>
        <v>11.224765440000006</v>
      </c>
      <c r="HQ13" s="66">
        <f t="shared" si="204"/>
        <v>11.759278080000007</v>
      </c>
      <c r="HR13" s="66">
        <f t="shared" si="204"/>
        <v>12.293790720000008</v>
      </c>
      <c r="HS13" s="66">
        <f t="shared" si="204"/>
        <v>12.828303360000008</v>
      </c>
      <c r="HT13" s="66">
        <f t="shared" si="204"/>
        <v>13.362816000000009</v>
      </c>
      <c r="HU13" s="66">
        <f t="shared" si="204"/>
        <v>13.89732864000001</v>
      </c>
      <c r="HV13" s="66">
        <f t="shared" si="204"/>
        <v>14.431841280000011</v>
      </c>
      <c r="HW13" s="66">
        <f t="shared" si="204"/>
        <v>14.966353920000012</v>
      </c>
      <c r="HX13" s="66">
        <f t="shared" si="204"/>
        <v>15.500866560000013</v>
      </c>
      <c r="HY13" s="67">
        <f t="shared" si="204"/>
        <v>16.035379200000012</v>
      </c>
      <c r="HZ13" s="78"/>
      <c r="IA13" s="65">
        <f t="shared" ref="IA13:JD13" si="205">GV13-FQ13</f>
        <v>4.3802334804283527E-2</v>
      </c>
      <c r="IB13" s="66">
        <f t="shared" si="205"/>
        <v>0.10280821489728065</v>
      </c>
      <c r="IC13" s="66">
        <f t="shared" si="205"/>
        <v>0.17701511286426053</v>
      </c>
      <c r="ID13" s="66">
        <f t="shared" si="205"/>
        <v>0.26642058132985369</v>
      </c>
      <c r="IE13" s="66">
        <f t="shared" si="205"/>
        <v>0.3710222529363687</v>
      </c>
      <c r="IF13" s="66">
        <f t="shared" si="205"/>
        <v>0.49081784032280762</v>
      </c>
      <c r="IG13" s="66">
        <f t="shared" si="205"/>
        <v>0.62580513610458555</v>
      </c>
      <c r="IH13" s="66">
        <f t="shared" si="205"/>
        <v>0.77598201285395163</v>
      </c>
      <c r="II13" s="66">
        <f t="shared" si="205"/>
        <v>0.94134642308110994</v>
      </c>
      <c r="IJ13" s="66">
        <f t="shared" si="205"/>
        <v>1.1218963992160438</v>
      </c>
      <c r="IK13" s="66">
        <f t="shared" si="205"/>
        <v>1.3201582549763007</v>
      </c>
      <c r="IL13" s="66">
        <f t="shared" si="205"/>
        <v>1.5361298917164925</v>
      </c>
      <c r="IM13" s="66">
        <f t="shared" si="205"/>
        <v>1.7698093194729108</v>
      </c>
      <c r="IN13" s="66">
        <f t="shared" si="205"/>
        <v>2.0211946569428152</v>
      </c>
      <c r="IO13" s="66">
        <f t="shared" si="205"/>
        <v>2.290284131464829</v>
      </c>
      <c r="IP13" s="66">
        <f t="shared" si="205"/>
        <v>2.5770760790004532</v>
      </c>
      <c r="IQ13" s="66">
        <f t="shared" si="205"/>
        <v>2.8815689441166832</v>
      </c>
      <c r="IR13" s="66">
        <f t="shared" si="205"/>
        <v>3.2037612799697408</v>
      </c>
      <c r="IS13" s="66">
        <f t="shared" si="205"/>
        <v>3.5436517482899177</v>
      </c>
      <c r="IT13" s="66">
        <f t="shared" si="205"/>
        <v>3.9012391193675233</v>
      </c>
      <c r="IU13" s="66">
        <f t="shared" si="205"/>
        <v>4.2765222720399496</v>
      </c>
      <c r="IV13" s="66">
        <f t="shared" si="205"/>
        <v>4.6695001936798395</v>
      </c>
      <c r="IW13" s="66">
        <f t="shared" si="205"/>
        <v>5.0801719801843674</v>
      </c>
      <c r="IX13" s="66">
        <f t="shared" si="205"/>
        <v>5.5085368359656322</v>
      </c>
      <c r="IY13" s="66">
        <f t="shared" si="205"/>
        <v>5.954594073942153</v>
      </c>
      <c r="IZ13" s="66">
        <f t="shared" si="205"/>
        <v>6.4183431155314778</v>
      </c>
      <c r="JA13" s="66">
        <f t="shared" si="205"/>
        <v>6.8997834906439017</v>
      </c>
      <c r="JB13" s="66">
        <f t="shared" si="205"/>
        <v>7.3989148376772924</v>
      </c>
      <c r="JC13" s="66">
        <f t="shared" si="205"/>
        <v>7.9157369035130252</v>
      </c>
      <c r="JD13" s="67">
        <f t="shared" si="205"/>
        <v>8.4502495435130243</v>
      </c>
      <c r="JE13" s="68">
        <f t="shared" si="69"/>
        <v>9.8376653130117508E-3</v>
      </c>
      <c r="JF13" s="78"/>
      <c r="JG13" s="65">
        <f t="shared" ref="JG13:KJ13" si="206">$Q13-FQ13</f>
        <v>7726.7544922061843</v>
      </c>
      <c r="JH13" s="66">
        <f t="shared" si="206"/>
        <v>7726.2789854462771</v>
      </c>
      <c r="JI13" s="66">
        <f t="shared" si="206"/>
        <v>7725.8186797042445</v>
      </c>
      <c r="JJ13" s="66">
        <f t="shared" si="206"/>
        <v>7725.3735725327097</v>
      </c>
      <c r="JK13" s="66">
        <f t="shared" si="206"/>
        <v>7724.9436615643162</v>
      </c>
      <c r="JL13" s="66">
        <f t="shared" si="206"/>
        <v>7724.5289445117023</v>
      </c>
      <c r="JM13" s="66">
        <f t="shared" si="206"/>
        <v>7724.1294191674842</v>
      </c>
      <c r="JN13" s="66">
        <f t="shared" si="206"/>
        <v>7723.7450834042338</v>
      </c>
      <c r="JO13" s="66">
        <f t="shared" si="206"/>
        <v>7723.3759351744611</v>
      </c>
      <c r="JP13" s="66">
        <f t="shared" si="206"/>
        <v>7723.0219725105962</v>
      </c>
      <c r="JQ13" s="66">
        <f t="shared" si="206"/>
        <v>7722.685721726356</v>
      </c>
      <c r="JR13" s="66">
        <f t="shared" si="206"/>
        <v>7722.3671807230967</v>
      </c>
      <c r="JS13" s="66">
        <f t="shared" si="206"/>
        <v>7722.0663475108531</v>
      </c>
      <c r="JT13" s="66">
        <f t="shared" si="206"/>
        <v>7721.7832202083227</v>
      </c>
      <c r="JU13" s="66">
        <f t="shared" si="206"/>
        <v>7721.5177970428449</v>
      </c>
      <c r="JV13" s="66">
        <f t="shared" si="206"/>
        <v>7721.2700763503799</v>
      </c>
      <c r="JW13" s="66">
        <f t="shared" si="206"/>
        <v>7721.0400565754962</v>
      </c>
      <c r="JX13" s="66">
        <f t="shared" si="206"/>
        <v>7720.8277362713497</v>
      </c>
      <c r="JY13" s="66">
        <f t="shared" si="206"/>
        <v>7720.6331140996699</v>
      </c>
      <c r="JZ13" s="66">
        <f t="shared" si="206"/>
        <v>7720.4561888307471</v>
      </c>
      <c r="KA13" s="66">
        <f t="shared" si="206"/>
        <v>7720.29695934342</v>
      </c>
      <c r="KB13" s="66">
        <f t="shared" si="206"/>
        <v>7720.1554246250598</v>
      </c>
      <c r="KC13" s="66">
        <f t="shared" si="206"/>
        <v>7720.0315837715643</v>
      </c>
      <c r="KD13" s="66">
        <f t="shared" si="206"/>
        <v>7719.9254359873457</v>
      </c>
      <c r="KE13" s="66">
        <f t="shared" si="206"/>
        <v>7719.8369805853217</v>
      </c>
      <c r="KF13" s="66">
        <f t="shared" si="206"/>
        <v>7719.7662169869109</v>
      </c>
      <c r="KG13" s="66">
        <f t="shared" si="206"/>
        <v>7719.7131447220236</v>
      </c>
      <c r="KH13" s="66">
        <f t="shared" si="206"/>
        <v>7719.6777634290574</v>
      </c>
      <c r="KI13" s="66">
        <f t="shared" si="206"/>
        <v>7719.6600728548929</v>
      </c>
      <c r="KJ13" s="67">
        <f t="shared" si="206"/>
        <v>7719.6600728548929</v>
      </c>
      <c r="KK13" s="78"/>
      <c r="KL13" s="65">
        <f t="shared" ref="KL13:LO13" si="207">$Q13-GV13</f>
        <v>7726.7106898713801</v>
      </c>
      <c r="KM13" s="66">
        <f t="shared" si="207"/>
        <v>7726.1761772313803</v>
      </c>
      <c r="KN13" s="66">
        <f t="shared" si="207"/>
        <v>7725.6416645913796</v>
      </c>
      <c r="KO13" s="66">
        <f t="shared" si="207"/>
        <v>7725.1071519513798</v>
      </c>
      <c r="KP13" s="66">
        <f t="shared" si="207"/>
        <v>7724.57263931138</v>
      </c>
      <c r="KQ13" s="66">
        <f t="shared" si="207"/>
        <v>7724.0381266713803</v>
      </c>
      <c r="KR13" s="66">
        <f t="shared" si="207"/>
        <v>7723.5036140313796</v>
      </c>
      <c r="KS13" s="66">
        <f t="shared" si="207"/>
        <v>7722.9691013913798</v>
      </c>
      <c r="KT13" s="66">
        <f t="shared" si="207"/>
        <v>7722.43458875138</v>
      </c>
      <c r="KU13" s="66">
        <f t="shared" si="207"/>
        <v>7721.9000761113803</v>
      </c>
      <c r="KV13" s="66">
        <f t="shared" si="207"/>
        <v>7721.3655634713796</v>
      </c>
      <c r="KW13" s="66">
        <f t="shared" si="207"/>
        <v>7720.8310508313798</v>
      </c>
      <c r="KX13" s="66">
        <f t="shared" si="207"/>
        <v>7720.29653819138</v>
      </c>
      <c r="KY13" s="66">
        <f t="shared" si="207"/>
        <v>7719.7620255513802</v>
      </c>
      <c r="KZ13" s="66">
        <f t="shared" si="207"/>
        <v>7719.2275129113796</v>
      </c>
      <c r="LA13" s="66">
        <f t="shared" si="207"/>
        <v>7718.6930002713798</v>
      </c>
      <c r="LB13" s="66">
        <f t="shared" si="207"/>
        <v>7718.15848763138</v>
      </c>
      <c r="LC13" s="66">
        <f t="shared" si="207"/>
        <v>7717.6239749913802</v>
      </c>
      <c r="LD13" s="66">
        <f t="shared" si="207"/>
        <v>7717.0894623513796</v>
      </c>
      <c r="LE13" s="66">
        <f t="shared" si="207"/>
        <v>7716.5549497113798</v>
      </c>
      <c r="LF13" s="66">
        <f t="shared" si="207"/>
        <v>7716.02043707138</v>
      </c>
      <c r="LG13" s="66">
        <f t="shared" si="207"/>
        <v>7715.4859244313802</v>
      </c>
      <c r="LH13" s="66">
        <f t="shared" si="207"/>
        <v>7714.9514117913795</v>
      </c>
      <c r="LI13" s="66">
        <f t="shared" si="207"/>
        <v>7714.4168991513798</v>
      </c>
      <c r="LJ13" s="66">
        <f t="shared" si="207"/>
        <v>7713.88238651138</v>
      </c>
      <c r="LK13" s="66">
        <f t="shared" si="207"/>
        <v>7713.3478738713802</v>
      </c>
      <c r="LL13" s="66">
        <f t="shared" si="207"/>
        <v>7712.8133612313795</v>
      </c>
      <c r="LM13" s="66">
        <f t="shared" si="207"/>
        <v>7712.2788485913798</v>
      </c>
      <c r="LN13" s="66">
        <f t="shared" si="207"/>
        <v>7711.74433595138</v>
      </c>
      <c r="LO13" s="67">
        <f t="shared" si="207"/>
        <v>7711.2098233113802</v>
      </c>
      <c r="LP13" s="78"/>
      <c r="LQ13" s="65">
        <f t="shared" ref="LQ13:MT13" si="208">JG13*0.12*0.47*3.67</f>
        <v>1599.3454588327736</v>
      </c>
      <c r="LR13" s="66">
        <f t="shared" si="208"/>
        <v>1599.2470346395537</v>
      </c>
      <c r="LS13" s="66">
        <f t="shared" si="208"/>
        <v>1599.1517568746219</v>
      </c>
      <c r="LT13" s="66">
        <f t="shared" si="208"/>
        <v>1599.0596250314002</v>
      </c>
      <c r="LU13" s="66">
        <f t="shared" si="208"/>
        <v>1598.9706386198745</v>
      </c>
      <c r="LV13" s="66">
        <f t="shared" si="208"/>
        <v>1598.884797166588</v>
      </c>
      <c r="LW13" s="66">
        <f t="shared" si="208"/>
        <v>1598.802100214639</v>
      </c>
      <c r="LX13" s="66">
        <f t="shared" si="208"/>
        <v>1598.7225473236754</v>
      </c>
      <c r="LY13" s="66">
        <f t="shared" si="208"/>
        <v>1598.6461380698911</v>
      </c>
      <c r="LZ13" s="66">
        <f t="shared" si="208"/>
        <v>1598.5728720460231</v>
      </c>
      <c r="MA13" s="66">
        <f t="shared" si="208"/>
        <v>1598.5032721686948</v>
      </c>
      <c r="MB13" s="66">
        <f t="shared" si="208"/>
        <v>1598.4373380035122</v>
      </c>
      <c r="MC13" s="66">
        <f t="shared" si="208"/>
        <v>1598.3750691385765</v>
      </c>
      <c r="MD13" s="66">
        <f t="shared" si="208"/>
        <v>1598.31646518448</v>
      </c>
      <c r="ME13" s="66">
        <f t="shared" si="208"/>
        <v>1598.2615257743041</v>
      </c>
      <c r="MF13" s="66">
        <f t="shared" si="208"/>
        <v>1598.2102505636124</v>
      </c>
      <c r="MG13" s="66">
        <f t="shared" si="208"/>
        <v>1598.1626392304488</v>
      </c>
      <c r="MH13" s="66">
        <f t="shared" si="208"/>
        <v>1598.1186914753339</v>
      </c>
      <c r="MI13" s="66">
        <f t="shared" si="208"/>
        <v>1598.0784070212624</v>
      </c>
      <c r="MJ13" s="66">
        <f t="shared" si="208"/>
        <v>1598.0417856136985</v>
      </c>
      <c r="MK13" s="66">
        <f t="shared" si="208"/>
        <v>1598.0088270205756</v>
      </c>
      <c r="ML13" s="66">
        <f t="shared" si="208"/>
        <v>1597.9795310322916</v>
      </c>
      <c r="MM13" s="66">
        <f t="shared" si="208"/>
        <v>1597.9538974617085</v>
      </c>
      <c r="MN13" s="66">
        <f t="shared" si="208"/>
        <v>1597.9319261441485</v>
      </c>
      <c r="MO13" s="66">
        <f t="shared" si="208"/>
        <v>1597.9136169373944</v>
      </c>
      <c r="MP13" s="66">
        <f t="shared" si="208"/>
        <v>1597.8989697216866</v>
      </c>
      <c r="MQ13" s="66">
        <f t="shared" si="208"/>
        <v>1597.8879843997222</v>
      </c>
      <c r="MR13" s="66">
        <f t="shared" si="208"/>
        <v>1597.8806608966536</v>
      </c>
      <c r="MS13" s="66">
        <f t="shared" si="208"/>
        <v>1597.8769991600884</v>
      </c>
      <c r="MT13" s="67">
        <f t="shared" si="208"/>
        <v>1597.8769991600884</v>
      </c>
      <c r="MU13" s="68">
        <f t="shared" si="73"/>
        <v>47951.117824927329</v>
      </c>
      <c r="MV13" s="65">
        <f t="shared" ref="MV13:NY13" si="209">KL13*0.12*0.47*3.67</f>
        <v>1599.3363922750971</v>
      </c>
      <c r="MW13" s="66">
        <f t="shared" si="209"/>
        <v>1599.2257545727689</v>
      </c>
      <c r="MX13" s="66">
        <f t="shared" si="209"/>
        <v>1599.1151168704405</v>
      </c>
      <c r="MY13" s="66">
        <f t="shared" si="209"/>
        <v>1599.0044791681119</v>
      </c>
      <c r="MZ13" s="66">
        <f t="shared" si="209"/>
        <v>1598.8938414657837</v>
      </c>
      <c r="NA13" s="66">
        <f t="shared" si="209"/>
        <v>1598.7832037634553</v>
      </c>
      <c r="NB13" s="66">
        <f t="shared" si="209"/>
        <v>1598.6725660611271</v>
      </c>
      <c r="NC13" s="66">
        <f t="shared" si="209"/>
        <v>1598.5619283587987</v>
      </c>
      <c r="ND13" s="66">
        <f t="shared" si="209"/>
        <v>1598.4512906564705</v>
      </c>
      <c r="NE13" s="66">
        <f t="shared" si="209"/>
        <v>1598.3406529541421</v>
      </c>
      <c r="NF13" s="66">
        <f t="shared" si="209"/>
        <v>1598.2300152518137</v>
      </c>
      <c r="NG13" s="66">
        <f t="shared" si="209"/>
        <v>1598.1193775494853</v>
      </c>
      <c r="NH13" s="66">
        <f t="shared" si="209"/>
        <v>1598.0087398471574</v>
      </c>
      <c r="NI13" s="66">
        <f t="shared" si="209"/>
        <v>1597.898102144829</v>
      </c>
      <c r="NJ13" s="66">
        <f t="shared" si="209"/>
        <v>1597.7874644425005</v>
      </c>
      <c r="NK13" s="66">
        <f t="shared" si="209"/>
        <v>1597.6768267401721</v>
      </c>
      <c r="NL13" s="66">
        <f t="shared" si="209"/>
        <v>1597.566189037844</v>
      </c>
      <c r="NM13" s="66">
        <f t="shared" si="209"/>
        <v>1597.4555513355156</v>
      </c>
      <c r="NN13" s="66">
        <f t="shared" si="209"/>
        <v>1597.3449136331872</v>
      </c>
      <c r="NO13" s="66">
        <f t="shared" si="209"/>
        <v>1597.2342759308588</v>
      </c>
      <c r="NP13" s="66">
        <f t="shared" si="209"/>
        <v>1597.1236382285306</v>
      </c>
      <c r="NQ13" s="66">
        <f t="shared" si="209"/>
        <v>1597.0130005262022</v>
      </c>
      <c r="NR13" s="66">
        <f t="shared" si="209"/>
        <v>1596.902362823874</v>
      </c>
      <c r="NS13" s="66">
        <f t="shared" si="209"/>
        <v>1596.7917251215456</v>
      </c>
      <c r="NT13" s="66">
        <f t="shared" si="209"/>
        <v>1596.6810874192174</v>
      </c>
      <c r="NU13" s="66">
        <f t="shared" si="209"/>
        <v>1596.570449716889</v>
      </c>
      <c r="NV13" s="66">
        <f t="shared" si="209"/>
        <v>1596.4598120145606</v>
      </c>
      <c r="NW13" s="66">
        <f t="shared" si="209"/>
        <v>1596.3491743122322</v>
      </c>
      <c r="NX13" s="66">
        <f t="shared" si="209"/>
        <v>1596.2385366099043</v>
      </c>
      <c r="NY13" s="67">
        <f t="shared" si="209"/>
        <v>1596.1278989075759</v>
      </c>
      <c r="NZ13" s="68">
        <f t="shared" si="75"/>
        <v>47931.964367740096</v>
      </c>
      <c r="OA13" s="65">
        <f t="shared" ref="OA13:PD13" si="210">LQ13-MV13</f>
        <v>9.0665576765331934E-3</v>
      </c>
      <c r="OB13" s="66">
        <f t="shared" si="210"/>
        <v>2.1280066784811424E-2</v>
      </c>
      <c r="OC13" s="66">
        <f t="shared" si="210"/>
        <v>3.664000418143587E-2</v>
      </c>
      <c r="OD13" s="66">
        <f t="shared" si="210"/>
        <v>5.5145863288316832E-2</v>
      </c>
      <c r="OE13" s="66">
        <f t="shared" si="210"/>
        <v>7.6797154090854747E-2</v>
      </c>
      <c r="OF13" s="66">
        <f t="shared" si="210"/>
        <v>0.10159340313271059</v>
      </c>
      <c r="OG13" s="66">
        <f t="shared" si="210"/>
        <v>0.12953415351194053</v>
      </c>
      <c r="OH13" s="66">
        <f t="shared" si="210"/>
        <v>0.16061896487667582</v>
      </c>
      <c r="OI13" s="66">
        <f t="shared" si="210"/>
        <v>0.19484741342057532</v>
      </c>
      <c r="OJ13" s="66">
        <f t="shared" si="210"/>
        <v>0.23221909188100653</v>
      </c>
      <c r="OK13" s="66">
        <f t="shared" si="210"/>
        <v>0.27325691688110965</v>
      </c>
      <c r="OL13" s="66">
        <f t="shared" si="210"/>
        <v>0.31796045402688833</v>
      </c>
      <c r="OM13" s="66">
        <f t="shared" si="210"/>
        <v>0.36632929141910608</v>
      </c>
      <c r="ON13" s="66">
        <f t="shared" si="210"/>
        <v>0.41836303965101251</v>
      </c>
      <c r="OO13" s="66">
        <f t="shared" si="210"/>
        <v>0.47406133180356846</v>
      </c>
      <c r="OP13" s="66">
        <f t="shared" si="210"/>
        <v>0.53342382344021644</v>
      </c>
      <c r="OQ13" s="66">
        <f t="shared" si="210"/>
        <v>0.59645019260483423</v>
      </c>
      <c r="OR13" s="66">
        <f t="shared" si="210"/>
        <v>0.66314013981832431</v>
      </c>
      <c r="OS13" s="66">
        <f t="shared" si="210"/>
        <v>0.73349338807520326</v>
      </c>
      <c r="OT13" s="66">
        <f t="shared" si="210"/>
        <v>0.80750968283973634</v>
      </c>
      <c r="OU13" s="66">
        <f t="shared" si="210"/>
        <v>0.88518879204502809</v>
      </c>
      <c r="OV13" s="66">
        <f t="shared" si="210"/>
        <v>0.96653050608938429</v>
      </c>
      <c r="OW13" s="66">
        <f t="shared" si="210"/>
        <v>1.051534637834493</v>
      </c>
      <c r="OX13" s="66">
        <f t="shared" si="210"/>
        <v>1.1402010226029233</v>
      </c>
      <c r="OY13" s="66">
        <f t="shared" si="210"/>
        <v>1.2325295181769889</v>
      </c>
      <c r="OZ13" s="66">
        <f t="shared" si="210"/>
        <v>1.3285200047976105</v>
      </c>
      <c r="PA13" s="66">
        <f t="shared" si="210"/>
        <v>1.428172385161588</v>
      </c>
      <c r="PB13" s="66">
        <f t="shared" si="210"/>
        <v>1.5314865844213728</v>
      </c>
      <c r="PC13" s="66">
        <f t="shared" si="210"/>
        <v>1.6384625501841583</v>
      </c>
      <c r="PD13" s="70">
        <f t="shared" si="210"/>
        <v>1.7491002525125623</v>
      </c>
      <c r="PE13" s="66">
        <f t="shared" si="77"/>
        <v>19.15345718723097</v>
      </c>
      <c r="PF13" s="136"/>
      <c r="PG13" s="136"/>
      <c r="PH13" s="136"/>
      <c r="PI13" s="136"/>
      <c r="PJ13" s="136"/>
    </row>
    <row r="14" spans="1:428" ht="14.25" customHeight="1">
      <c r="A14" s="99" t="s">
        <v>172</v>
      </c>
      <c r="B14" s="100" t="s">
        <v>176</v>
      </c>
      <c r="C14" s="101" t="s">
        <v>167</v>
      </c>
      <c r="D14" s="100" t="s">
        <v>81</v>
      </c>
      <c r="E14" s="119" t="s">
        <v>38</v>
      </c>
      <c r="F14" s="104">
        <v>9694.1240573161194</v>
      </c>
      <c r="G14" s="105">
        <v>9627.00903162348</v>
      </c>
      <c r="H14" s="105">
        <v>9731.6787254322207</v>
      </c>
      <c r="I14" s="105">
        <v>9731.6787254322207</v>
      </c>
      <c r="J14" s="105">
        <v>10026.6316015025</v>
      </c>
      <c r="K14" s="105">
        <v>9830.9569074817191</v>
      </c>
      <c r="L14" s="105">
        <v>9721.6393587081093</v>
      </c>
      <c r="M14" s="105">
        <v>9879.5734704141905</v>
      </c>
      <c r="N14" s="105">
        <v>9636.862484149</v>
      </c>
      <c r="O14" s="105">
        <v>9713.4591339699491</v>
      </c>
      <c r="P14" s="105">
        <v>6733.0686163005703</v>
      </c>
      <c r="Q14" s="105">
        <v>7971.0716868809304</v>
      </c>
      <c r="R14" s="106">
        <v>9344.3264909782574</v>
      </c>
      <c r="S14" s="113">
        <f t="shared" si="0"/>
        <v>0.17169864543226709</v>
      </c>
      <c r="T14" s="104">
        <v>121.86675717873401</v>
      </c>
      <c r="U14" s="105">
        <v>21.380132838374401</v>
      </c>
      <c r="V14" s="105">
        <v>50.010919421936499</v>
      </c>
      <c r="W14" s="105">
        <v>25.00545971096825</v>
      </c>
      <c r="X14" s="105">
        <v>25.00545971096825</v>
      </c>
      <c r="Y14" s="105">
        <f t="shared" ref="Y14:Z14" si="211">5.76/2</f>
        <v>2.88</v>
      </c>
      <c r="Z14" s="105">
        <f t="shared" si="211"/>
        <v>2.88</v>
      </c>
      <c r="AA14" s="105">
        <f t="shared" ref="AA14:AB14" si="212">12.9210368023219/2</f>
        <v>6.4605184011609502</v>
      </c>
      <c r="AB14" s="105">
        <f t="shared" si="212"/>
        <v>6.4605184011609502</v>
      </c>
      <c r="AC14" s="105">
        <v>3.43941267399935</v>
      </c>
      <c r="AD14" s="105">
        <v>14.5013074903756</v>
      </c>
      <c r="AE14" s="105">
        <v>4.3689836669721496</v>
      </c>
      <c r="AF14" s="105">
        <v>2.1380132838374299</v>
      </c>
      <c r="AG14" s="105">
        <v>13.292865199511001</v>
      </c>
      <c r="AH14" s="105">
        <v>4.4619410025689197</v>
      </c>
      <c r="AI14" s="106">
        <v>4.5549772800000001</v>
      </c>
      <c r="AJ14" s="108">
        <f t="shared" si="3"/>
        <v>8.1427078827985682</v>
      </c>
      <c r="AK14" s="109">
        <f t="shared" si="4"/>
        <v>6.246418484154131E-3</v>
      </c>
      <c r="AL14" s="110">
        <f t="shared" si="5"/>
        <v>1.1091932518819416E-3</v>
      </c>
      <c r="AM14" s="110">
        <f t="shared" si="6"/>
        <v>2.5629111269776634E-3</v>
      </c>
      <c r="AN14" s="110">
        <f t="shared" si="7"/>
        <v>1.2830976900522987E-3</v>
      </c>
      <c r="AO14" s="110">
        <f t="shared" si="8"/>
        <v>1.4359690149017191E-4</v>
      </c>
      <c r="AP14" s="110">
        <f t="shared" si="9"/>
        <v>3.2847242603842097E-4</v>
      </c>
      <c r="AQ14" s="110">
        <f t="shared" si="10"/>
        <v>3.5372680231725398E-4</v>
      </c>
      <c r="AR14" s="110">
        <f t="shared" si="11"/>
        <v>1.4667308640256488E-3</v>
      </c>
      <c r="AS14" s="110">
        <f t="shared" si="12"/>
        <v>4.532588909108264E-4</v>
      </c>
      <c r="AT14" s="110">
        <f t="shared" si="13"/>
        <v>2.2008411129394666E-4</v>
      </c>
      <c r="AU14" s="110">
        <f t="shared" si="14"/>
        <v>1.9723192170907314E-3</v>
      </c>
      <c r="AV14" s="110">
        <f t="shared" si="15"/>
        <v>5.5961015287449951E-4</v>
      </c>
      <c r="AW14" s="111">
        <f t="shared" si="16"/>
        <v>4.873403623481066E-4</v>
      </c>
      <c r="AX14" s="112">
        <f t="shared" si="17"/>
        <v>7.776608629024124E-4</v>
      </c>
      <c r="AY14" s="114">
        <f>AX14*0.7</f>
        <v>5.4436260403168866E-4</v>
      </c>
      <c r="AZ14" s="115">
        <f t="shared" si="19"/>
        <v>-2.3329825887072374E-5</v>
      </c>
      <c r="BA14" s="116">
        <f>AX14*0.5</f>
        <v>3.888304314512062E-4</v>
      </c>
      <c r="BB14" s="117">
        <f>'Emission Factors'!I$8</f>
        <v>349</v>
      </c>
      <c r="BC14" s="113">
        <f t="shared" si="20"/>
        <v>2349840.9470888991</v>
      </c>
      <c r="BD14" s="113">
        <f t="shared" si="21"/>
        <v>3261169.9453514121</v>
      </c>
      <c r="BE14" s="113"/>
      <c r="BF14" s="104">
        <f t="shared" ref="BF14:BL14" si="213">$BB14*T14</f>
        <v>42531.498255378167</v>
      </c>
      <c r="BG14" s="105">
        <f t="shared" si="213"/>
        <v>7461.666360592666</v>
      </c>
      <c r="BH14" s="105">
        <f t="shared" si="213"/>
        <v>17453.810878255837</v>
      </c>
      <c r="BI14" s="105">
        <f t="shared" si="213"/>
        <v>8726.9054391279187</v>
      </c>
      <c r="BJ14" s="105">
        <f t="shared" si="213"/>
        <v>8726.9054391279187</v>
      </c>
      <c r="BK14" s="105">
        <f t="shared" si="213"/>
        <v>1005.12</v>
      </c>
      <c r="BL14" s="105">
        <f t="shared" si="213"/>
        <v>1005.12</v>
      </c>
      <c r="BM14" s="105">
        <f t="shared" si="23"/>
        <v>2254.7209220051718</v>
      </c>
      <c r="BN14" s="105">
        <f t="shared" ref="BN14:BU14" si="214">$BB14*AB14</f>
        <v>2254.7209220051718</v>
      </c>
      <c r="BO14" s="105">
        <f t="shared" si="214"/>
        <v>1200.3550232257733</v>
      </c>
      <c r="BP14" s="105">
        <f t="shared" si="214"/>
        <v>5060.9563141410845</v>
      </c>
      <c r="BQ14" s="105">
        <f t="shared" si="214"/>
        <v>1524.7752997732803</v>
      </c>
      <c r="BR14" s="105">
        <f t="shared" si="214"/>
        <v>746.16663605926306</v>
      </c>
      <c r="BS14" s="105">
        <f t="shared" si="214"/>
        <v>4639.2099546293393</v>
      </c>
      <c r="BT14" s="105">
        <f t="shared" si="214"/>
        <v>1557.2174098965529</v>
      </c>
      <c r="BU14" s="106">
        <f t="shared" si="214"/>
        <v>1589.6870707200001</v>
      </c>
      <c r="BV14" s="113">
        <f t="shared" si="25"/>
        <v>2841.8050510967005</v>
      </c>
      <c r="BW14" s="104">
        <f t="shared" si="26"/>
        <v>8.1427078827985682</v>
      </c>
      <c r="BX14" s="105">
        <f t="shared" si="27"/>
        <v>7.0487154921495421</v>
      </c>
      <c r="BY14" s="105">
        <f t="shared" si="28"/>
        <v>6.8255613625214009</v>
      </c>
      <c r="BZ14" s="107">
        <f t="shared" si="29"/>
        <v>6.602894043295616</v>
      </c>
      <c r="CA14" s="104">
        <f t="shared" si="30"/>
        <v>6.3806975828866248</v>
      </c>
      <c r="CB14" s="105">
        <f t="shared" si="31"/>
        <v>6.1589560856818606</v>
      </c>
      <c r="CC14" s="105">
        <f t="shared" si="32"/>
        <v>5.9376537101453168</v>
      </c>
      <c r="CD14" s="105">
        <f t="shared" si="33"/>
        <v>5.7167746669301183</v>
      </c>
      <c r="CE14" s="105">
        <f t="shared" si="34"/>
        <v>5.4963032169997721</v>
      </c>
      <c r="CF14" s="105">
        <f t="shared" si="35"/>
        <v>5.276223669757794</v>
      </c>
      <c r="CG14" s="105">
        <f t="shared" si="36"/>
        <v>5.0565203811853969</v>
      </c>
      <c r="CH14" s="105">
        <f t="shared" si="37"/>
        <v>4.9815711177178787</v>
      </c>
      <c r="CI14" s="105">
        <f t="shared" si="38"/>
        <v>4.9067401332844733</v>
      </c>
      <c r="CJ14" s="105">
        <f t="shared" si="39"/>
        <v>4.832025617704657</v>
      </c>
      <c r="CK14" s="105">
        <f t="shared" si="40"/>
        <v>4.7574257654062384</v>
      </c>
      <c r="CL14" s="105">
        <f t="shared" si="41"/>
        <v>4.6829387753526293</v>
      </c>
      <c r="CM14" s="105">
        <f t="shared" si="42"/>
        <v>4.608562850970392</v>
      </c>
      <c r="CN14" s="105">
        <f t="shared" si="43"/>
        <v>4.5342962000770219</v>
      </c>
      <c r="CO14" s="105">
        <f t="shared" si="44"/>
        <v>4.4601370348089677</v>
      </c>
      <c r="CP14" s="105">
        <f t="shared" si="45"/>
        <v>4.3860835715499027</v>
      </c>
      <c r="CQ14" s="105">
        <f t="shared" si="46"/>
        <v>4.312134030859224</v>
      </c>
      <c r="CR14" s="105">
        <f t="shared" si="47"/>
        <v>4.2382866374007842</v>
      </c>
      <c r="CS14" s="105">
        <f t="shared" si="48"/>
        <v>4.1645396198718494</v>
      </c>
      <c r="CT14" s="105">
        <f t="shared" si="49"/>
        <v>4.0908912109322824</v>
      </c>
      <c r="CU14" s="105">
        <f t="shared" si="50"/>
        <v>4.0173396471339418</v>
      </c>
      <c r="CV14" s="105">
        <f t="shared" si="51"/>
        <v>3.9438831688502973</v>
      </c>
      <c r="CW14" s="105">
        <f t="shared" si="52"/>
        <v>3.8705200202062606</v>
      </c>
      <c r="CX14" s="105">
        <f t="shared" si="53"/>
        <v>3.797248449008213</v>
      </c>
      <c r="CY14" s="105">
        <f t="shared" si="54"/>
        <v>3.7240667066742494</v>
      </c>
      <c r="CZ14" s="105">
        <f t="shared" si="55"/>
        <v>3.6509730481646105</v>
      </c>
      <c r="DA14" s="107">
        <f t="shared" si="56"/>
        <v>3.577965731912319</v>
      </c>
      <c r="DB14" s="315">
        <f t="shared" si="57"/>
        <v>146.03792954943961</v>
      </c>
      <c r="DC14" s="117"/>
      <c r="DD14" s="104">
        <f t="shared" si="58"/>
        <v>8.1427078827985682</v>
      </c>
      <c r="DE14" s="105">
        <f t="shared" ref="DE14:EH14" si="215">DD14</f>
        <v>8.1427078827985682</v>
      </c>
      <c r="DF14" s="105">
        <f t="shared" si="215"/>
        <v>8.1427078827985682</v>
      </c>
      <c r="DG14" s="105">
        <f t="shared" si="215"/>
        <v>8.1427078827985682</v>
      </c>
      <c r="DH14" s="105">
        <f t="shared" si="215"/>
        <v>8.1427078827985682</v>
      </c>
      <c r="DI14" s="105">
        <f t="shared" si="215"/>
        <v>8.1427078827985682</v>
      </c>
      <c r="DJ14" s="105">
        <f t="shared" si="215"/>
        <v>8.1427078827985682</v>
      </c>
      <c r="DK14" s="105">
        <f t="shared" si="215"/>
        <v>8.1427078827985682</v>
      </c>
      <c r="DL14" s="105">
        <f t="shared" si="215"/>
        <v>8.1427078827985682</v>
      </c>
      <c r="DM14" s="105">
        <f t="shared" si="215"/>
        <v>8.1427078827985682</v>
      </c>
      <c r="DN14" s="105">
        <f t="shared" si="215"/>
        <v>8.1427078827985682</v>
      </c>
      <c r="DO14" s="105">
        <f t="shared" si="215"/>
        <v>8.1427078827985682</v>
      </c>
      <c r="DP14" s="105">
        <f t="shared" si="215"/>
        <v>8.1427078827985682</v>
      </c>
      <c r="DQ14" s="105">
        <f t="shared" si="215"/>
        <v>8.1427078827985682</v>
      </c>
      <c r="DR14" s="105">
        <f t="shared" si="215"/>
        <v>8.1427078827985682</v>
      </c>
      <c r="DS14" s="105">
        <f t="shared" si="215"/>
        <v>8.1427078827985682</v>
      </c>
      <c r="DT14" s="105">
        <f t="shared" si="215"/>
        <v>8.1427078827985682</v>
      </c>
      <c r="DU14" s="105">
        <f t="shared" si="215"/>
        <v>8.1427078827985682</v>
      </c>
      <c r="DV14" s="105">
        <f t="shared" si="215"/>
        <v>8.1427078827985682</v>
      </c>
      <c r="DW14" s="105">
        <f t="shared" si="215"/>
        <v>8.1427078827985682</v>
      </c>
      <c r="DX14" s="105">
        <f t="shared" si="215"/>
        <v>8.1427078827985682</v>
      </c>
      <c r="DY14" s="105">
        <f t="shared" si="215"/>
        <v>8.1427078827985682</v>
      </c>
      <c r="DZ14" s="105">
        <f t="shared" si="215"/>
        <v>8.1427078827985682</v>
      </c>
      <c r="EA14" s="105">
        <f t="shared" si="215"/>
        <v>8.1427078827985682</v>
      </c>
      <c r="EB14" s="105">
        <f t="shared" si="215"/>
        <v>8.1427078827985682</v>
      </c>
      <c r="EC14" s="105">
        <f t="shared" si="215"/>
        <v>8.1427078827985682</v>
      </c>
      <c r="ED14" s="105">
        <f t="shared" si="215"/>
        <v>8.1427078827985682</v>
      </c>
      <c r="EE14" s="105">
        <f t="shared" si="215"/>
        <v>8.1427078827985682</v>
      </c>
      <c r="EF14" s="105">
        <f t="shared" si="215"/>
        <v>8.1427078827985682</v>
      </c>
      <c r="EG14" s="105">
        <f t="shared" si="215"/>
        <v>8.1427078827985682</v>
      </c>
      <c r="EH14" s="105">
        <f t="shared" si="215"/>
        <v>8.1427078827985682</v>
      </c>
      <c r="EI14" s="315">
        <f t="shared" si="60"/>
        <v>244.28123648395689</v>
      </c>
      <c r="EJ14" s="117"/>
      <c r="EK14" s="104">
        <f t="shared" ref="EK14:FN14" si="216">DE14-BX14</f>
        <v>1.0939923906490261</v>
      </c>
      <c r="EL14" s="105">
        <f t="shared" si="216"/>
        <v>1.3171465202771673</v>
      </c>
      <c r="EM14" s="105">
        <f t="shared" si="216"/>
        <v>1.5398138395029521</v>
      </c>
      <c r="EN14" s="105">
        <f t="shared" si="216"/>
        <v>1.7620102999119434</v>
      </c>
      <c r="EO14" s="105">
        <f t="shared" si="216"/>
        <v>1.9837517971167076</v>
      </c>
      <c r="EP14" s="105">
        <f t="shared" si="216"/>
        <v>2.2050541726532513</v>
      </c>
      <c r="EQ14" s="105">
        <f t="shared" si="216"/>
        <v>2.4259332158684499</v>
      </c>
      <c r="ER14" s="105">
        <f t="shared" si="216"/>
        <v>2.6464046657987961</v>
      </c>
      <c r="ES14" s="105">
        <f t="shared" si="216"/>
        <v>2.8664842130407742</v>
      </c>
      <c r="ET14" s="105">
        <f t="shared" si="216"/>
        <v>3.0861875016131712</v>
      </c>
      <c r="EU14" s="105">
        <f t="shared" si="216"/>
        <v>3.1611367650806894</v>
      </c>
      <c r="EV14" s="105">
        <f t="shared" si="216"/>
        <v>3.2359677495140948</v>
      </c>
      <c r="EW14" s="105">
        <f t="shared" si="216"/>
        <v>3.3106822650939112</v>
      </c>
      <c r="EX14" s="105">
        <f t="shared" si="216"/>
        <v>3.3852821173923298</v>
      </c>
      <c r="EY14" s="105">
        <f t="shared" si="216"/>
        <v>3.4597691074459389</v>
      </c>
      <c r="EZ14" s="105">
        <f t="shared" si="216"/>
        <v>3.5341450318281762</v>
      </c>
      <c r="FA14" s="105">
        <f t="shared" si="216"/>
        <v>3.6084116827215462</v>
      </c>
      <c r="FB14" s="105">
        <f t="shared" si="216"/>
        <v>3.6825708479896004</v>
      </c>
      <c r="FC14" s="105">
        <f t="shared" si="216"/>
        <v>3.7566243112486655</v>
      </c>
      <c r="FD14" s="105">
        <f t="shared" si="216"/>
        <v>3.8305738519393442</v>
      </c>
      <c r="FE14" s="105">
        <f t="shared" si="216"/>
        <v>3.904421245397784</v>
      </c>
      <c r="FF14" s="105">
        <f t="shared" si="216"/>
        <v>3.9781682629267188</v>
      </c>
      <c r="FG14" s="105">
        <f t="shared" si="216"/>
        <v>4.0518166718662858</v>
      </c>
      <c r="FH14" s="105">
        <f t="shared" si="216"/>
        <v>4.1253682356646264</v>
      </c>
      <c r="FI14" s="105">
        <f t="shared" si="216"/>
        <v>4.1988247139482713</v>
      </c>
      <c r="FJ14" s="105">
        <f t="shared" si="216"/>
        <v>4.2721878625923075</v>
      </c>
      <c r="FK14" s="105">
        <f t="shared" si="216"/>
        <v>4.3454594337903547</v>
      </c>
      <c r="FL14" s="105">
        <f t="shared" si="216"/>
        <v>4.4186411761243187</v>
      </c>
      <c r="FM14" s="105">
        <f t="shared" si="216"/>
        <v>4.4917348346339576</v>
      </c>
      <c r="FN14" s="107">
        <f t="shared" si="216"/>
        <v>4.5647421508862491</v>
      </c>
      <c r="FO14" s="105">
        <f t="shared" si="62"/>
        <v>98.243306934517406</v>
      </c>
      <c r="FP14" s="113">
        <f t="shared" si="63"/>
        <v>0.10615933694272515</v>
      </c>
      <c r="FQ14" s="104">
        <f t="shared" si="64"/>
        <v>7.0487154921495421</v>
      </c>
      <c r="FR14" s="105">
        <f t="shared" ref="FR14:GT14" si="217">FQ14+BY14</f>
        <v>13.874276854670942</v>
      </c>
      <c r="FS14" s="105">
        <f t="shared" si="217"/>
        <v>20.477170897966559</v>
      </c>
      <c r="FT14" s="105">
        <f t="shared" si="217"/>
        <v>26.857868480853185</v>
      </c>
      <c r="FU14" s="105">
        <f t="shared" si="217"/>
        <v>33.016824566535043</v>
      </c>
      <c r="FV14" s="105">
        <f t="shared" si="217"/>
        <v>38.954478276680362</v>
      </c>
      <c r="FW14" s="105">
        <f t="shared" si="217"/>
        <v>44.671252943610483</v>
      </c>
      <c r="FX14" s="105">
        <f t="shared" si="217"/>
        <v>50.167556160610253</v>
      </c>
      <c r="FY14" s="105">
        <f t="shared" si="217"/>
        <v>55.443779830368044</v>
      </c>
      <c r="FZ14" s="105">
        <f t="shared" si="217"/>
        <v>60.500300211553437</v>
      </c>
      <c r="GA14" s="105">
        <f t="shared" si="217"/>
        <v>65.481871329271314</v>
      </c>
      <c r="GB14" s="105">
        <f t="shared" si="217"/>
        <v>70.388611462555787</v>
      </c>
      <c r="GC14" s="105">
        <f t="shared" si="217"/>
        <v>75.220637080260445</v>
      </c>
      <c r="GD14" s="105">
        <f t="shared" si="217"/>
        <v>79.978062845666685</v>
      </c>
      <c r="GE14" s="105">
        <f t="shared" si="217"/>
        <v>84.661001621019309</v>
      </c>
      <c r="GF14" s="105">
        <f t="shared" si="217"/>
        <v>89.269564471989696</v>
      </c>
      <c r="GG14" s="105">
        <f t="shared" si="217"/>
        <v>93.803860672066719</v>
      </c>
      <c r="GH14" s="105">
        <f t="shared" si="217"/>
        <v>98.263997706875685</v>
      </c>
      <c r="GI14" s="105">
        <f t="shared" si="217"/>
        <v>102.65008127842559</v>
      </c>
      <c r="GJ14" s="105">
        <f t="shared" si="217"/>
        <v>106.96221530928482</v>
      </c>
      <c r="GK14" s="105">
        <f t="shared" si="217"/>
        <v>111.20050194668561</v>
      </c>
      <c r="GL14" s="105">
        <f t="shared" si="217"/>
        <v>115.36504156655745</v>
      </c>
      <c r="GM14" s="105">
        <f t="shared" si="217"/>
        <v>119.45593277748974</v>
      </c>
      <c r="GN14" s="105">
        <f t="shared" si="217"/>
        <v>123.47327242462367</v>
      </c>
      <c r="GO14" s="105">
        <f t="shared" si="217"/>
        <v>127.41715559347396</v>
      </c>
      <c r="GP14" s="105">
        <f t="shared" si="217"/>
        <v>131.28767561368022</v>
      </c>
      <c r="GQ14" s="105">
        <f t="shared" si="217"/>
        <v>135.08492406268843</v>
      </c>
      <c r="GR14" s="105">
        <f t="shared" si="217"/>
        <v>138.80899076936268</v>
      </c>
      <c r="GS14" s="105">
        <f t="shared" si="217"/>
        <v>142.4599638175273</v>
      </c>
      <c r="GT14" s="106">
        <f t="shared" si="217"/>
        <v>146.03792954943961</v>
      </c>
      <c r="GU14" s="117"/>
      <c r="GV14" s="104">
        <f t="shared" si="66"/>
        <v>8.1427078827985682</v>
      </c>
      <c r="GW14" s="105">
        <f t="shared" ref="GW14:HY14" si="218">GV14+DF14</f>
        <v>16.285415765597136</v>
      </c>
      <c r="GX14" s="105">
        <f t="shared" si="218"/>
        <v>24.428123648395704</v>
      </c>
      <c r="GY14" s="105">
        <f t="shared" si="218"/>
        <v>32.570831531194273</v>
      </c>
      <c r="GZ14" s="105">
        <f t="shared" si="218"/>
        <v>40.713539413992841</v>
      </c>
      <c r="HA14" s="105">
        <f t="shared" si="218"/>
        <v>48.856247296791409</v>
      </c>
      <c r="HB14" s="105">
        <f t="shared" si="218"/>
        <v>56.998955179589977</v>
      </c>
      <c r="HC14" s="105">
        <f t="shared" si="218"/>
        <v>65.141663062388545</v>
      </c>
      <c r="HD14" s="105">
        <f t="shared" si="218"/>
        <v>73.284370945187106</v>
      </c>
      <c r="HE14" s="105">
        <f t="shared" si="218"/>
        <v>81.427078827985667</v>
      </c>
      <c r="HF14" s="105">
        <f t="shared" si="218"/>
        <v>89.569786710784228</v>
      </c>
      <c r="HG14" s="105">
        <f t="shared" si="218"/>
        <v>97.71249459358279</v>
      </c>
      <c r="HH14" s="105">
        <f t="shared" si="218"/>
        <v>105.85520247638135</v>
      </c>
      <c r="HI14" s="105">
        <f t="shared" si="218"/>
        <v>113.99791035917991</v>
      </c>
      <c r="HJ14" s="105">
        <f t="shared" si="218"/>
        <v>122.14061824197847</v>
      </c>
      <c r="HK14" s="105">
        <f t="shared" si="218"/>
        <v>130.28332612477703</v>
      </c>
      <c r="HL14" s="105">
        <f t="shared" si="218"/>
        <v>138.42603400757559</v>
      </c>
      <c r="HM14" s="105">
        <f t="shared" si="218"/>
        <v>146.56874189037416</v>
      </c>
      <c r="HN14" s="105">
        <f t="shared" si="218"/>
        <v>154.71144977317272</v>
      </c>
      <c r="HO14" s="105">
        <f t="shared" si="218"/>
        <v>162.85415765597128</v>
      </c>
      <c r="HP14" s="105">
        <f t="shared" si="218"/>
        <v>170.99686553876984</v>
      </c>
      <c r="HQ14" s="105">
        <f t="shared" si="218"/>
        <v>179.1395734215684</v>
      </c>
      <c r="HR14" s="105">
        <f t="shared" si="218"/>
        <v>187.28228130436696</v>
      </c>
      <c r="HS14" s="105">
        <f t="shared" si="218"/>
        <v>195.42498918716552</v>
      </c>
      <c r="HT14" s="105">
        <f t="shared" si="218"/>
        <v>203.56769706996408</v>
      </c>
      <c r="HU14" s="105">
        <f t="shared" si="218"/>
        <v>211.71040495276264</v>
      </c>
      <c r="HV14" s="105">
        <f t="shared" si="218"/>
        <v>219.85311283556121</v>
      </c>
      <c r="HW14" s="105">
        <f t="shared" si="218"/>
        <v>227.99582071835977</v>
      </c>
      <c r="HX14" s="105">
        <f t="shared" si="218"/>
        <v>236.13852860115833</v>
      </c>
      <c r="HY14" s="106">
        <f t="shared" si="218"/>
        <v>244.28123648395689</v>
      </c>
      <c r="HZ14" s="117"/>
      <c r="IA14" s="104">
        <f t="shared" ref="IA14:JD14" si="219">GV14-FQ14</f>
        <v>1.0939923906490261</v>
      </c>
      <c r="IB14" s="105">
        <f t="shared" si="219"/>
        <v>2.4111389109261943</v>
      </c>
      <c r="IC14" s="105">
        <f t="shared" si="219"/>
        <v>3.9509527504291455</v>
      </c>
      <c r="ID14" s="105">
        <f t="shared" si="219"/>
        <v>5.712963050341088</v>
      </c>
      <c r="IE14" s="105">
        <f t="shared" si="219"/>
        <v>7.6967148474577982</v>
      </c>
      <c r="IF14" s="105">
        <f t="shared" si="219"/>
        <v>9.9017690201110469</v>
      </c>
      <c r="IG14" s="105">
        <f t="shared" si="219"/>
        <v>12.327702235979494</v>
      </c>
      <c r="IH14" s="105">
        <f t="shared" si="219"/>
        <v>14.974106901778292</v>
      </c>
      <c r="II14" s="105">
        <f t="shared" si="219"/>
        <v>17.840591114819063</v>
      </c>
      <c r="IJ14" s="105">
        <f t="shared" si="219"/>
        <v>20.92677861643223</v>
      </c>
      <c r="IK14" s="105">
        <f t="shared" si="219"/>
        <v>24.087915381512914</v>
      </c>
      <c r="IL14" s="105">
        <f t="shared" si="219"/>
        <v>27.323883131027003</v>
      </c>
      <c r="IM14" s="105">
        <f t="shared" si="219"/>
        <v>30.634565396120905</v>
      </c>
      <c r="IN14" s="105">
        <f t="shared" si="219"/>
        <v>34.019847513513227</v>
      </c>
      <c r="IO14" s="105">
        <f t="shared" si="219"/>
        <v>37.479616620959163</v>
      </c>
      <c r="IP14" s="105">
        <f t="shared" si="219"/>
        <v>41.013761652787338</v>
      </c>
      <c r="IQ14" s="105">
        <f t="shared" si="219"/>
        <v>44.622173335508876</v>
      </c>
      <c r="IR14" s="105">
        <f t="shared" si="219"/>
        <v>48.304744183498471</v>
      </c>
      <c r="IS14" s="105">
        <f t="shared" si="219"/>
        <v>52.061368494747128</v>
      </c>
      <c r="IT14" s="105">
        <f t="shared" si="219"/>
        <v>55.891942346686463</v>
      </c>
      <c r="IU14" s="105">
        <f t="shared" si="219"/>
        <v>59.796363592084234</v>
      </c>
      <c r="IV14" s="105">
        <f t="shared" si="219"/>
        <v>63.774531855010949</v>
      </c>
      <c r="IW14" s="105">
        <f t="shared" si="219"/>
        <v>67.826348526877226</v>
      </c>
      <c r="IX14" s="105">
        <f t="shared" si="219"/>
        <v>71.951716762541849</v>
      </c>
      <c r="IY14" s="105">
        <f t="shared" si="219"/>
        <v>76.150541476490119</v>
      </c>
      <c r="IZ14" s="105">
        <f t="shared" si="219"/>
        <v>80.422729339082423</v>
      </c>
      <c r="JA14" s="105">
        <f t="shared" si="219"/>
        <v>84.768188772872776</v>
      </c>
      <c r="JB14" s="105">
        <f t="shared" si="219"/>
        <v>89.186829948997087</v>
      </c>
      <c r="JC14" s="105">
        <f t="shared" si="219"/>
        <v>93.678564783631032</v>
      </c>
      <c r="JD14" s="106">
        <f t="shared" si="219"/>
        <v>98.243306934517278</v>
      </c>
      <c r="JE14" s="113">
        <f t="shared" si="69"/>
        <v>0.11437351854386428</v>
      </c>
      <c r="JF14" s="117"/>
      <c r="JG14" s="104">
        <f t="shared" ref="JG14:KJ14" si="220">$Q14-FQ14</f>
        <v>7964.0229713887811</v>
      </c>
      <c r="JH14" s="105">
        <f t="shared" si="220"/>
        <v>7957.1974100262596</v>
      </c>
      <c r="JI14" s="105">
        <f t="shared" si="220"/>
        <v>7950.5945159829635</v>
      </c>
      <c r="JJ14" s="105">
        <f t="shared" si="220"/>
        <v>7944.2138184000769</v>
      </c>
      <c r="JK14" s="105">
        <f t="shared" si="220"/>
        <v>7938.054862314395</v>
      </c>
      <c r="JL14" s="105">
        <f t="shared" si="220"/>
        <v>7932.1172086042498</v>
      </c>
      <c r="JM14" s="105">
        <f t="shared" si="220"/>
        <v>7926.4004339373196</v>
      </c>
      <c r="JN14" s="105">
        <f t="shared" si="220"/>
        <v>7920.9041307203206</v>
      </c>
      <c r="JO14" s="105">
        <f t="shared" si="220"/>
        <v>7915.6279070505625</v>
      </c>
      <c r="JP14" s="105">
        <f t="shared" si="220"/>
        <v>7910.5713866693768</v>
      </c>
      <c r="JQ14" s="105">
        <f t="shared" si="220"/>
        <v>7905.5898155516588</v>
      </c>
      <c r="JR14" s="105">
        <f t="shared" si="220"/>
        <v>7900.6830754183748</v>
      </c>
      <c r="JS14" s="105">
        <f t="shared" si="220"/>
        <v>7895.8510498006699</v>
      </c>
      <c r="JT14" s="105">
        <f t="shared" si="220"/>
        <v>7891.0936240352639</v>
      </c>
      <c r="JU14" s="105">
        <f t="shared" si="220"/>
        <v>7886.4106852599107</v>
      </c>
      <c r="JV14" s="105">
        <f t="shared" si="220"/>
        <v>7881.8021224089407</v>
      </c>
      <c r="JW14" s="105">
        <f t="shared" si="220"/>
        <v>7877.2678262088639</v>
      </c>
      <c r="JX14" s="105">
        <f t="shared" si="220"/>
        <v>7872.8076891740548</v>
      </c>
      <c r="JY14" s="105">
        <f t="shared" si="220"/>
        <v>7868.4216056025052</v>
      </c>
      <c r="JZ14" s="105">
        <f t="shared" si="220"/>
        <v>7864.1094715716454</v>
      </c>
      <c r="KA14" s="105">
        <f t="shared" si="220"/>
        <v>7859.8711849342444</v>
      </c>
      <c r="KB14" s="105">
        <f t="shared" si="220"/>
        <v>7855.7066453143734</v>
      </c>
      <c r="KC14" s="105">
        <f t="shared" si="220"/>
        <v>7851.6157541034408</v>
      </c>
      <c r="KD14" s="105">
        <f t="shared" si="220"/>
        <v>7847.5984144563072</v>
      </c>
      <c r="KE14" s="105">
        <f t="shared" si="220"/>
        <v>7843.6545312874568</v>
      </c>
      <c r="KF14" s="105">
        <f t="shared" si="220"/>
        <v>7839.7840112672502</v>
      </c>
      <c r="KG14" s="105">
        <f t="shared" si="220"/>
        <v>7835.9867628182419</v>
      </c>
      <c r="KH14" s="105">
        <f t="shared" si="220"/>
        <v>7832.2626961115675</v>
      </c>
      <c r="KI14" s="105">
        <f t="shared" si="220"/>
        <v>7828.6117230634027</v>
      </c>
      <c r="KJ14" s="106">
        <f t="shared" si="220"/>
        <v>7825.033757331491</v>
      </c>
      <c r="KK14" s="117"/>
      <c r="KL14" s="104">
        <f t="shared" ref="KL14:LO14" si="221">$Q14-GV14</f>
        <v>7962.9289789981322</v>
      </c>
      <c r="KM14" s="105">
        <f t="shared" si="221"/>
        <v>7954.786271115333</v>
      </c>
      <c r="KN14" s="105">
        <f t="shared" si="221"/>
        <v>7946.6435632325347</v>
      </c>
      <c r="KO14" s="105">
        <f t="shared" si="221"/>
        <v>7938.5008553497364</v>
      </c>
      <c r="KP14" s="105">
        <f t="shared" si="221"/>
        <v>7930.3581474669372</v>
      </c>
      <c r="KQ14" s="105">
        <f t="shared" si="221"/>
        <v>7922.2154395841389</v>
      </c>
      <c r="KR14" s="105">
        <f t="shared" si="221"/>
        <v>7914.0727317013407</v>
      </c>
      <c r="KS14" s="105">
        <f t="shared" si="221"/>
        <v>7905.9300238185415</v>
      </c>
      <c r="KT14" s="105">
        <f t="shared" si="221"/>
        <v>7897.7873159357432</v>
      </c>
      <c r="KU14" s="105">
        <f t="shared" si="221"/>
        <v>7889.6446080529449</v>
      </c>
      <c r="KV14" s="105">
        <f t="shared" si="221"/>
        <v>7881.5019001701457</v>
      </c>
      <c r="KW14" s="105">
        <f t="shared" si="221"/>
        <v>7873.3591922873475</v>
      </c>
      <c r="KX14" s="105">
        <f t="shared" si="221"/>
        <v>7865.2164844045492</v>
      </c>
      <c r="KY14" s="105">
        <f t="shared" si="221"/>
        <v>7857.0737765217509</v>
      </c>
      <c r="KZ14" s="105">
        <f t="shared" si="221"/>
        <v>7848.9310686389517</v>
      </c>
      <c r="LA14" s="105">
        <f t="shared" si="221"/>
        <v>7840.7883607561535</v>
      </c>
      <c r="LB14" s="105">
        <f t="shared" si="221"/>
        <v>7832.6456528733552</v>
      </c>
      <c r="LC14" s="105">
        <f t="shared" si="221"/>
        <v>7824.502944990556</v>
      </c>
      <c r="LD14" s="105">
        <f t="shared" si="221"/>
        <v>7816.3602371077577</v>
      </c>
      <c r="LE14" s="105">
        <f t="shared" si="221"/>
        <v>7808.2175292249594</v>
      </c>
      <c r="LF14" s="105">
        <f t="shared" si="221"/>
        <v>7800.0748213421602</v>
      </c>
      <c r="LG14" s="105">
        <f t="shared" si="221"/>
        <v>7791.932113459362</v>
      </c>
      <c r="LH14" s="105">
        <f t="shared" si="221"/>
        <v>7783.7894055765637</v>
      </c>
      <c r="LI14" s="105">
        <f t="shared" si="221"/>
        <v>7775.6466976937645</v>
      </c>
      <c r="LJ14" s="105">
        <f t="shared" si="221"/>
        <v>7767.5039898109662</v>
      </c>
      <c r="LK14" s="105">
        <f t="shared" si="221"/>
        <v>7759.361281928168</v>
      </c>
      <c r="LL14" s="105">
        <f t="shared" si="221"/>
        <v>7751.2185740453697</v>
      </c>
      <c r="LM14" s="105">
        <f t="shared" si="221"/>
        <v>7743.0758661625705</v>
      </c>
      <c r="LN14" s="105">
        <f t="shared" si="221"/>
        <v>7734.9331582797722</v>
      </c>
      <c r="LO14" s="106">
        <f t="shared" si="221"/>
        <v>7726.7904503969739</v>
      </c>
      <c r="LP14" s="117"/>
      <c r="LQ14" s="104">
        <f t="shared" ref="LQ14:MT14" si="222">JG14*0.12*0.47*3.67</f>
        <v>1648.4571868018209</v>
      </c>
      <c r="LR14" s="105">
        <f t="shared" si="222"/>
        <v>1647.0443775065153</v>
      </c>
      <c r="LS14" s="105">
        <f t="shared" si="222"/>
        <v>1645.6776576742814</v>
      </c>
      <c r="LT14" s="105">
        <f t="shared" si="222"/>
        <v>1644.3569298429948</v>
      </c>
      <c r="LU14" s="105">
        <f t="shared" si="222"/>
        <v>1643.0820998407316</v>
      </c>
      <c r="LV14" s="105">
        <f t="shared" si="222"/>
        <v>1641.8530767745763</v>
      </c>
      <c r="LW14" s="105">
        <f t="shared" si="222"/>
        <v>1640.6697730198175</v>
      </c>
      <c r="LX14" s="105">
        <f t="shared" si="222"/>
        <v>1639.5321042095375</v>
      </c>
      <c r="LY14" s="105">
        <f t="shared" si="222"/>
        <v>1638.4399892245817</v>
      </c>
      <c r="LZ14" s="105">
        <f t="shared" si="222"/>
        <v>1637.3933501839208</v>
      </c>
      <c r="MA14" s="105">
        <f t="shared" si="222"/>
        <v>1636.3622247414066</v>
      </c>
      <c r="MB14" s="105">
        <f t="shared" si="222"/>
        <v>1635.3465884146985</v>
      </c>
      <c r="MC14" s="105">
        <f t="shared" si="222"/>
        <v>1634.3464170961411</v>
      </c>
      <c r="MD14" s="105">
        <f t="shared" si="222"/>
        <v>1633.361687051811</v>
      </c>
      <c r="ME14" s="105">
        <f t="shared" si="222"/>
        <v>1632.392374920578</v>
      </c>
      <c r="MF14" s="105">
        <f t="shared" si="222"/>
        <v>1631.4384577131816</v>
      </c>
      <c r="MG14" s="105">
        <f t="shared" si="222"/>
        <v>1630.4999128113202</v>
      </c>
      <c r="MH14" s="105">
        <f t="shared" si="222"/>
        <v>1629.5767179667591</v>
      </c>
      <c r="MI14" s="105">
        <f t="shared" si="222"/>
        <v>1628.668851300451</v>
      </c>
      <c r="MJ14" s="105">
        <f t="shared" si="222"/>
        <v>1627.7762913016716</v>
      </c>
      <c r="MK14" s="105">
        <f t="shared" si="222"/>
        <v>1626.8990168271694</v>
      </c>
      <c r="ML14" s="105">
        <f t="shared" si="222"/>
        <v>1626.0370071003315</v>
      </c>
      <c r="MM14" s="105">
        <f t="shared" si="222"/>
        <v>1625.1902417103627</v>
      </c>
      <c r="MN14" s="105">
        <f t="shared" si="222"/>
        <v>1624.3587006114819</v>
      </c>
      <c r="MO14" s="105">
        <f t="shared" si="222"/>
        <v>1623.542364122128</v>
      </c>
      <c r="MP14" s="105">
        <f t="shared" si="222"/>
        <v>1622.7412129241854</v>
      </c>
      <c r="MQ14" s="105">
        <f t="shared" si="222"/>
        <v>1621.9552280622222</v>
      </c>
      <c r="MR14" s="105">
        <f t="shared" si="222"/>
        <v>1621.1843909427409</v>
      </c>
      <c r="MS14" s="105">
        <f t="shared" si="222"/>
        <v>1620.4286833334475</v>
      </c>
      <c r="MT14" s="106">
        <f t="shared" si="222"/>
        <v>1619.6880873625305</v>
      </c>
      <c r="MU14" s="113">
        <f t="shared" si="73"/>
        <v>48978.301001393396</v>
      </c>
      <c r="MV14" s="104">
        <f t="shared" ref="MV14:NY14" si="223">KL14*0.12*0.47*3.67</f>
        <v>1648.2307435048651</v>
      </c>
      <c r="MW14" s="105">
        <f t="shared" si="223"/>
        <v>1646.5453006856205</v>
      </c>
      <c r="MX14" s="105">
        <f t="shared" si="223"/>
        <v>1644.8598578663757</v>
      </c>
      <c r="MY14" s="105">
        <f t="shared" si="223"/>
        <v>1643.1744150471309</v>
      </c>
      <c r="MZ14" s="105">
        <f t="shared" si="223"/>
        <v>1641.4889722278863</v>
      </c>
      <c r="NA14" s="105">
        <f t="shared" si="223"/>
        <v>1639.8035294086415</v>
      </c>
      <c r="NB14" s="105">
        <f t="shared" si="223"/>
        <v>1638.1180865893969</v>
      </c>
      <c r="NC14" s="105">
        <f t="shared" si="223"/>
        <v>1636.4326437701523</v>
      </c>
      <c r="ND14" s="105">
        <f t="shared" si="223"/>
        <v>1634.7472009509074</v>
      </c>
      <c r="NE14" s="105">
        <f t="shared" si="223"/>
        <v>1633.0617581316626</v>
      </c>
      <c r="NF14" s="105">
        <f t="shared" si="223"/>
        <v>1631.3763153124178</v>
      </c>
      <c r="NG14" s="105">
        <f t="shared" si="223"/>
        <v>1629.6908724931734</v>
      </c>
      <c r="NH14" s="105">
        <f t="shared" si="223"/>
        <v>1628.0054296739288</v>
      </c>
      <c r="NI14" s="105">
        <f t="shared" si="223"/>
        <v>1626.319986854684</v>
      </c>
      <c r="NJ14" s="105">
        <f t="shared" si="223"/>
        <v>1624.6345440354391</v>
      </c>
      <c r="NK14" s="105">
        <f t="shared" si="223"/>
        <v>1622.9491012161945</v>
      </c>
      <c r="NL14" s="105">
        <f t="shared" si="223"/>
        <v>1621.2636583969497</v>
      </c>
      <c r="NM14" s="105">
        <f t="shared" si="223"/>
        <v>1619.5782155777049</v>
      </c>
      <c r="NN14" s="105">
        <f t="shared" si="223"/>
        <v>1617.8927727584605</v>
      </c>
      <c r="NO14" s="105">
        <f t="shared" si="223"/>
        <v>1616.2073299392157</v>
      </c>
      <c r="NP14" s="105">
        <f t="shared" si="223"/>
        <v>1614.5218871199709</v>
      </c>
      <c r="NQ14" s="105">
        <f t="shared" si="223"/>
        <v>1612.8364443007263</v>
      </c>
      <c r="NR14" s="105">
        <f t="shared" si="223"/>
        <v>1611.1510014814817</v>
      </c>
      <c r="NS14" s="105">
        <f t="shared" si="223"/>
        <v>1609.4655586622368</v>
      </c>
      <c r="NT14" s="105">
        <f t="shared" si="223"/>
        <v>1607.780115842992</v>
      </c>
      <c r="NU14" s="105">
        <f t="shared" si="223"/>
        <v>1606.0946730237474</v>
      </c>
      <c r="NV14" s="105">
        <f t="shared" si="223"/>
        <v>1604.4092302045028</v>
      </c>
      <c r="NW14" s="105">
        <f t="shared" si="223"/>
        <v>1602.723787385258</v>
      </c>
      <c r="NX14" s="105">
        <f t="shared" si="223"/>
        <v>1601.0383445660134</v>
      </c>
      <c r="NY14" s="106">
        <f t="shared" si="223"/>
        <v>1599.3529017467688</v>
      </c>
      <c r="NZ14" s="113">
        <f t="shared" si="75"/>
        <v>48713.754678774509</v>
      </c>
      <c r="OA14" s="104">
        <f t="shared" ref="OA14:PD14" si="224">LQ14-MV14</f>
        <v>0.22644329695572196</v>
      </c>
      <c r="OB14" s="105">
        <f t="shared" si="224"/>
        <v>0.49907682089474292</v>
      </c>
      <c r="OC14" s="105">
        <f t="shared" si="224"/>
        <v>0.81779980790565787</v>
      </c>
      <c r="OD14" s="105">
        <f t="shared" si="224"/>
        <v>1.1825147958638809</v>
      </c>
      <c r="OE14" s="105">
        <f t="shared" si="224"/>
        <v>1.5931276128453646</v>
      </c>
      <c r="OF14" s="105">
        <f t="shared" si="224"/>
        <v>2.0495473659348136</v>
      </c>
      <c r="OG14" s="105">
        <f t="shared" si="224"/>
        <v>2.5516864304206592</v>
      </c>
      <c r="OH14" s="105">
        <f t="shared" si="224"/>
        <v>3.0994604393852114</v>
      </c>
      <c r="OI14" s="105">
        <f t="shared" si="224"/>
        <v>3.6927882736742959</v>
      </c>
      <c r="OJ14" s="105">
        <f t="shared" si="224"/>
        <v>4.3315920522582019</v>
      </c>
      <c r="OK14" s="105">
        <f t="shared" si="224"/>
        <v>4.9859094289888617</v>
      </c>
      <c r="OL14" s="105">
        <f t="shared" si="224"/>
        <v>5.6557159215251431</v>
      </c>
      <c r="OM14" s="105">
        <f t="shared" si="224"/>
        <v>6.3409874222122653</v>
      </c>
      <c r="ON14" s="105">
        <f t="shared" si="224"/>
        <v>7.0417001971270565</v>
      </c>
      <c r="OO14" s="105">
        <f t="shared" si="224"/>
        <v>7.7578308851389011</v>
      </c>
      <c r="OP14" s="105">
        <f t="shared" si="224"/>
        <v>8.4893564969870567</v>
      </c>
      <c r="OQ14" s="105">
        <f t="shared" si="224"/>
        <v>9.2362544143704781</v>
      </c>
      <c r="OR14" s="105">
        <f t="shared" si="224"/>
        <v>9.9985023890542379</v>
      </c>
      <c r="OS14" s="105">
        <f t="shared" si="224"/>
        <v>10.776078541990501</v>
      </c>
      <c r="OT14" s="105">
        <f t="shared" si="224"/>
        <v>11.568961362455866</v>
      </c>
      <c r="OU14" s="105">
        <f t="shared" si="224"/>
        <v>12.377129707198492</v>
      </c>
      <c r="OV14" s="105">
        <f t="shared" si="224"/>
        <v>13.200562799605223</v>
      </c>
      <c r="OW14" s="105">
        <f t="shared" si="224"/>
        <v>14.039240228880999</v>
      </c>
      <c r="OX14" s="105">
        <f t="shared" si="224"/>
        <v>14.893141949245091</v>
      </c>
      <c r="OY14" s="105">
        <f t="shared" si="224"/>
        <v>15.762248279135974</v>
      </c>
      <c r="OZ14" s="105">
        <f t="shared" si="224"/>
        <v>16.646539900438029</v>
      </c>
      <c r="PA14" s="105">
        <f t="shared" si="224"/>
        <v>17.545997857719385</v>
      </c>
      <c r="PB14" s="105">
        <f t="shared" si="224"/>
        <v>18.460603557482955</v>
      </c>
      <c r="PC14" s="105">
        <f t="shared" si="224"/>
        <v>19.390338767434059</v>
      </c>
      <c r="PD14" s="107">
        <f t="shared" si="224"/>
        <v>20.335185615761702</v>
      </c>
      <c r="PE14" s="105">
        <f t="shared" si="77"/>
        <v>264.54632261889083</v>
      </c>
      <c r="PF14" s="136"/>
      <c r="PG14" s="136"/>
      <c r="PH14" s="136"/>
      <c r="PI14" s="136"/>
      <c r="PJ14" s="136"/>
    </row>
    <row r="15" spans="1:428" ht="14.25" customHeight="1">
      <c r="A15" s="61" t="s">
        <v>179</v>
      </c>
      <c r="B15" s="62" t="s">
        <v>180</v>
      </c>
      <c r="C15" s="63" t="s">
        <v>161</v>
      </c>
      <c r="D15" s="62" t="s">
        <v>83</v>
      </c>
      <c r="E15" s="118" t="s">
        <v>38</v>
      </c>
      <c r="F15" s="65">
        <v>39265.019658240002</v>
      </c>
      <c r="G15" s="66">
        <v>33892.470435840005</v>
      </c>
      <c r="H15" s="66">
        <v>33882.80272896</v>
      </c>
      <c r="I15" s="66">
        <v>33670.48501248</v>
      </c>
      <c r="J15" s="66">
        <v>33831.768391680002</v>
      </c>
      <c r="K15" s="66">
        <v>32596.068126719998</v>
      </c>
      <c r="L15" s="66">
        <v>32138.618265600002</v>
      </c>
      <c r="M15" s="66">
        <v>32878.011924480001</v>
      </c>
      <c r="N15" s="66">
        <v>32173.012992</v>
      </c>
      <c r="O15" s="66">
        <v>37208.679813120005</v>
      </c>
      <c r="P15" s="66">
        <v>30283.998842880006</v>
      </c>
      <c r="Q15" s="66">
        <v>34767.723163329698</v>
      </c>
      <c r="R15" s="67">
        <v>34616.758986578679</v>
      </c>
      <c r="S15" s="68">
        <f t="shared" si="0"/>
        <v>0.63607052182832902</v>
      </c>
      <c r="T15" s="65">
        <v>2.1380505599999999</v>
      </c>
      <c r="U15" s="66">
        <v>10.78321152</v>
      </c>
      <c r="V15" s="66">
        <v>0</v>
      </c>
      <c r="W15" s="66">
        <v>0.37183488000000003</v>
      </c>
      <c r="X15" s="66">
        <v>0.37183488000000003</v>
      </c>
      <c r="Y15" s="66">
        <v>0</v>
      </c>
      <c r="Z15" s="66">
        <v>0</v>
      </c>
      <c r="AA15" s="66">
        <f t="shared" ref="AA15:AB15" si="225">59.21470464/2</f>
        <v>29.60735232</v>
      </c>
      <c r="AB15" s="66">
        <f t="shared" si="225"/>
        <v>29.60735232</v>
      </c>
      <c r="AC15" s="66">
        <v>23.425597440000001</v>
      </c>
      <c r="AD15" s="66">
        <v>2.8817203199999999</v>
      </c>
      <c r="AE15" s="66">
        <v>4.0901836800000009</v>
      </c>
      <c r="AF15" s="66">
        <v>8.0874086399999996</v>
      </c>
      <c r="AG15" s="66">
        <v>14.036766719999999</v>
      </c>
      <c r="AH15" s="66">
        <v>0</v>
      </c>
      <c r="AI15" s="67">
        <v>0</v>
      </c>
      <c r="AJ15" s="71">
        <f t="shared" si="3"/>
        <v>11.210821632</v>
      </c>
      <c r="AK15" s="72">
        <f t="shared" si="4"/>
        <v>2.7225153207431277E-5</v>
      </c>
      <c r="AL15" s="73">
        <f t="shared" si="5"/>
        <v>1.5905445006676006E-4</v>
      </c>
      <c r="AM15" s="73">
        <f t="shared" si="6"/>
        <v>0</v>
      </c>
      <c r="AN15" s="73">
        <f t="shared" si="7"/>
        <v>5.5216434620589256E-6</v>
      </c>
      <c r="AO15" s="73">
        <f t="shared" si="8"/>
        <v>0</v>
      </c>
      <c r="AP15" s="73">
        <f t="shared" si="9"/>
        <v>4.5394913899715584E-4</v>
      </c>
      <c r="AQ15" s="73">
        <f t="shared" si="10"/>
        <v>7.2862697524073952E-4</v>
      </c>
      <c r="AR15" s="73">
        <f t="shared" si="11"/>
        <v>8.764502075874095E-5</v>
      </c>
      <c r="AS15" s="73">
        <f t="shared" si="12"/>
        <v>1.2712280658052095E-4</v>
      </c>
      <c r="AT15" s="73">
        <f t="shared" si="13"/>
        <v>2.1732912583092561E-4</v>
      </c>
      <c r="AU15" s="73">
        <f t="shared" si="14"/>
        <v>4.6339701523873762E-4</v>
      </c>
      <c r="AV15" s="73">
        <f t="shared" si="15"/>
        <v>0</v>
      </c>
      <c r="AW15" s="98">
        <f t="shared" si="16"/>
        <v>0</v>
      </c>
      <c r="AX15" s="74">
        <f t="shared" si="17"/>
        <v>2.6044896576360996E-4</v>
      </c>
      <c r="AY15" s="75">
        <f>IF(AX15&gt;AX$31,AX$31,AX15*0.7)</f>
        <v>1.8231427603452696E-4</v>
      </c>
      <c r="AZ15" s="76">
        <f t="shared" si="19"/>
        <v>-7.8134689729083009E-6</v>
      </c>
      <c r="BA15" s="77">
        <v>0</v>
      </c>
      <c r="BB15" s="78">
        <f>'Emission Factors'!I$8</f>
        <v>349</v>
      </c>
      <c r="BC15" s="68">
        <f t="shared" si="20"/>
        <v>10569115.596165122</v>
      </c>
      <c r="BD15" s="68">
        <f t="shared" si="21"/>
        <v>12081248.886315959</v>
      </c>
      <c r="BE15" s="68"/>
      <c r="BF15" s="65">
        <f t="shared" ref="BF15:BL15" si="226">$BB15*T15</f>
        <v>746.17964543999994</v>
      </c>
      <c r="BG15" s="66">
        <f t="shared" si="226"/>
        <v>3763.3408204799998</v>
      </c>
      <c r="BH15" s="66">
        <f t="shared" si="226"/>
        <v>0</v>
      </c>
      <c r="BI15" s="66">
        <f t="shared" si="226"/>
        <v>129.77037312000002</v>
      </c>
      <c r="BJ15" s="66">
        <f t="shared" si="226"/>
        <v>129.77037312000002</v>
      </c>
      <c r="BK15" s="66">
        <f t="shared" si="226"/>
        <v>0</v>
      </c>
      <c r="BL15" s="66">
        <f t="shared" si="226"/>
        <v>0</v>
      </c>
      <c r="BM15" s="66">
        <f t="shared" si="23"/>
        <v>10332.965959679999</v>
      </c>
      <c r="BN15" s="66">
        <f t="shared" ref="BN15:BU15" si="227">$BB15*AB15</f>
        <v>10332.965959679999</v>
      </c>
      <c r="BO15" s="66">
        <f t="shared" si="227"/>
        <v>8175.5335065600002</v>
      </c>
      <c r="BP15" s="66">
        <f t="shared" si="227"/>
        <v>1005.7203916799999</v>
      </c>
      <c r="BQ15" s="66">
        <f t="shared" si="227"/>
        <v>1427.4741043200004</v>
      </c>
      <c r="BR15" s="66">
        <f t="shared" si="227"/>
        <v>2822.5056153599999</v>
      </c>
      <c r="BS15" s="66">
        <f t="shared" si="227"/>
        <v>4898.8315852799997</v>
      </c>
      <c r="BT15" s="66">
        <f t="shared" si="227"/>
        <v>0</v>
      </c>
      <c r="BU15" s="67">
        <f t="shared" si="227"/>
        <v>0</v>
      </c>
      <c r="BV15" s="68">
        <f t="shared" si="25"/>
        <v>3912.5767495679997</v>
      </c>
      <c r="BW15" s="65">
        <f t="shared" si="26"/>
        <v>11.210821632</v>
      </c>
      <c r="BX15" s="66">
        <f t="shared" si="27"/>
        <v>8.7454221038582904</v>
      </c>
      <c r="BY15" s="66">
        <f t="shared" si="28"/>
        <v>8.4728040596004259</v>
      </c>
      <c r="BZ15" s="70">
        <f t="shared" si="29"/>
        <v>8.2003872923208707</v>
      </c>
      <c r="CA15" s="65">
        <f t="shared" si="30"/>
        <v>7.9281653656100408</v>
      </c>
      <c r="CB15" s="66">
        <f t="shared" si="31"/>
        <v>7.6561318507739413</v>
      </c>
      <c r="CC15" s="66">
        <f t="shared" si="32"/>
        <v>7.3842803265810577</v>
      </c>
      <c r="CD15" s="66">
        <f t="shared" si="33"/>
        <v>7.1126043790096833</v>
      </c>
      <c r="CE15" s="66">
        <f t="shared" si="34"/>
        <v>6.8410976009956181</v>
      </c>
      <c r="CF15" s="66">
        <f t="shared" si="35"/>
        <v>6.569753592180275</v>
      </c>
      <c r="CG15" s="66">
        <f t="shared" si="36"/>
        <v>6.2985659586591458</v>
      </c>
      <c r="CH15" s="66">
        <f t="shared" si="37"/>
        <v>5.9825467581580209</v>
      </c>
      <c r="CI15" s="66">
        <f t="shared" si="38"/>
        <v>5.6666942428367539</v>
      </c>
      <c r="CJ15" s="66">
        <f t="shared" si="39"/>
        <v>5.3509997446428565</v>
      </c>
      <c r="CK15" s="66">
        <f t="shared" si="40"/>
        <v>5.035454602865908</v>
      </c>
      <c r="CL15" s="66">
        <f t="shared" si="41"/>
        <v>4.7200501637414689</v>
      </c>
      <c r="CM15" s="66">
        <f t="shared" si="42"/>
        <v>4.4047777800554559</v>
      </c>
      <c r="CN15" s="66">
        <f t="shared" si="43"/>
        <v>4.0896288107489394</v>
      </c>
      <c r="CO15" s="66">
        <f t="shared" si="44"/>
        <v>3.7745946205233381</v>
      </c>
      <c r="CP15" s="66">
        <f t="shared" si="45"/>
        <v>3.4596665794459995</v>
      </c>
      <c r="CQ15" s="66">
        <f t="shared" si="46"/>
        <v>3.1448360625561231</v>
      </c>
      <c r="CR15" s="66">
        <f t="shared" si="47"/>
        <v>2.8300944494710141</v>
      </c>
      <c r="CS15" s="66">
        <f t="shared" si="48"/>
        <v>2.515433123992636</v>
      </c>
      <c r="CT15" s="66">
        <f t="shared" si="49"/>
        <v>2.2008434737144364</v>
      </c>
      <c r="CU15" s="66">
        <f t="shared" si="50"/>
        <v>1.8863168896284297</v>
      </c>
      <c r="CV15" s="66">
        <f t="shared" si="51"/>
        <v>1.5718447657324992</v>
      </c>
      <c r="CW15" s="66">
        <f t="shared" si="52"/>
        <v>1.2574184986378985</v>
      </c>
      <c r="CX15" s="66">
        <f t="shared" si="53"/>
        <v>0.94302948717693591</v>
      </c>
      <c r="CY15" s="66">
        <f t="shared" si="54"/>
        <v>0.62866913201080121</v>
      </c>
      <c r="CZ15" s="66">
        <f t="shared" si="55"/>
        <v>0.3143288352375172</v>
      </c>
      <c r="DA15" s="70">
        <f t="shared" si="56"/>
        <v>0</v>
      </c>
      <c r="DB15" s="311">
        <f t="shared" si="57"/>
        <v>134.98644055076636</v>
      </c>
      <c r="DC15" s="78"/>
      <c r="DD15" s="65">
        <f t="shared" si="58"/>
        <v>11.210821632</v>
      </c>
      <c r="DE15" s="66">
        <f t="shared" ref="DE15:EH15" si="228">DD15</f>
        <v>11.210821632</v>
      </c>
      <c r="DF15" s="66">
        <f t="shared" si="228"/>
        <v>11.210821632</v>
      </c>
      <c r="DG15" s="66">
        <f t="shared" si="228"/>
        <v>11.210821632</v>
      </c>
      <c r="DH15" s="66">
        <f t="shared" si="228"/>
        <v>11.210821632</v>
      </c>
      <c r="DI15" s="66">
        <f t="shared" si="228"/>
        <v>11.210821632</v>
      </c>
      <c r="DJ15" s="66">
        <f t="shared" si="228"/>
        <v>11.210821632</v>
      </c>
      <c r="DK15" s="66">
        <f t="shared" si="228"/>
        <v>11.210821632</v>
      </c>
      <c r="DL15" s="66">
        <f t="shared" si="228"/>
        <v>11.210821632</v>
      </c>
      <c r="DM15" s="66">
        <f t="shared" si="228"/>
        <v>11.210821632</v>
      </c>
      <c r="DN15" s="66">
        <f t="shared" si="228"/>
        <v>11.210821632</v>
      </c>
      <c r="DO15" s="66">
        <f t="shared" si="228"/>
        <v>11.210821632</v>
      </c>
      <c r="DP15" s="66">
        <f t="shared" si="228"/>
        <v>11.210821632</v>
      </c>
      <c r="DQ15" s="66">
        <f t="shared" si="228"/>
        <v>11.210821632</v>
      </c>
      <c r="DR15" s="66">
        <f t="shared" si="228"/>
        <v>11.210821632</v>
      </c>
      <c r="DS15" s="66">
        <f t="shared" si="228"/>
        <v>11.210821632</v>
      </c>
      <c r="DT15" s="66">
        <f t="shared" si="228"/>
        <v>11.210821632</v>
      </c>
      <c r="DU15" s="66">
        <f t="shared" si="228"/>
        <v>11.210821632</v>
      </c>
      <c r="DV15" s="66">
        <f t="shared" si="228"/>
        <v>11.210821632</v>
      </c>
      <c r="DW15" s="66">
        <f t="shared" si="228"/>
        <v>11.210821632</v>
      </c>
      <c r="DX15" s="66">
        <f t="shared" si="228"/>
        <v>11.210821632</v>
      </c>
      <c r="DY15" s="66">
        <f t="shared" si="228"/>
        <v>11.210821632</v>
      </c>
      <c r="DZ15" s="66">
        <f t="shared" si="228"/>
        <v>11.210821632</v>
      </c>
      <c r="EA15" s="66">
        <f t="shared" si="228"/>
        <v>11.210821632</v>
      </c>
      <c r="EB15" s="66">
        <f t="shared" si="228"/>
        <v>11.210821632</v>
      </c>
      <c r="EC15" s="66">
        <f t="shared" si="228"/>
        <v>11.210821632</v>
      </c>
      <c r="ED15" s="66">
        <f t="shared" si="228"/>
        <v>11.210821632</v>
      </c>
      <c r="EE15" s="66">
        <f t="shared" si="228"/>
        <v>11.210821632</v>
      </c>
      <c r="EF15" s="66">
        <f t="shared" si="228"/>
        <v>11.210821632</v>
      </c>
      <c r="EG15" s="66">
        <f t="shared" si="228"/>
        <v>11.210821632</v>
      </c>
      <c r="EH15" s="66">
        <f t="shared" si="228"/>
        <v>11.210821632</v>
      </c>
      <c r="EI15" s="311">
        <f t="shared" si="60"/>
        <v>336.32464895999993</v>
      </c>
      <c r="EJ15" s="78"/>
      <c r="EK15" s="65">
        <f t="shared" ref="EK15:FN15" si="229">DE15-BX15</f>
        <v>2.4653995281417096</v>
      </c>
      <c r="EL15" s="66">
        <f t="shared" si="229"/>
        <v>2.7380175723995741</v>
      </c>
      <c r="EM15" s="66">
        <f t="shared" si="229"/>
        <v>3.0104343396791293</v>
      </c>
      <c r="EN15" s="66">
        <f t="shared" si="229"/>
        <v>3.2826562663899592</v>
      </c>
      <c r="EO15" s="66">
        <f t="shared" si="229"/>
        <v>3.5546897812260587</v>
      </c>
      <c r="EP15" s="66">
        <f t="shared" si="229"/>
        <v>3.8265413054189423</v>
      </c>
      <c r="EQ15" s="66">
        <f t="shared" si="229"/>
        <v>4.0982172529903167</v>
      </c>
      <c r="ER15" s="66">
        <f t="shared" si="229"/>
        <v>4.3697240310043819</v>
      </c>
      <c r="ES15" s="66">
        <f t="shared" si="229"/>
        <v>4.641068039819725</v>
      </c>
      <c r="ET15" s="66">
        <f t="shared" si="229"/>
        <v>4.9122556733408542</v>
      </c>
      <c r="EU15" s="66">
        <f t="shared" si="229"/>
        <v>5.2282748738419791</v>
      </c>
      <c r="EV15" s="66">
        <f t="shared" si="229"/>
        <v>5.5441273891632461</v>
      </c>
      <c r="EW15" s="66">
        <f t="shared" si="229"/>
        <v>5.8598218873571435</v>
      </c>
      <c r="EX15" s="66">
        <f t="shared" si="229"/>
        <v>6.1753670291340921</v>
      </c>
      <c r="EY15" s="66">
        <f t="shared" si="229"/>
        <v>6.4907714682585311</v>
      </c>
      <c r="EZ15" s="66">
        <f t="shared" si="229"/>
        <v>6.8060438519445441</v>
      </c>
      <c r="FA15" s="66">
        <f t="shared" si="229"/>
        <v>7.1211928212510607</v>
      </c>
      <c r="FB15" s="66">
        <f t="shared" si="229"/>
        <v>7.436227011476662</v>
      </c>
      <c r="FC15" s="66">
        <f t="shared" si="229"/>
        <v>7.7511550525540009</v>
      </c>
      <c r="FD15" s="66">
        <f t="shared" si="229"/>
        <v>8.0659855694438765</v>
      </c>
      <c r="FE15" s="66">
        <f t="shared" si="229"/>
        <v>8.380727182528986</v>
      </c>
      <c r="FF15" s="66">
        <f t="shared" si="229"/>
        <v>8.6953885080073636</v>
      </c>
      <c r="FG15" s="66">
        <f t="shared" si="229"/>
        <v>9.0099781582855627</v>
      </c>
      <c r="FH15" s="66">
        <f t="shared" si="229"/>
        <v>9.3245047423715697</v>
      </c>
      <c r="FI15" s="66">
        <f t="shared" si="229"/>
        <v>9.6389768662675017</v>
      </c>
      <c r="FJ15" s="66">
        <f t="shared" si="229"/>
        <v>9.9534031333621016</v>
      </c>
      <c r="FK15" s="66">
        <f t="shared" si="229"/>
        <v>10.267792144823064</v>
      </c>
      <c r="FL15" s="66">
        <f t="shared" si="229"/>
        <v>10.582152499989199</v>
      </c>
      <c r="FM15" s="66">
        <f t="shared" si="229"/>
        <v>10.896492796762482</v>
      </c>
      <c r="FN15" s="70">
        <f t="shared" si="229"/>
        <v>11.210821632</v>
      </c>
      <c r="FO15" s="311">
        <f t="shared" si="62"/>
        <v>201.33820840923366</v>
      </c>
      <c r="FP15" s="68">
        <f t="shared" si="63"/>
        <v>0.26072302699621586</v>
      </c>
      <c r="FQ15" s="65">
        <f t="shared" si="64"/>
        <v>8.7454221038582904</v>
      </c>
      <c r="FR15" s="66">
        <f t="shared" ref="FR15:GT15" si="230">FQ15+BY15</f>
        <v>17.218226163458716</v>
      </c>
      <c r="FS15" s="66">
        <f t="shared" si="230"/>
        <v>25.418613455779585</v>
      </c>
      <c r="FT15" s="66">
        <f t="shared" si="230"/>
        <v>33.346778821389627</v>
      </c>
      <c r="FU15" s="66">
        <f t="shared" si="230"/>
        <v>41.002910672163566</v>
      </c>
      <c r="FV15" s="66">
        <f t="shared" si="230"/>
        <v>48.387190998744622</v>
      </c>
      <c r="FW15" s="66">
        <f t="shared" si="230"/>
        <v>55.499795377754303</v>
      </c>
      <c r="FX15" s="66">
        <f t="shared" si="230"/>
        <v>62.34089297874992</v>
      </c>
      <c r="FY15" s="66">
        <f t="shared" si="230"/>
        <v>68.910646570930197</v>
      </c>
      <c r="FZ15" s="66">
        <f t="shared" si="230"/>
        <v>75.209212529589337</v>
      </c>
      <c r="GA15" s="66">
        <f t="shared" si="230"/>
        <v>81.19175928774736</v>
      </c>
      <c r="GB15" s="66">
        <f t="shared" si="230"/>
        <v>86.858453530584114</v>
      </c>
      <c r="GC15" s="66">
        <f t="shared" si="230"/>
        <v>92.209453275226977</v>
      </c>
      <c r="GD15" s="66">
        <f t="shared" si="230"/>
        <v>97.244907878092889</v>
      </c>
      <c r="GE15" s="66">
        <f t="shared" si="230"/>
        <v>101.96495804183436</v>
      </c>
      <c r="GF15" s="66">
        <f t="shared" si="230"/>
        <v>106.36973582188982</v>
      </c>
      <c r="GG15" s="66">
        <f t="shared" si="230"/>
        <v>110.45936463263875</v>
      </c>
      <c r="GH15" s="66">
        <f t="shared" si="230"/>
        <v>114.23395925316208</v>
      </c>
      <c r="GI15" s="66">
        <f t="shared" si="230"/>
        <v>117.69362583260808</v>
      </c>
      <c r="GJ15" s="66">
        <f t="shared" si="230"/>
        <v>120.8384618951642</v>
      </c>
      <c r="GK15" s="66">
        <f t="shared" si="230"/>
        <v>123.66855634463522</v>
      </c>
      <c r="GL15" s="66">
        <f t="shared" si="230"/>
        <v>126.18398946862786</v>
      </c>
      <c r="GM15" s="66">
        <f t="shared" si="230"/>
        <v>128.38483294234229</v>
      </c>
      <c r="GN15" s="66">
        <f t="shared" si="230"/>
        <v>130.27114983197072</v>
      </c>
      <c r="GO15" s="66">
        <f t="shared" si="230"/>
        <v>131.84299459770321</v>
      </c>
      <c r="GP15" s="66">
        <f t="shared" si="230"/>
        <v>133.1004130963411</v>
      </c>
      <c r="GQ15" s="66">
        <f t="shared" si="230"/>
        <v>134.04344258351804</v>
      </c>
      <c r="GR15" s="66">
        <f t="shared" si="230"/>
        <v>134.67211171552884</v>
      </c>
      <c r="GS15" s="66">
        <f t="shared" si="230"/>
        <v>134.98644055076636</v>
      </c>
      <c r="GT15" s="67">
        <f t="shared" si="230"/>
        <v>134.98644055076636</v>
      </c>
      <c r="GU15" s="78"/>
      <c r="GV15" s="65">
        <f t="shared" si="66"/>
        <v>11.210821632</v>
      </c>
      <c r="GW15" s="66">
        <f t="shared" ref="GW15:HY15" si="231">GV15+DF15</f>
        <v>22.421643264</v>
      </c>
      <c r="GX15" s="66">
        <f t="shared" si="231"/>
        <v>33.632464896000002</v>
      </c>
      <c r="GY15" s="66">
        <f t="shared" si="231"/>
        <v>44.843286528</v>
      </c>
      <c r="GZ15" s="66">
        <f t="shared" si="231"/>
        <v>56.054108159999998</v>
      </c>
      <c r="HA15" s="66">
        <f t="shared" si="231"/>
        <v>67.264929792000004</v>
      </c>
      <c r="HB15" s="66">
        <f t="shared" si="231"/>
        <v>78.475751424000009</v>
      </c>
      <c r="HC15" s="66">
        <f t="shared" si="231"/>
        <v>89.686573056000015</v>
      </c>
      <c r="HD15" s="66">
        <f t="shared" si="231"/>
        <v>100.89739468800002</v>
      </c>
      <c r="HE15" s="66">
        <f t="shared" si="231"/>
        <v>112.10821632000003</v>
      </c>
      <c r="HF15" s="66">
        <f t="shared" si="231"/>
        <v>123.31903795200003</v>
      </c>
      <c r="HG15" s="66">
        <f t="shared" si="231"/>
        <v>134.52985958400004</v>
      </c>
      <c r="HH15" s="66">
        <f t="shared" si="231"/>
        <v>145.74068121600004</v>
      </c>
      <c r="HI15" s="66">
        <f t="shared" si="231"/>
        <v>156.95150284800005</v>
      </c>
      <c r="HJ15" s="66">
        <f t="shared" si="231"/>
        <v>168.16232448000005</v>
      </c>
      <c r="HK15" s="66">
        <f t="shared" si="231"/>
        <v>179.37314611200006</v>
      </c>
      <c r="HL15" s="66">
        <f t="shared" si="231"/>
        <v>190.58396774400006</v>
      </c>
      <c r="HM15" s="66">
        <f t="shared" si="231"/>
        <v>201.79478937600007</v>
      </c>
      <c r="HN15" s="66">
        <f t="shared" si="231"/>
        <v>213.00561100800007</v>
      </c>
      <c r="HO15" s="66">
        <f t="shared" si="231"/>
        <v>224.21643264000008</v>
      </c>
      <c r="HP15" s="66">
        <f t="shared" si="231"/>
        <v>235.42725427200008</v>
      </c>
      <c r="HQ15" s="66">
        <f t="shared" si="231"/>
        <v>246.63807590400009</v>
      </c>
      <c r="HR15" s="66">
        <f t="shared" si="231"/>
        <v>257.84889753600009</v>
      </c>
      <c r="HS15" s="66">
        <f t="shared" si="231"/>
        <v>269.05971916800007</v>
      </c>
      <c r="HT15" s="66">
        <f t="shared" si="231"/>
        <v>280.27054080000005</v>
      </c>
      <c r="HU15" s="66">
        <f t="shared" si="231"/>
        <v>291.48136243200003</v>
      </c>
      <c r="HV15" s="66">
        <f t="shared" si="231"/>
        <v>302.692184064</v>
      </c>
      <c r="HW15" s="66">
        <f t="shared" si="231"/>
        <v>313.90300569599998</v>
      </c>
      <c r="HX15" s="66">
        <f t="shared" si="231"/>
        <v>325.11382732799996</v>
      </c>
      <c r="HY15" s="67">
        <f t="shared" si="231"/>
        <v>336.32464895999993</v>
      </c>
      <c r="HZ15" s="78"/>
      <c r="IA15" s="65">
        <f t="shared" ref="IA15:JD15" si="232">GV15-FQ15</f>
        <v>2.4653995281417096</v>
      </c>
      <c r="IB15" s="66">
        <f t="shared" si="232"/>
        <v>5.2034171005412837</v>
      </c>
      <c r="IC15" s="66">
        <f t="shared" si="232"/>
        <v>8.2138514402204166</v>
      </c>
      <c r="ID15" s="66">
        <f t="shared" si="232"/>
        <v>11.496507706610373</v>
      </c>
      <c r="IE15" s="66">
        <f t="shared" si="232"/>
        <v>15.051197487836433</v>
      </c>
      <c r="IF15" s="66">
        <f t="shared" si="232"/>
        <v>18.877738793255382</v>
      </c>
      <c r="IG15" s="66">
        <f t="shared" si="232"/>
        <v>22.975956046245706</v>
      </c>
      <c r="IH15" s="66">
        <f t="shared" si="232"/>
        <v>27.345680077250094</v>
      </c>
      <c r="II15" s="66">
        <f t="shared" si="232"/>
        <v>31.986748117069823</v>
      </c>
      <c r="IJ15" s="66">
        <f t="shared" si="232"/>
        <v>36.899003790410688</v>
      </c>
      <c r="IK15" s="66">
        <f t="shared" si="232"/>
        <v>42.127278664252671</v>
      </c>
      <c r="IL15" s="66">
        <f t="shared" si="232"/>
        <v>47.671406053415922</v>
      </c>
      <c r="IM15" s="66">
        <f t="shared" si="232"/>
        <v>53.531227940773064</v>
      </c>
      <c r="IN15" s="66">
        <f t="shared" si="232"/>
        <v>59.706594969907158</v>
      </c>
      <c r="IO15" s="66">
        <f t="shared" si="232"/>
        <v>66.197366438165687</v>
      </c>
      <c r="IP15" s="66">
        <f t="shared" si="232"/>
        <v>73.003410290110239</v>
      </c>
      <c r="IQ15" s="66">
        <f t="shared" si="232"/>
        <v>80.12460311136131</v>
      </c>
      <c r="IR15" s="66">
        <f t="shared" si="232"/>
        <v>87.560830122837984</v>
      </c>
      <c r="IS15" s="66">
        <f t="shared" si="232"/>
        <v>95.311985175391996</v>
      </c>
      <c r="IT15" s="66">
        <f t="shared" si="232"/>
        <v>103.37797074483588</v>
      </c>
      <c r="IU15" s="66">
        <f t="shared" si="232"/>
        <v>111.75869792736486</v>
      </c>
      <c r="IV15" s="66">
        <f t="shared" si="232"/>
        <v>120.45408643537223</v>
      </c>
      <c r="IW15" s="66">
        <f t="shared" si="232"/>
        <v>129.46406459365781</v>
      </c>
      <c r="IX15" s="66">
        <f t="shared" si="232"/>
        <v>138.78856933602935</v>
      </c>
      <c r="IY15" s="66">
        <f t="shared" si="232"/>
        <v>148.42754620229684</v>
      </c>
      <c r="IZ15" s="66">
        <f t="shared" si="232"/>
        <v>158.38094933565893</v>
      </c>
      <c r="JA15" s="66">
        <f t="shared" si="232"/>
        <v>168.64874148048196</v>
      </c>
      <c r="JB15" s="66">
        <f t="shared" si="232"/>
        <v>179.23089398047114</v>
      </c>
      <c r="JC15" s="66">
        <f t="shared" si="232"/>
        <v>190.1273867772336</v>
      </c>
      <c r="JD15" s="67">
        <f t="shared" si="232"/>
        <v>201.33820840923357</v>
      </c>
      <c r="JE15" s="68">
        <f t="shared" si="69"/>
        <v>0.23439519730774866</v>
      </c>
      <c r="JF15" s="78"/>
      <c r="JG15" s="65">
        <f t="shared" ref="JG15:KJ15" si="233">$Q15-FQ15</f>
        <v>34758.977741225841</v>
      </c>
      <c r="JH15" s="66">
        <f t="shared" si="233"/>
        <v>34750.504937166239</v>
      </c>
      <c r="JI15" s="66">
        <f t="shared" si="233"/>
        <v>34742.304549873916</v>
      </c>
      <c r="JJ15" s="66">
        <f t="shared" si="233"/>
        <v>34734.376384508309</v>
      </c>
      <c r="JK15" s="66">
        <f t="shared" si="233"/>
        <v>34726.720252657535</v>
      </c>
      <c r="JL15" s="66">
        <f t="shared" si="233"/>
        <v>34719.335972330955</v>
      </c>
      <c r="JM15" s="66">
        <f t="shared" si="233"/>
        <v>34712.223367951941</v>
      </c>
      <c r="JN15" s="66">
        <f t="shared" si="233"/>
        <v>34705.38227035095</v>
      </c>
      <c r="JO15" s="66">
        <f t="shared" si="233"/>
        <v>34698.812516758764</v>
      </c>
      <c r="JP15" s="66">
        <f t="shared" si="233"/>
        <v>34692.513950800108</v>
      </c>
      <c r="JQ15" s="66">
        <f t="shared" si="233"/>
        <v>34686.531404041947</v>
      </c>
      <c r="JR15" s="66">
        <f t="shared" si="233"/>
        <v>34680.864709799112</v>
      </c>
      <c r="JS15" s="66">
        <f t="shared" si="233"/>
        <v>34675.513710054474</v>
      </c>
      <c r="JT15" s="66">
        <f t="shared" si="233"/>
        <v>34670.478255451606</v>
      </c>
      <c r="JU15" s="66">
        <f t="shared" si="233"/>
        <v>34665.758205287864</v>
      </c>
      <c r="JV15" s="66">
        <f t="shared" si="233"/>
        <v>34661.353427507805</v>
      </c>
      <c r="JW15" s="66">
        <f t="shared" si="233"/>
        <v>34657.263798697059</v>
      </c>
      <c r="JX15" s="66">
        <f t="shared" si="233"/>
        <v>34653.489204076533</v>
      </c>
      <c r="JY15" s="66">
        <f t="shared" si="233"/>
        <v>34650.029537497088</v>
      </c>
      <c r="JZ15" s="66">
        <f t="shared" si="233"/>
        <v>34646.88470143453</v>
      </c>
      <c r="KA15" s="66">
        <f t="shared" si="233"/>
        <v>34644.054606985061</v>
      </c>
      <c r="KB15" s="66">
        <f t="shared" si="233"/>
        <v>34641.539173861071</v>
      </c>
      <c r="KC15" s="66">
        <f t="shared" si="233"/>
        <v>34639.338330387356</v>
      </c>
      <c r="KD15" s="66">
        <f t="shared" si="233"/>
        <v>34637.452013497728</v>
      </c>
      <c r="KE15" s="66">
        <f t="shared" si="233"/>
        <v>34635.880168731994</v>
      </c>
      <c r="KF15" s="66">
        <f t="shared" si="233"/>
        <v>34634.622750233357</v>
      </c>
      <c r="KG15" s="66">
        <f t="shared" si="233"/>
        <v>34633.679720746179</v>
      </c>
      <c r="KH15" s="66">
        <f t="shared" si="233"/>
        <v>34633.051051614166</v>
      </c>
      <c r="KI15" s="66">
        <f t="shared" si="233"/>
        <v>34632.736722778929</v>
      </c>
      <c r="KJ15" s="67">
        <f t="shared" si="233"/>
        <v>34632.736722778929</v>
      </c>
      <c r="KK15" s="78"/>
      <c r="KL15" s="65">
        <f t="shared" ref="KL15:LO15" si="234">$Q15-GV15</f>
        <v>34756.5123416977</v>
      </c>
      <c r="KM15" s="66">
        <f t="shared" si="234"/>
        <v>34745.301520065696</v>
      </c>
      <c r="KN15" s="66">
        <f t="shared" si="234"/>
        <v>34734.090698433698</v>
      </c>
      <c r="KO15" s="66">
        <f t="shared" si="234"/>
        <v>34722.8798768017</v>
      </c>
      <c r="KP15" s="66">
        <f t="shared" si="234"/>
        <v>34711.669055169696</v>
      </c>
      <c r="KQ15" s="66">
        <f t="shared" si="234"/>
        <v>34700.458233537698</v>
      </c>
      <c r="KR15" s="66">
        <f t="shared" si="234"/>
        <v>34689.247411905701</v>
      </c>
      <c r="KS15" s="66">
        <f t="shared" si="234"/>
        <v>34678.036590273696</v>
      </c>
      <c r="KT15" s="66">
        <f t="shared" si="234"/>
        <v>34666.825768641698</v>
      </c>
      <c r="KU15" s="66">
        <f t="shared" si="234"/>
        <v>34655.614947009701</v>
      </c>
      <c r="KV15" s="66">
        <f t="shared" si="234"/>
        <v>34644.404125377696</v>
      </c>
      <c r="KW15" s="66">
        <f t="shared" si="234"/>
        <v>34633.193303745698</v>
      </c>
      <c r="KX15" s="66">
        <f t="shared" si="234"/>
        <v>34621.982482113701</v>
      </c>
      <c r="KY15" s="66">
        <f t="shared" si="234"/>
        <v>34610.771660481696</v>
      </c>
      <c r="KZ15" s="66">
        <f t="shared" si="234"/>
        <v>34599.560838849698</v>
      </c>
      <c r="LA15" s="66">
        <f t="shared" si="234"/>
        <v>34588.350017217701</v>
      </c>
      <c r="LB15" s="66">
        <f t="shared" si="234"/>
        <v>34577.139195585696</v>
      </c>
      <c r="LC15" s="66">
        <f t="shared" si="234"/>
        <v>34565.928373953699</v>
      </c>
      <c r="LD15" s="66">
        <f t="shared" si="234"/>
        <v>34554.717552321701</v>
      </c>
      <c r="LE15" s="66">
        <f t="shared" si="234"/>
        <v>34543.506730689696</v>
      </c>
      <c r="LF15" s="66">
        <f t="shared" si="234"/>
        <v>34532.295909057699</v>
      </c>
      <c r="LG15" s="66">
        <f t="shared" si="234"/>
        <v>34521.085087425701</v>
      </c>
      <c r="LH15" s="66">
        <f t="shared" si="234"/>
        <v>34509.874265793696</v>
      </c>
      <c r="LI15" s="66">
        <f t="shared" si="234"/>
        <v>34498.663444161699</v>
      </c>
      <c r="LJ15" s="66">
        <f t="shared" si="234"/>
        <v>34487.452622529701</v>
      </c>
      <c r="LK15" s="66">
        <f t="shared" si="234"/>
        <v>34476.241800897697</v>
      </c>
      <c r="LL15" s="66">
        <f t="shared" si="234"/>
        <v>34465.030979265699</v>
      </c>
      <c r="LM15" s="66">
        <f t="shared" si="234"/>
        <v>34453.820157633701</v>
      </c>
      <c r="LN15" s="66">
        <f t="shared" si="234"/>
        <v>34442.609336001697</v>
      </c>
      <c r="LO15" s="67">
        <f t="shared" si="234"/>
        <v>34431.398514369699</v>
      </c>
      <c r="LP15" s="78"/>
      <c r="LQ15" s="65">
        <f t="shared" ref="LQ15:MT15" si="235">JG15*0.12*0.47*3.67</f>
        <v>7194.6912847008534</v>
      </c>
      <c r="LR15" s="66">
        <f t="shared" si="235"/>
        <v>7192.9375159341653</v>
      </c>
      <c r="LS15" s="66">
        <f t="shared" si="235"/>
        <v>7191.2401341693012</v>
      </c>
      <c r="LT15" s="66">
        <f t="shared" si="235"/>
        <v>7189.5990990766049</v>
      </c>
      <c r="LU15" s="66">
        <f t="shared" si="235"/>
        <v>7188.0143716570756</v>
      </c>
      <c r="LV15" s="66">
        <f t="shared" si="235"/>
        <v>7186.4859142408395</v>
      </c>
      <c r="LW15" s="66">
        <f t="shared" si="235"/>
        <v>7185.0136904856354</v>
      </c>
      <c r="LX15" s="66">
        <f t="shared" si="235"/>
        <v>7183.5976653754014</v>
      </c>
      <c r="LY15" s="66">
        <f t="shared" si="235"/>
        <v>7182.2378052188615</v>
      </c>
      <c r="LZ15" s="66">
        <f t="shared" si="235"/>
        <v>7180.9340776482122</v>
      </c>
      <c r="MA15" s="66">
        <f t="shared" si="235"/>
        <v>7179.6957622598329</v>
      </c>
      <c r="MB15" s="66">
        <f t="shared" si="235"/>
        <v>7178.5228245518983</v>
      </c>
      <c r="MC15" s="66">
        <f t="shared" si="235"/>
        <v>7177.4152318167553</v>
      </c>
      <c r="MD15" s="66">
        <f t="shared" si="235"/>
        <v>7176.3729531394165</v>
      </c>
      <c r="ME15" s="66">
        <f t="shared" si="235"/>
        <v>7175.3959593961226</v>
      </c>
      <c r="MF15" s="66">
        <f t="shared" si="235"/>
        <v>7174.4842232529845</v>
      </c>
      <c r="MG15" s="66">
        <f t="shared" si="235"/>
        <v>7173.6377191647061</v>
      </c>
      <c r="MH15" s="66">
        <f t="shared" si="235"/>
        <v>7172.8564233733932</v>
      </c>
      <c r="MI15" s="66">
        <f t="shared" si="235"/>
        <v>7172.1403139074464</v>
      </c>
      <c r="MJ15" s="66">
        <f t="shared" si="235"/>
        <v>7171.4893705805298</v>
      </c>
      <c r="MK15" s="66">
        <f t="shared" si="235"/>
        <v>7170.9035749906234</v>
      </c>
      <c r="ML15" s="66">
        <f t="shared" si="235"/>
        <v>7170.3829105191544</v>
      </c>
      <c r="MM15" s="66">
        <f t="shared" si="235"/>
        <v>7169.927362330217</v>
      </c>
      <c r="MN15" s="66">
        <f t="shared" si="235"/>
        <v>7169.5369173698664</v>
      </c>
      <c r="MO15" s="66">
        <f t="shared" si="235"/>
        <v>7169.2115643654979</v>
      </c>
      <c r="MP15" s="66">
        <f t="shared" si="235"/>
        <v>7168.951293825301</v>
      </c>
      <c r="MQ15" s="66">
        <f t="shared" si="235"/>
        <v>7168.7560980378084</v>
      </c>
      <c r="MR15" s="66">
        <f t="shared" si="235"/>
        <v>7168.6259710715121</v>
      </c>
      <c r="MS15" s="66">
        <f t="shared" si="235"/>
        <v>7168.5609087745634</v>
      </c>
      <c r="MT15" s="67">
        <f t="shared" si="235"/>
        <v>7168.5609087745634</v>
      </c>
      <c r="MU15" s="68">
        <f t="shared" si="73"/>
        <v>215320.17985000918</v>
      </c>
      <c r="MV15" s="65">
        <f t="shared" ref="MV15:NY15" si="236">KL15*0.12*0.47*3.67</f>
        <v>7194.1809765833223</v>
      </c>
      <c r="MW15" s="66">
        <f t="shared" si="236"/>
        <v>7191.8604710353575</v>
      </c>
      <c r="MX15" s="66">
        <f t="shared" si="236"/>
        <v>7189.5399654873945</v>
      </c>
      <c r="MY15" s="66">
        <f t="shared" si="236"/>
        <v>7187.2194599394297</v>
      </c>
      <c r="MZ15" s="66">
        <f t="shared" si="236"/>
        <v>7184.8989543914649</v>
      </c>
      <c r="NA15" s="66">
        <f t="shared" si="236"/>
        <v>7182.5784488435002</v>
      </c>
      <c r="NB15" s="66">
        <f t="shared" si="236"/>
        <v>7180.2579432955363</v>
      </c>
      <c r="NC15" s="66">
        <f t="shared" si="236"/>
        <v>7177.9374377475706</v>
      </c>
      <c r="ND15" s="66">
        <f t="shared" si="236"/>
        <v>7175.6169321996076</v>
      </c>
      <c r="NE15" s="66">
        <f t="shared" si="236"/>
        <v>7173.2964266516428</v>
      </c>
      <c r="NF15" s="66">
        <f t="shared" si="236"/>
        <v>7170.975921103678</v>
      </c>
      <c r="NG15" s="66">
        <f t="shared" si="236"/>
        <v>7168.6554155557133</v>
      </c>
      <c r="NH15" s="66">
        <f t="shared" si="236"/>
        <v>7166.3349100077503</v>
      </c>
      <c r="NI15" s="66">
        <f t="shared" si="236"/>
        <v>7164.0144044597837</v>
      </c>
      <c r="NJ15" s="66">
        <f t="shared" si="236"/>
        <v>7161.6938989118207</v>
      </c>
      <c r="NK15" s="66">
        <f t="shared" si="236"/>
        <v>7159.3733933638559</v>
      </c>
      <c r="NL15" s="66">
        <f t="shared" si="236"/>
        <v>7157.0528878158912</v>
      </c>
      <c r="NM15" s="66">
        <f t="shared" si="236"/>
        <v>7154.7323822679282</v>
      </c>
      <c r="NN15" s="66">
        <f t="shared" si="236"/>
        <v>7152.4118767199634</v>
      </c>
      <c r="NO15" s="66">
        <f t="shared" si="236"/>
        <v>7150.0913711719986</v>
      </c>
      <c r="NP15" s="66">
        <f t="shared" si="236"/>
        <v>7147.7708656240338</v>
      </c>
      <c r="NQ15" s="66">
        <f t="shared" si="236"/>
        <v>7145.4503600760709</v>
      </c>
      <c r="NR15" s="66">
        <f t="shared" si="236"/>
        <v>7143.1298545281052</v>
      </c>
      <c r="NS15" s="66">
        <f t="shared" si="236"/>
        <v>7140.8093489801413</v>
      </c>
      <c r="NT15" s="66">
        <f t="shared" si="236"/>
        <v>7138.4888434321765</v>
      </c>
      <c r="NU15" s="66">
        <f t="shared" si="236"/>
        <v>7136.1683378842117</v>
      </c>
      <c r="NV15" s="66">
        <f t="shared" si="236"/>
        <v>7133.8478323362469</v>
      </c>
      <c r="NW15" s="66">
        <f t="shared" si="236"/>
        <v>7131.527326788284</v>
      </c>
      <c r="NX15" s="66">
        <f t="shared" si="236"/>
        <v>7129.2068212403174</v>
      </c>
      <c r="NY15" s="67">
        <f t="shared" si="236"/>
        <v>7126.8863156923544</v>
      </c>
      <c r="NZ15" s="68">
        <f t="shared" si="75"/>
        <v>214816.00938413516</v>
      </c>
      <c r="OA15" s="65">
        <f t="shared" ref="OA15:PD15" si="237">LQ15-MV15</f>
        <v>0.51030811753116723</v>
      </c>
      <c r="OB15" s="66">
        <f t="shared" si="237"/>
        <v>1.0770448988077987</v>
      </c>
      <c r="OC15" s="66">
        <f t="shared" si="237"/>
        <v>1.700168681906689</v>
      </c>
      <c r="OD15" s="66">
        <f t="shared" si="237"/>
        <v>2.3796391371752179</v>
      </c>
      <c r="OE15" s="66">
        <f t="shared" si="237"/>
        <v>3.1154172656106311</v>
      </c>
      <c r="OF15" s="66">
        <f t="shared" si="237"/>
        <v>3.9074653973393652</v>
      </c>
      <c r="OG15" s="66">
        <f t="shared" si="237"/>
        <v>4.7557471900991004</v>
      </c>
      <c r="OH15" s="66">
        <f t="shared" si="237"/>
        <v>5.6602276278308636</v>
      </c>
      <c r="OI15" s="66">
        <f t="shared" si="237"/>
        <v>6.6208730192538496</v>
      </c>
      <c r="OJ15" s="66">
        <f t="shared" si="237"/>
        <v>7.6376509965693913</v>
      </c>
      <c r="OK15" s="66">
        <f t="shared" si="237"/>
        <v>8.719841156154871</v>
      </c>
      <c r="OL15" s="66">
        <f t="shared" si="237"/>
        <v>9.8674089961850768</v>
      </c>
      <c r="OM15" s="66">
        <f t="shared" si="237"/>
        <v>11.080321809005</v>
      </c>
      <c r="ON15" s="66">
        <f t="shared" si="237"/>
        <v>12.358548679632804</v>
      </c>
      <c r="OO15" s="66">
        <f t="shared" si="237"/>
        <v>13.70206048430191</v>
      </c>
      <c r="OP15" s="66">
        <f t="shared" si="237"/>
        <v>15.110829889128581</v>
      </c>
      <c r="OQ15" s="66">
        <f t="shared" si="237"/>
        <v>16.584831348814987</v>
      </c>
      <c r="OR15" s="66">
        <f t="shared" si="237"/>
        <v>18.124041105465039</v>
      </c>
      <c r="OS15" s="66">
        <f t="shared" si="237"/>
        <v>19.728437187482996</v>
      </c>
      <c r="OT15" s="66">
        <f t="shared" si="237"/>
        <v>21.397999408531177</v>
      </c>
      <c r="OU15" s="66">
        <f t="shared" si="237"/>
        <v>23.132709366589552</v>
      </c>
      <c r="OV15" s="66">
        <f t="shared" si="237"/>
        <v>24.932550443083528</v>
      </c>
      <c r="OW15" s="66">
        <f t="shared" si="237"/>
        <v>26.797507802111795</v>
      </c>
      <c r="OX15" s="66">
        <f t="shared" si="237"/>
        <v>28.727568389725093</v>
      </c>
      <c r="OY15" s="66">
        <f t="shared" si="237"/>
        <v>30.722720933321398</v>
      </c>
      <c r="OZ15" s="66">
        <f t="shared" si="237"/>
        <v>32.782955941089313</v>
      </c>
      <c r="PA15" s="66">
        <f t="shared" si="237"/>
        <v>34.908265701561504</v>
      </c>
      <c r="PB15" s="66">
        <f t="shared" si="237"/>
        <v>37.098644283228168</v>
      </c>
      <c r="PC15" s="66">
        <f t="shared" si="237"/>
        <v>39.354087534245991</v>
      </c>
      <c r="PD15" s="70">
        <f t="shared" si="237"/>
        <v>41.674593082208958</v>
      </c>
      <c r="PE15" s="66">
        <f t="shared" si="77"/>
        <v>504.17046587399182</v>
      </c>
      <c r="PF15" s="136"/>
      <c r="PG15" s="136"/>
      <c r="PH15" s="136"/>
      <c r="PI15" s="136"/>
      <c r="PJ15" s="136"/>
    </row>
    <row r="16" spans="1:428" ht="14.25" customHeight="1">
      <c r="A16" s="99" t="s">
        <v>179</v>
      </c>
      <c r="B16" s="100" t="s">
        <v>182</v>
      </c>
      <c r="C16" s="101" t="s">
        <v>167</v>
      </c>
      <c r="D16" s="100" t="s">
        <v>84</v>
      </c>
      <c r="E16" s="119" t="s">
        <v>38</v>
      </c>
      <c r="F16" s="104">
        <v>4656.7788463965298</v>
      </c>
      <c r="G16" s="105">
        <v>4625.0804755361596</v>
      </c>
      <c r="H16" s="105">
        <v>4624.5227329403697</v>
      </c>
      <c r="I16" s="105">
        <v>4624.5227329403697</v>
      </c>
      <c r="J16" s="105">
        <v>4624.5227329403697</v>
      </c>
      <c r="K16" s="105">
        <v>4642.4634531047504</v>
      </c>
      <c r="L16" s="105">
        <v>4592.7314049807001</v>
      </c>
      <c r="M16" s="105">
        <v>4754.3838006586702</v>
      </c>
      <c r="N16" s="105">
        <v>4727.9839844582402</v>
      </c>
      <c r="O16" s="105">
        <v>4785.8962573204499</v>
      </c>
      <c r="P16" s="105">
        <v>4767.1189232624001</v>
      </c>
      <c r="Q16" s="105">
        <v>4552.7600933920403</v>
      </c>
      <c r="R16" s="106">
        <v>4491.6870372359499</v>
      </c>
      <c r="S16" s="113">
        <f t="shared" si="0"/>
        <v>8.2533137165495915E-2</v>
      </c>
      <c r="T16" s="104">
        <v>0</v>
      </c>
      <c r="U16" s="105">
        <v>1.2084422908646399</v>
      </c>
      <c r="V16" s="105">
        <v>0</v>
      </c>
      <c r="W16" s="105">
        <v>0</v>
      </c>
      <c r="X16" s="105">
        <v>0</v>
      </c>
      <c r="Y16" s="105">
        <v>0</v>
      </c>
      <c r="Z16" s="105">
        <v>0</v>
      </c>
      <c r="AA16" s="105">
        <f t="shared" ref="AA16:AB16" si="238">8.83092443324158/2</f>
        <v>4.4154622166207904</v>
      </c>
      <c r="AB16" s="105">
        <f t="shared" si="238"/>
        <v>4.4154622166207904</v>
      </c>
      <c r="AC16" s="105">
        <v>0</v>
      </c>
      <c r="AD16" s="105">
        <v>0</v>
      </c>
      <c r="AE16" s="105">
        <v>0</v>
      </c>
      <c r="AF16" s="105">
        <v>0</v>
      </c>
      <c r="AG16" s="105">
        <v>0</v>
      </c>
      <c r="AH16" s="105">
        <v>0</v>
      </c>
      <c r="AI16" s="106">
        <v>0</v>
      </c>
      <c r="AJ16" s="108">
        <f t="shared" si="3"/>
        <v>0.88309244332415804</v>
      </c>
      <c r="AK16" s="109">
        <f t="shared" si="4"/>
        <v>0</v>
      </c>
      <c r="AL16" s="110">
        <f t="shared" si="5"/>
        <v>1.3062307279660085E-4</v>
      </c>
      <c r="AM16" s="110">
        <f t="shared" si="6"/>
        <v>0</v>
      </c>
      <c r="AN16" s="110">
        <f t="shared" si="7"/>
        <v>0</v>
      </c>
      <c r="AO16" s="110">
        <f t="shared" si="8"/>
        <v>0</v>
      </c>
      <c r="AP16" s="110">
        <f t="shared" si="9"/>
        <v>4.7532563383212271E-4</v>
      </c>
      <c r="AQ16" s="110">
        <f t="shared" si="10"/>
        <v>0</v>
      </c>
      <c r="AR16" s="110">
        <f t="shared" si="11"/>
        <v>0</v>
      </c>
      <c r="AS16" s="110">
        <f t="shared" si="12"/>
        <v>0</v>
      </c>
      <c r="AT16" s="110">
        <f t="shared" si="13"/>
        <v>0</v>
      </c>
      <c r="AU16" s="110">
        <f t="shared" si="14"/>
        <v>0</v>
      </c>
      <c r="AV16" s="110">
        <f t="shared" si="15"/>
        <v>0</v>
      </c>
      <c r="AW16" s="111">
        <f t="shared" si="16"/>
        <v>0</v>
      </c>
      <c r="AX16" s="112">
        <f t="shared" si="17"/>
        <v>5.9415704229015339E-5</v>
      </c>
      <c r="AY16" s="114">
        <f t="shared" ref="AY16:AY18" si="239">AX16*0.7</f>
        <v>4.1590992960310736E-5</v>
      </c>
      <c r="AZ16" s="115">
        <f t="shared" si="19"/>
        <v>-1.7824711268704604E-6</v>
      </c>
      <c r="BA16" s="116">
        <f t="shared" ref="BA16:BA18" si="240">AX16*0.5</f>
        <v>2.970785211450767E-5</v>
      </c>
      <c r="BB16" s="117">
        <f>'Emission Factors'!I$8</f>
        <v>349</v>
      </c>
      <c r="BC16" s="113">
        <f t="shared" si="20"/>
        <v>1663724.5042185776</v>
      </c>
      <c r="BD16" s="113">
        <f t="shared" si="21"/>
        <v>1567598.7759953465</v>
      </c>
      <c r="BE16" s="113"/>
      <c r="BF16" s="104">
        <f t="shared" ref="BF16:BL16" si="241">$BB16*T16</f>
        <v>0</v>
      </c>
      <c r="BG16" s="105">
        <f t="shared" si="241"/>
        <v>421.74635951175935</v>
      </c>
      <c r="BH16" s="105">
        <f t="shared" si="241"/>
        <v>0</v>
      </c>
      <c r="BI16" s="105">
        <f t="shared" si="241"/>
        <v>0</v>
      </c>
      <c r="BJ16" s="105">
        <f t="shared" si="241"/>
        <v>0</v>
      </c>
      <c r="BK16" s="105">
        <f t="shared" si="241"/>
        <v>0</v>
      </c>
      <c r="BL16" s="105">
        <f t="shared" si="241"/>
        <v>0</v>
      </c>
      <c r="BM16" s="105">
        <f t="shared" si="23"/>
        <v>1540.9963136006559</v>
      </c>
      <c r="BN16" s="105">
        <f t="shared" ref="BN16:BU16" si="242">$BB16*AB16</f>
        <v>1540.9963136006559</v>
      </c>
      <c r="BO16" s="105">
        <f t="shared" si="242"/>
        <v>0</v>
      </c>
      <c r="BP16" s="105">
        <f t="shared" si="242"/>
        <v>0</v>
      </c>
      <c r="BQ16" s="105">
        <f t="shared" si="242"/>
        <v>0</v>
      </c>
      <c r="BR16" s="105">
        <f t="shared" si="242"/>
        <v>0</v>
      </c>
      <c r="BS16" s="105">
        <f t="shared" si="242"/>
        <v>0</v>
      </c>
      <c r="BT16" s="105">
        <f t="shared" si="242"/>
        <v>0</v>
      </c>
      <c r="BU16" s="106">
        <f t="shared" si="242"/>
        <v>0</v>
      </c>
      <c r="BV16" s="113">
        <f t="shared" si="25"/>
        <v>308.19926272013117</v>
      </c>
      <c r="BW16" s="104">
        <f t="shared" si="26"/>
        <v>0.88309244332415804</v>
      </c>
      <c r="BX16" s="105">
        <f t="shared" si="27"/>
        <v>0.25887044603890202</v>
      </c>
      <c r="BY16" s="105">
        <f t="shared" si="28"/>
        <v>0.25084968547242648</v>
      </c>
      <c r="BZ16" s="107">
        <f t="shared" si="29"/>
        <v>0.24283028143295737</v>
      </c>
      <c r="CA16" s="104">
        <f t="shared" si="30"/>
        <v>0.23481219095924522</v>
      </c>
      <c r="CB16" s="105">
        <f t="shared" si="31"/>
        <v>0.22679537110188214</v>
      </c>
      <c r="CC16" s="105">
        <f t="shared" si="32"/>
        <v>0.21877977892291825</v>
      </c>
      <c r="CD16" s="105">
        <f t="shared" si="33"/>
        <v>0.21076537149547847</v>
      </c>
      <c r="CE16" s="105">
        <f t="shared" si="34"/>
        <v>0.20275210590337941</v>
      </c>
      <c r="CF16" s="105">
        <f t="shared" si="35"/>
        <v>0.1947399392407462</v>
      </c>
      <c r="CG16" s="105">
        <f t="shared" si="36"/>
        <v>0.18672882861162965</v>
      </c>
      <c r="CH16" s="105">
        <f t="shared" si="37"/>
        <v>0.18405361862603009</v>
      </c>
      <c r="CI16" s="105">
        <f t="shared" si="38"/>
        <v>0.18137873861857745</v>
      </c>
      <c r="CJ16" s="105">
        <f t="shared" si="39"/>
        <v>0.17870418380765138</v>
      </c>
      <c r="CK16" s="105">
        <f t="shared" si="40"/>
        <v>0.17602994941260303</v>
      </c>
      <c r="CL16" s="105">
        <f t="shared" si="41"/>
        <v>0.17335603065374119</v>
      </c>
      <c r="CM16" s="105">
        <f t="shared" si="42"/>
        <v>0.17068242275231785</v>
      </c>
      <c r="CN16" s="105">
        <f t="shared" si="43"/>
        <v>0.16800912093051409</v>
      </c>
      <c r="CO16" s="105">
        <f t="shared" si="44"/>
        <v>0.16533612041142565</v>
      </c>
      <c r="CP16" s="105">
        <f t="shared" si="45"/>
        <v>0.16266341641904902</v>
      </c>
      <c r="CQ16" s="105">
        <f t="shared" si="46"/>
        <v>0.15999100417826687</v>
      </c>
      <c r="CR16" s="105">
        <f t="shared" si="47"/>
        <v>0.15731887891483412</v>
      </c>
      <c r="CS16" s="105">
        <f t="shared" si="48"/>
        <v>0.15464703585536355</v>
      </c>
      <c r="CT16" s="105">
        <f t="shared" si="49"/>
        <v>0.15197547022731162</v>
      </c>
      <c r="CU16" s="105">
        <f t="shared" si="50"/>
        <v>0.14930417725896433</v>
      </c>
      <c r="CV16" s="105">
        <f t="shared" si="51"/>
        <v>0.14663315217942294</v>
      </c>
      <c r="CW16" s="105">
        <f t="shared" si="52"/>
        <v>0.14396239021858978</v>
      </c>
      <c r="CX16" s="105">
        <f t="shared" si="53"/>
        <v>0.14129188660715405</v>
      </c>
      <c r="CY16" s="105">
        <f t="shared" si="54"/>
        <v>0.13862163657657767</v>
      </c>
      <c r="CZ16" s="105">
        <f t="shared" si="55"/>
        <v>0.13595163535908106</v>
      </c>
      <c r="DA16" s="107">
        <f t="shared" si="56"/>
        <v>0.13328187818762893</v>
      </c>
      <c r="DB16" s="315">
        <f t="shared" si="57"/>
        <v>5.4011167463746705</v>
      </c>
      <c r="DC16" s="117"/>
      <c r="DD16" s="104">
        <f t="shared" si="58"/>
        <v>0.88309244332415804</v>
      </c>
      <c r="DE16" s="105">
        <f t="shared" ref="DE16:EH16" si="243">DD16</f>
        <v>0.88309244332415804</v>
      </c>
      <c r="DF16" s="105">
        <f t="shared" si="243"/>
        <v>0.88309244332415804</v>
      </c>
      <c r="DG16" s="105">
        <f t="shared" si="243"/>
        <v>0.88309244332415804</v>
      </c>
      <c r="DH16" s="105">
        <f t="shared" si="243"/>
        <v>0.88309244332415804</v>
      </c>
      <c r="DI16" s="105">
        <f t="shared" si="243"/>
        <v>0.88309244332415804</v>
      </c>
      <c r="DJ16" s="105">
        <f t="shared" si="243"/>
        <v>0.88309244332415804</v>
      </c>
      <c r="DK16" s="105">
        <f t="shared" si="243"/>
        <v>0.88309244332415804</v>
      </c>
      <c r="DL16" s="105">
        <f t="shared" si="243"/>
        <v>0.88309244332415804</v>
      </c>
      <c r="DM16" s="105">
        <f t="shared" si="243"/>
        <v>0.88309244332415804</v>
      </c>
      <c r="DN16" s="105">
        <f t="shared" si="243"/>
        <v>0.88309244332415804</v>
      </c>
      <c r="DO16" s="105">
        <f t="shared" si="243"/>
        <v>0.88309244332415804</v>
      </c>
      <c r="DP16" s="105">
        <f t="shared" si="243"/>
        <v>0.88309244332415804</v>
      </c>
      <c r="DQ16" s="105">
        <f t="shared" si="243"/>
        <v>0.88309244332415804</v>
      </c>
      <c r="DR16" s="105">
        <f t="shared" si="243"/>
        <v>0.88309244332415804</v>
      </c>
      <c r="DS16" s="105">
        <f t="shared" si="243"/>
        <v>0.88309244332415804</v>
      </c>
      <c r="DT16" s="105">
        <f t="shared" si="243"/>
        <v>0.88309244332415804</v>
      </c>
      <c r="DU16" s="105">
        <f t="shared" si="243"/>
        <v>0.88309244332415804</v>
      </c>
      <c r="DV16" s="105">
        <f t="shared" si="243"/>
        <v>0.88309244332415804</v>
      </c>
      <c r="DW16" s="105">
        <f t="shared" si="243"/>
        <v>0.88309244332415804</v>
      </c>
      <c r="DX16" s="105">
        <f t="shared" si="243"/>
        <v>0.88309244332415804</v>
      </c>
      <c r="DY16" s="105">
        <f t="shared" si="243"/>
        <v>0.88309244332415804</v>
      </c>
      <c r="DZ16" s="105">
        <f t="shared" si="243"/>
        <v>0.88309244332415804</v>
      </c>
      <c r="EA16" s="105">
        <f t="shared" si="243"/>
        <v>0.88309244332415804</v>
      </c>
      <c r="EB16" s="105">
        <f t="shared" si="243"/>
        <v>0.88309244332415804</v>
      </c>
      <c r="EC16" s="105">
        <f t="shared" si="243"/>
        <v>0.88309244332415804</v>
      </c>
      <c r="ED16" s="105">
        <f t="shared" si="243"/>
        <v>0.88309244332415804</v>
      </c>
      <c r="EE16" s="105">
        <f t="shared" si="243"/>
        <v>0.88309244332415804</v>
      </c>
      <c r="EF16" s="105">
        <f t="shared" si="243"/>
        <v>0.88309244332415804</v>
      </c>
      <c r="EG16" s="105">
        <f t="shared" si="243"/>
        <v>0.88309244332415804</v>
      </c>
      <c r="EH16" s="105">
        <f t="shared" si="243"/>
        <v>0.88309244332415804</v>
      </c>
      <c r="EI16" s="315">
        <f t="shared" si="60"/>
        <v>26.49277329972475</v>
      </c>
      <c r="EJ16" s="117"/>
      <c r="EK16" s="104">
        <f t="shared" ref="EK16:FN16" si="244">DE16-BX16</f>
        <v>0.62422199728525607</v>
      </c>
      <c r="EL16" s="105">
        <f t="shared" si="244"/>
        <v>0.63224275785173156</v>
      </c>
      <c r="EM16" s="105">
        <f t="shared" si="244"/>
        <v>0.64026216189120067</v>
      </c>
      <c r="EN16" s="105">
        <f t="shared" si="244"/>
        <v>0.64828025236491282</v>
      </c>
      <c r="EO16" s="105">
        <f t="shared" si="244"/>
        <v>0.65629707222227585</v>
      </c>
      <c r="EP16" s="105">
        <f t="shared" si="244"/>
        <v>0.66431266440123982</v>
      </c>
      <c r="EQ16" s="105">
        <f t="shared" si="244"/>
        <v>0.67232707182867957</v>
      </c>
      <c r="ER16" s="105">
        <f t="shared" si="244"/>
        <v>0.6803403374207786</v>
      </c>
      <c r="ES16" s="105">
        <f t="shared" si="244"/>
        <v>0.68835250408341186</v>
      </c>
      <c r="ET16" s="105">
        <f t="shared" si="244"/>
        <v>0.69636361471252839</v>
      </c>
      <c r="EU16" s="105">
        <f t="shared" si="244"/>
        <v>0.69903882469812795</v>
      </c>
      <c r="EV16" s="105">
        <f t="shared" si="244"/>
        <v>0.70171370470558059</v>
      </c>
      <c r="EW16" s="105">
        <f t="shared" si="244"/>
        <v>0.70438825951650663</v>
      </c>
      <c r="EX16" s="105">
        <f t="shared" si="244"/>
        <v>0.70706249391155507</v>
      </c>
      <c r="EY16" s="105">
        <f t="shared" si="244"/>
        <v>0.70973641267041687</v>
      </c>
      <c r="EZ16" s="105">
        <f t="shared" si="244"/>
        <v>0.71241002057184022</v>
      </c>
      <c r="FA16" s="105">
        <f t="shared" si="244"/>
        <v>0.71508332239364392</v>
      </c>
      <c r="FB16" s="105">
        <f t="shared" si="244"/>
        <v>0.71775632291273239</v>
      </c>
      <c r="FC16" s="105">
        <f t="shared" si="244"/>
        <v>0.72042902690510902</v>
      </c>
      <c r="FD16" s="105">
        <f t="shared" si="244"/>
        <v>0.7231014391458912</v>
      </c>
      <c r="FE16" s="105">
        <f t="shared" si="244"/>
        <v>0.72577356440932395</v>
      </c>
      <c r="FF16" s="105">
        <f t="shared" si="244"/>
        <v>0.72844540746879449</v>
      </c>
      <c r="FG16" s="105">
        <f t="shared" si="244"/>
        <v>0.73111697309684642</v>
      </c>
      <c r="FH16" s="105">
        <f t="shared" si="244"/>
        <v>0.73378826606519376</v>
      </c>
      <c r="FI16" s="105">
        <f t="shared" si="244"/>
        <v>0.73645929114473507</v>
      </c>
      <c r="FJ16" s="105">
        <f t="shared" si="244"/>
        <v>0.73913005310556823</v>
      </c>
      <c r="FK16" s="105">
        <f t="shared" si="244"/>
        <v>0.74180055671700396</v>
      </c>
      <c r="FL16" s="105">
        <f t="shared" si="244"/>
        <v>0.74447080674758037</v>
      </c>
      <c r="FM16" s="105">
        <f t="shared" si="244"/>
        <v>0.74714080796507698</v>
      </c>
      <c r="FN16" s="107">
        <f t="shared" si="244"/>
        <v>0.74981056513652911</v>
      </c>
      <c r="FO16" s="315">
        <f t="shared" si="62"/>
        <v>21.091656553350067</v>
      </c>
      <c r="FP16" s="113">
        <f t="shared" si="63"/>
        <v>1.7437872676354712E-2</v>
      </c>
      <c r="FQ16" s="104">
        <f t="shared" si="64"/>
        <v>0.25887044603890202</v>
      </c>
      <c r="FR16" s="105">
        <f t="shared" ref="FR16:GT16" si="245">FQ16+BY16</f>
        <v>0.50972013151132844</v>
      </c>
      <c r="FS16" s="105">
        <f t="shared" si="245"/>
        <v>0.75255041294428582</v>
      </c>
      <c r="FT16" s="105">
        <f t="shared" si="245"/>
        <v>0.98736260390353103</v>
      </c>
      <c r="FU16" s="105">
        <f t="shared" si="245"/>
        <v>1.2141579750054132</v>
      </c>
      <c r="FV16" s="105">
        <f t="shared" si="245"/>
        <v>1.4329377539283314</v>
      </c>
      <c r="FW16" s="105">
        <f t="shared" si="245"/>
        <v>1.6437031254238099</v>
      </c>
      <c r="FX16" s="105">
        <f t="shared" si="245"/>
        <v>1.8464552313271894</v>
      </c>
      <c r="FY16" s="105">
        <f t="shared" si="245"/>
        <v>2.0411951705679354</v>
      </c>
      <c r="FZ16" s="105">
        <f t="shared" si="245"/>
        <v>2.227923999179565</v>
      </c>
      <c r="GA16" s="105">
        <f t="shared" si="245"/>
        <v>2.4119776178055949</v>
      </c>
      <c r="GB16" s="105">
        <f t="shared" si="245"/>
        <v>2.5933563564241724</v>
      </c>
      <c r="GC16" s="105">
        <f t="shared" si="245"/>
        <v>2.7720605402318239</v>
      </c>
      <c r="GD16" s="105">
        <f t="shared" si="245"/>
        <v>2.9480904896444269</v>
      </c>
      <c r="GE16" s="105">
        <f t="shared" si="245"/>
        <v>3.1214465202981683</v>
      </c>
      <c r="GF16" s="105">
        <f t="shared" si="245"/>
        <v>3.2921289430504861</v>
      </c>
      <c r="GG16" s="105">
        <f t="shared" si="245"/>
        <v>3.4601380639810002</v>
      </c>
      <c r="GH16" s="105">
        <f t="shared" si="245"/>
        <v>3.6254741843924259</v>
      </c>
      <c r="GI16" s="105">
        <f t="shared" si="245"/>
        <v>3.7881376008114751</v>
      </c>
      <c r="GJ16" s="105">
        <f t="shared" si="245"/>
        <v>3.9481286049897419</v>
      </c>
      <c r="GK16" s="105">
        <f t="shared" si="245"/>
        <v>4.1054474839045758</v>
      </c>
      <c r="GL16" s="105">
        <f t="shared" si="245"/>
        <v>4.2600945197599396</v>
      </c>
      <c r="GM16" s="105">
        <f t="shared" si="245"/>
        <v>4.4120699899872511</v>
      </c>
      <c r="GN16" s="105">
        <f t="shared" si="245"/>
        <v>4.5613741672462158</v>
      </c>
      <c r="GO16" s="105">
        <f t="shared" si="245"/>
        <v>4.7080073194256391</v>
      </c>
      <c r="GP16" s="105">
        <f t="shared" si="245"/>
        <v>4.8519697096442291</v>
      </c>
      <c r="GQ16" s="105">
        <f t="shared" si="245"/>
        <v>4.9932615962513829</v>
      </c>
      <c r="GR16" s="105">
        <f t="shared" si="245"/>
        <v>5.1318832328279607</v>
      </c>
      <c r="GS16" s="105">
        <f t="shared" si="245"/>
        <v>5.2678348681870419</v>
      </c>
      <c r="GT16" s="106">
        <f t="shared" si="245"/>
        <v>5.4011167463746705</v>
      </c>
      <c r="GU16" s="117"/>
      <c r="GV16" s="104">
        <f t="shared" si="66"/>
        <v>0.88309244332415804</v>
      </c>
      <c r="GW16" s="105">
        <f t="shared" ref="GW16:HY16" si="246">GV16+DF16</f>
        <v>1.7661848866483161</v>
      </c>
      <c r="GX16" s="105">
        <f t="shared" si="246"/>
        <v>2.6492773299724739</v>
      </c>
      <c r="GY16" s="105">
        <f t="shared" si="246"/>
        <v>3.5323697732966322</v>
      </c>
      <c r="GZ16" s="105">
        <f t="shared" si="246"/>
        <v>4.4154622166207904</v>
      </c>
      <c r="HA16" s="105">
        <f t="shared" si="246"/>
        <v>5.2985546599449487</v>
      </c>
      <c r="HB16" s="105">
        <f t="shared" si="246"/>
        <v>6.1816471032691069</v>
      </c>
      <c r="HC16" s="105">
        <f t="shared" si="246"/>
        <v>7.0647395465932652</v>
      </c>
      <c r="HD16" s="105">
        <f t="shared" si="246"/>
        <v>7.9478319899174235</v>
      </c>
      <c r="HE16" s="105">
        <f t="shared" si="246"/>
        <v>8.8309244332415808</v>
      </c>
      <c r="HF16" s="105">
        <f t="shared" si="246"/>
        <v>9.7140168765657382</v>
      </c>
      <c r="HG16" s="105">
        <f t="shared" si="246"/>
        <v>10.597109319889896</v>
      </c>
      <c r="HH16" s="105">
        <f t="shared" si="246"/>
        <v>11.480201763214053</v>
      </c>
      <c r="HI16" s="105">
        <f t="shared" si="246"/>
        <v>12.36329420653821</v>
      </c>
      <c r="HJ16" s="105">
        <f t="shared" si="246"/>
        <v>13.246386649862368</v>
      </c>
      <c r="HK16" s="105">
        <f t="shared" si="246"/>
        <v>14.129479093186525</v>
      </c>
      <c r="HL16" s="105">
        <f t="shared" si="246"/>
        <v>15.012571536510682</v>
      </c>
      <c r="HM16" s="105">
        <f t="shared" si="246"/>
        <v>15.89566397983484</v>
      </c>
      <c r="HN16" s="105">
        <f t="shared" si="246"/>
        <v>16.778756423158999</v>
      </c>
      <c r="HO16" s="105">
        <f t="shared" si="246"/>
        <v>17.661848866483158</v>
      </c>
      <c r="HP16" s="105">
        <f t="shared" si="246"/>
        <v>18.544941309807317</v>
      </c>
      <c r="HQ16" s="105">
        <f t="shared" si="246"/>
        <v>19.428033753131476</v>
      </c>
      <c r="HR16" s="105">
        <f t="shared" si="246"/>
        <v>20.311126196455636</v>
      </c>
      <c r="HS16" s="105">
        <f t="shared" si="246"/>
        <v>21.194218639779795</v>
      </c>
      <c r="HT16" s="105">
        <f t="shared" si="246"/>
        <v>22.077311083103954</v>
      </c>
      <c r="HU16" s="105">
        <f t="shared" si="246"/>
        <v>22.960403526428113</v>
      </c>
      <c r="HV16" s="105">
        <f t="shared" si="246"/>
        <v>23.843495969752272</v>
      </c>
      <c r="HW16" s="105">
        <f t="shared" si="246"/>
        <v>24.726588413076431</v>
      </c>
      <c r="HX16" s="105">
        <f t="shared" si="246"/>
        <v>25.60968085640059</v>
      </c>
      <c r="HY16" s="106">
        <f t="shared" si="246"/>
        <v>26.49277329972475</v>
      </c>
      <c r="HZ16" s="117"/>
      <c r="IA16" s="104">
        <f t="shared" ref="IA16:JD16" si="247">GV16-FQ16</f>
        <v>0.62422199728525607</v>
      </c>
      <c r="IB16" s="105">
        <f t="shared" si="247"/>
        <v>1.2564647551369876</v>
      </c>
      <c r="IC16" s="105">
        <f t="shared" si="247"/>
        <v>1.8967269170281882</v>
      </c>
      <c r="ID16" s="105">
        <f t="shared" si="247"/>
        <v>2.5450071693931013</v>
      </c>
      <c r="IE16" s="105">
        <f t="shared" si="247"/>
        <v>3.201304241615377</v>
      </c>
      <c r="IF16" s="105">
        <f t="shared" si="247"/>
        <v>3.8656169060166174</v>
      </c>
      <c r="IG16" s="105">
        <f t="shared" si="247"/>
        <v>4.5379439778452966</v>
      </c>
      <c r="IH16" s="105">
        <f t="shared" si="247"/>
        <v>5.2182843152660761</v>
      </c>
      <c r="II16" s="105">
        <f t="shared" si="247"/>
        <v>5.9066368193494885</v>
      </c>
      <c r="IJ16" s="105">
        <f t="shared" si="247"/>
        <v>6.6030004340620163</v>
      </c>
      <c r="IK16" s="105">
        <f t="shared" si="247"/>
        <v>7.3020392587601428</v>
      </c>
      <c r="IL16" s="105">
        <f t="shared" si="247"/>
        <v>8.0037529634657236</v>
      </c>
      <c r="IM16" s="105">
        <f t="shared" si="247"/>
        <v>8.7081412229822295</v>
      </c>
      <c r="IN16" s="105">
        <f t="shared" si="247"/>
        <v>9.4152037168937834</v>
      </c>
      <c r="IO16" s="105">
        <f t="shared" si="247"/>
        <v>10.1249401295642</v>
      </c>
      <c r="IP16" s="105">
        <f t="shared" si="247"/>
        <v>10.837350150136039</v>
      </c>
      <c r="IQ16" s="105">
        <f t="shared" si="247"/>
        <v>11.552433472529682</v>
      </c>
      <c r="IR16" s="105">
        <f t="shared" si="247"/>
        <v>12.270189795442414</v>
      </c>
      <c r="IS16" s="105">
        <f t="shared" si="247"/>
        <v>12.990618822347525</v>
      </c>
      <c r="IT16" s="105">
        <f t="shared" si="247"/>
        <v>13.713720261493416</v>
      </c>
      <c r="IU16" s="105">
        <f t="shared" si="247"/>
        <v>14.439493825902741</v>
      </c>
      <c r="IV16" s="105">
        <f t="shared" si="247"/>
        <v>15.167939233371538</v>
      </c>
      <c r="IW16" s="105">
        <f t="shared" si="247"/>
        <v>15.899056206468384</v>
      </c>
      <c r="IX16" s="105">
        <f t="shared" si="247"/>
        <v>16.632844472533577</v>
      </c>
      <c r="IY16" s="105">
        <f t="shared" si="247"/>
        <v>17.369303763678314</v>
      </c>
      <c r="IZ16" s="105">
        <f t="shared" si="247"/>
        <v>18.108433816783883</v>
      </c>
      <c r="JA16" s="105">
        <f t="shared" si="247"/>
        <v>18.850234373500889</v>
      </c>
      <c r="JB16" s="105">
        <f t="shared" si="247"/>
        <v>19.594705180248472</v>
      </c>
      <c r="JC16" s="105">
        <f t="shared" si="247"/>
        <v>20.341845988213549</v>
      </c>
      <c r="JD16" s="106">
        <f t="shared" si="247"/>
        <v>21.091656553350077</v>
      </c>
      <c r="JE16" s="113">
        <f t="shared" si="69"/>
        <v>2.4554619008634399E-2</v>
      </c>
      <c r="JF16" s="117"/>
      <c r="JG16" s="104">
        <f t="shared" ref="JG16:KJ16" si="248">$Q16-FQ16</f>
        <v>4552.5012229460017</v>
      </c>
      <c r="JH16" s="105">
        <f t="shared" si="248"/>
        <v>4552.2503732605292</v>
      </c>
      <c r="JI16" s="105">
        <f t="shared" si="248"/>
        <v>4552.0075429790959</v>
      </c>
      <c r="JJ16" s="105">
        <f t="shared" si="248"/>
        <v>4551.7727307881369</v>
      </c>
      <c r="JK16" s="105">
        <f t="shared" si="248"/>
        <v>4551.5459354170353</v>
      </c>
      <c r="JL16" s="105">
        <f t="shared" si="248"/>
        <v>4551.3271556381123</v>
      </c>
      <c r="JM16" s="105">
        <f t="shared" si="248"/>
        <v>4551.1163902666167</v>
      </c>
      <c r="JN16" s="105">
        <f t="shared" si="248"/>
        <v>4550.9136381607132</v>
      </c>
      <c r="JO16" s="105">
        <f t="shared" si="248"/>
        <v>4550.718898221472</v>
      </c>
      <c r="JP16" s="105">
        <f t="shared" si="248"/>
        <v>4550.5321693928609</v>
      </c>
      <c r="JQ16" s="105">
        <f t="shared" si="248"/>
        <v>4550.3481157742344</v>
      </c>
      <c r="JR16" s="105">
        <f t="shared" si="248"/>
        <v>4550.1667370356163</v>
      </c>
      <c r="JS16" s="105">
        <f t="shared" si="248"/>
        <v>4549.9880328518084</v>
      </c>
      <c r="JT16" s="105">
        <f t="shared" si="248"/>
        <v>4549.8120029023958</v>
      </c>
      <c r="JU16" s="105">
        <f t="shared" si="248"/>
        <v>4549.6386468717419</v>
      </c>
      <c r="JV16" s="105">
        <f t="shared" si="248"/>
        <v>4549.4679644489897</v>
      </c>
      <c r="JW16" s="105">
        <f t="shared" si="248"/>
        <v>4549.2999553280597</v>
      </c>
      <c r="JX16" s="105">
        <f t="shared" si="248"/>
        <v>4549.134619207648</v>
      </c>
      <c r="JY16" s="105">
        <f t="shared" si="248"/>
        <v>4548.9719557912285</v>
      </c>
      <c r="JZ16" s="105">
        <f t="shared" si="248"/>
        <v>4548.8119647870508</v>
      </c>
      <c r="KA16" s="105">
        <f t="shared" si="248"/>
        <v>4548.6546459081355</v>
      </c>
      <c r="KB16" s="105">
        <f t="shared" si="248"/>
        <v>4548.4999988722802</v>
      </c>
      <c r="KC16" s="105">
        <f t="shared" si="248"/>
        <v>4548.3480234020526</v>
      </c>
      <c r="KD16" s="105">
        <f t="shared" si="248"/>
        <v>4548.1987192247943</v>
      </c>
      <c r="KE16" s="105">
        <f t="shared" si="248"/>
        <v>4548.0520860726147</v>
      </c>
      <c r="KF16" s="105">
        <f t="shared" si="248"/>
        <v>4547.9081236823959</v>
      </c>
      <c r="KG16" s="105">
        <f t="shared" si="248"/>
        <v>4547.7668317957887</v>
      </c>
      <c r="KH16" s="105">
        <f t="shared" si="248"/>
        <v>4547.6282101592124</v>
      </c>
      <c r="KI16" s="105">
        <f t="shared" si="248"/>
        <v>4547.4922585238528</v>
      </c>
      <c r="KJ16" s="106">
        <f t="shared" si="248"/>
        <v>4547.3589766456653</v>
      </c>
      <c r="KK16" s="117"/>
      <c r="KL16" s="104">
        <f t="shared" ref="KL16:LO16" si="249">$Q16-GV16</f>
        <v>4551.8770009487162</v>
      </c>
      <c r="KM16" s="105">
        <f t="shared" si="249"/>
        <v>4550.993908505392</v>
      </c>
      <c r="KN16" s="105">
        <f t="shared" si="249"/>
        <v>4550.1108160620679</v>
      </c>
      <c r="KO16" s="105">
        <f t="shared" si="249"/>
        <v>4549.2277236187438</v>
      </c>
      <c r="KP16" s="105">
        <f t="shared" si="249"/>
        <v>4548.3446311754196</v>
      </c>
      <c r="KQ16" s="105">
        <f t="shared" si="249"/>
        <v>4547.4615387320955</v>
      </c>
      <c r="KR16" s="105">
        <f t="shared" si="249"/>
        <v>4546.5784462887714</v>
      </c>
      <c r="KS16" s="105">
        <f t="shared" si="249"/>
        <v>4545.6953538454472</v>
      </c>
      <c r="KT16" s="105">
        <f t="shared" si="249"/>
        <v>4544.8122614021231</v>
      </c>
      <c r="KU16" s="105">
        <f t="shared" si="249"/>
        <v>4543.929168958799</v>
      </c>
      <c r="KV16" s="105">
        <f t="shared" si="249"/>
        <v>4543.0460765154749</v>
      </c>
      <c r="KW16" s="105">
        <f t="shared" si="249"/>
        <v>4542.1629840721507</v>
      </c>
      <c r="KX16" s="105">
        <f t="shared" si="249"/>
        <v>4541.2798916288266</v>
      </c>
      <c r="KY16" s="105">
        <f t="shared" si="249"/>
        <v>4540.3967991855025</v>
      </c>
      <c r="KZ16" s="105">
        <f t="shared" si="249"/>
        <v>4539.5137067421783</v>
      </c>
      <c r="LA16" s="105">
        <f t="shared" si="249"/>
        <v>4538.6306142988542</v>
      </c>
      <c r="LB16" s="105">
        <f t="shared" si="249"/>
        <v>4537.7475218555292</v>
      </c>
      <c r="LC16" s="105">
        <f t="shared" si="249"/>
        <v>4536.864429412205</v>
      </c>
      <c r="LD16" s="105">
        <f t="shared" si="249"/>
        <v>4535.9813369688809</v>
      </c>
      <c r="LE16" s="105">
        <f t="shared" si="249"/>
        <v>4535.0982445255568</v>
      </c>
      <c r="LF16" s="105">
        <f t="shared" si="249"/>
        <v>4534.2151520822326</v>
      </c>
      <c r="LG16" s="105">
        <f t="shared" si="249"/>
        <v>4533.3320596389085</v>
      </c>
      <c r="LH16" s="105">
        <f t="shared" si="249"/>
        <v>4532.4489671955844</v>
      </c>
      <c r="LI16" s="105">
        <f t="shared" si="249"/>
        <v>4531.5658747522602</v>
      </c>
      <c r="LJ16" s="105">
        <f t="shared" si="249"/>
        <v>4530.6827823089361</v>
      </c>
      <c r="LK16" s="105">
        <f t="shared" si="249"/>
        <v>4529.799689865612</v>
      </c>
      <c r="LL16" s="105">
        <f t="shared" si="249"/>
        <v>4528.9165974222879</v>
      </c>
      <c r="LM16" s="105">
        <f t="shared" si="249"/>
        <v>4528.0335049789637</v>
      </c>
      <c r="LN16" s="105">
        <f t="shared" si="249"/>
        <v>4527.1504125356396</v>
      </c>
      <c r="LO16" s="106">
        <f t="shared" si="249"/>
        <v>4526.2673200923155</v>
      </c>
      <c r="LP16" s="117"/>
      <c r="LQ16" s="104">
        <f t="shared" ref="LQ16:MT16" si="250">JG16*0.12*0.47*3.67</f>
        <v>942.31312313514684</v>
      </c>
      <c r="LR16" s="105">
        <f t="shared" si="250"/>
        <v>942.26120026045032</v>
      </c>
      <c r="LS16" s="105">
        <f t="shared" si="250"/>
        <v>942.21093730615701</v>
      </c>
      <c r="LT16" s="105">
        <f t="shared" si="250"/>
        <v>942.16233400037481</v>
      </c>
      <c r="LU16" s="105">
        <f t="shared" si="250"/>
        <v>942.11539008010118</v>
      </c>
      <c r="LV16" s="105">
        <f t="shared" si="250"/>
        <v>942.07010529122158</v>
      </c>
      <c r="LW16" s="105">
        <f t="shared" si="250"/>
        <v>942.02647938850646</v>
      </c>
      <c r="LX16" s="105">
        <f t="shared" si="250"/>
        <v>941.98451213560952</v>
      </c>
      <c r="LY16" s="105">
        <f t="shared" si="250"/>
        <v>941.94420330506603</v>
      </c>
      <c r="LZ16" s="105">
        <f t="shared" si="250"/>
        <v>941.90555267828938</v>
      </c>
      <c r="MA16" s="105">
        <f t="shared" si="250"/>
        <v>941.86745578787713</v>
      </c>
      <c r="MB16" s="105">
        <f t="shared" si="250"/>
        <v>941.82991256552805</v>
      </c>
      <c r="MC16" s="105">
        <f t="shared" si="250"/>
        <v>941.79292294392985</v>
      </c>
      <c r="MD16" s="105">
        <f t="shared" si="250"/>
        <v>941.75648685676094</v>
      </c>
      <c r="ME16" s="105">
        <f t="shared" si="250"/>
        <v>941.720604238688</v>
      </c>
      <c r="MF16" s="105">
        <f t="shared" si="250"/>
        <v>941.68527502536745</v>
      </c>
      <c r="MG16" s="105">
        <f t="shared" si="250"/>
        <v>941.65049915344423</v>
      </c>
      <c r="MH16" s="105">
        <f t="shared" si="250"/>
        <v>941.61627656055271</v>
      </c>
      <c r="MI16" s="105">
        <f t="shared" si="250"/>
        <v>941.5826071853146</v>
      </c>
      <c r="MJ16" s="105">
        <f t="shared" si="250"/>
        <v>941.54949096734197</v>
      </c>
      <c r="MK16" s="105">
        <f t="shared" si="250"/>
        <v>941.51692784723309</v>
      </c>
      <c r="ML16" s="105">
        <f t="shared" si="250"/>
        <v>941.48491776657545</v>
      </c>
      <c r="MM16" s="105">
        <f t="shared" si="250"/>
        <v>941.45346066794389</v>
      </c>
      <c r="MN16" s="105">
        <f t="shared" si="250"/>
        <v>941.42255649490164</v>
      </c>
      <c r="MO16" s="105">
        <f t="shared" si="250"/>
        <v>941.3922051919983</v>
      </c>
      <c r="MP16" s="105">
        <f t="shared" si="250"/>
        <v>941.36240670477173</v>
      </c>
      <c r="MQ16" s="105">
        <f t="shared" si="250"/>
        <v>941.33316097974659</v>
      </c>
      <c r="MR16" s="105">
        <f t="shared" si="250"/>
        <v>941.30446796443482</v>
      </c>
      <c r="MS16" s="105">
        <f t="shared" si="250"/>
        <v>941.27632760733525</v>
      </c>
      <c r="MT16" s="106">
        <f t="shared" si="250"/>
        <v>941.24873985793295</v>
      </c>
      <c r="MU16" s="113">
        <f t="shared" si="73"/>
        <v>28251.840539948596</v>
      </c>
      <c r="MV16" s="104">
        <f t="shared" ref="MV16:NY16" si="251">KL16*0.12*0.47*3.67</f>
        <v>942.18391667237256</v>
      </c>
      <c r="MW16" s="105">
        <f t="shared" si="251"/>
        <v>942.00112713371402</v>
      </c>
      <c r="MX16" s="105">
        <f t="shared" si="251"/>
        <v>941.81833759505525</v>
      </c>
      <c r="MY16" s="105">
        <f t="shared" si="251"/>
        <v>941.63554805639649</v>
      </c>
      <c r="MZ16" s="105">
        <f t="shared" si="251"/>
        <v>941.45275851773772</v>
      </c>
      <c r="NA16" s="105">
        <f t="shared" si="251"/>
        <v>941.26996897907895</v>
      </c>
      <c r="NB16" s="105">
        <f t="shared" si="251"/>
        <v>941.08717944042019</v>
      </c>
      <c r="NC16" s="105">
        <f t="shared" si="251"/>
        <v>940.90438990176142</v>
      </c>
      <c r="ND16" s="105">
        <f t="shared" si="251"/>
        <v>940.72160036310265</v>
      </c>
      <c r="NE16" s="105">
        <f t="shared" si="251"/>
        <v>940.53881082444366</v>
      </c>
      <c r="NF16" s="105">
        <f t="shared" si="251"/>
        <v>940.356021285785</v>
      </c>
      <c r="NG16" s="105">
        <f t="shared" si="251"/>
        <v>940.17323174712612</v>
      </c>
      <c r="NH16" s="105">
        <f t="shared" si="251"/>
        <v>939.99044220846747</v>
      </c>
      <c r="NI16" s="105">
        <f t="shared" si="251"/>
        <v>939.8076526698087</v>
      </c>
      <c r="NJ16" s="105">
        <f t="shared" si="251"/>
        <v>939.62486313114994</v>
      </c>
      <c r="NK16" s="105">
        <f t="shared" si="251"/>
        <v>939.44207359249106</v>
      </c>
      <c r="NL16" s="105">
        <f t="shared" si="251"/>
        <v>939.25928405383229</v>
      </c>
      <c r="NM16" s="105">
        <f t="shared" si="251"/>
        <v>939.07649451517341</v>
      </c>
      <c r="NN16" s="105">
        <f t="shared" si="251"/>
        <v>938.89370497651453</v>
      </c>
      <c r="NO16" s="105">
        <f t="shared" si="251"/>
        <v>938.71091543785587</v>
      </c>
      <c r="NP16" s="105">
        <f t="shared" si="251"/>
        <v>938.52812589919699</v>
      </c>
      <c r="NQ16" s="105">
        <f t="shared" si="251"/>
        <v>938.34533636053834</v>
      </c>
      <c r="NR16" s="105">
        <f t="shared" si="251"/>
        <v>938.16254682187946</v>
      </c>
      <c r="NS16" s="105">
        <f t="shared" si="251"/>
        <v>937.97975728322081</v>
      </c>
      <c r="NT16" s="105">
        <f t="shared" si="251"/>
        <v>937.79696774456193</v>
      </c>
      <c r="NU16" s="105">
        <f t="shared" si="251"/>
        <v>937.61417820590316</v>
      </c>
      <c r="NV16" s="105">
        <f t="shared" si="251"/>
        <v>937.43138866724451</v>
      </c>
      <c r="NW16" s="105">
        <f t="shared" si="251"/>
        <v>937.24859912858562</v>
      </c>
      <c r="NX16" s="105">
        <f t="shared" si="251"/>
        <v>937.06580958992697</v>
      </c>
      <c r="NY16" s="106">
        <f t="shared" si="251"/>
        <v>936.88302005126809</v>
      </c>
      <c r="NZ16" s="113">
        <f t="shared" si="75"/>
        <v>28186.004050854615</v>
      </c>
      <c r="OA16" s="104">
        <f t="shared" ref="OA16:PD16" si="252">LQ16-MV16</f>
        <v>0.1292064627742775</v>
      </c>
      <c r="OB16" s="105">
        <f t="shared" si="252"/>
        <v>0.26007312673630167</v>
      </c>
      <c r="OC16" s="105">
        <f t="shared" si="252"/>
        <v>0.39259971110175229</v>
      </c>
      <c r="OD16" s="105">
        <f t="shared" si="252"/>
        <v>0.52678594397832512</v>
      </c>
      <c r="OE16" s="105">
        <f t="shared" si="252"/>
        <v>0.66263156236345822</v>
      </c>
      <c r="OF16" s="105">
        <f t="shared" si="252"/>
        <v>0.80013631214262659</v>
      </c>
      <c r="OG16" s="105">
        <f t="shared" si="252"/>
        <v>0.93929994808627271</v>
      </c>
      <c r="OH16" s="105">
        <f t="shared" si="252"/>
        <v>1.0801222338481011</v>
      </c>
      <c r="OI16" s="105">
        <f t="shared" si="252"/>
        <v>1.2226029419633733</v>
      </c>
      <c r="OJ16" s="105">
        <f t="shared" si="252"/>
        <v>1.3667418538457241</v>
      </c>
      <c r="OK16" s="105">
        <f t="shared" si="252"/>
        <v>1.5114345020921292</v>
      </c>
      <c r="OL16" s="105">
        <f t="shared" si="252"/>
        <v>1.6566808184019237</v>
      </c>
      <c r="OM16" s="105">
        <f t="shared" si="252"/>
        <v>1.8024807354623817</v>
      </c>
      <c r="ON16" s="105">
        <f t="shared" si="252"/>
        <v>1.9488341869522401</v>
      </c>
      <c r="OO16" s="105">
        <f t="shared" si="252"/>
        <v>2.0957411075380605</v>
      </c>
      <c r="OP16" s="105">
        <f t="shared" si="252"/>
        <v>2.2432014328763898</v>
      </c>
      <c r="OQ16" s="105">
        <f t="shared" si="252"/>
        <v>2.3912150996119408</v>
      </c>
      <c r="OR16" s="105">
        <f t="shared" si="252"/>
        <v>2.5397820453792974</v>
      </c>
      <c r="OS16" s="105">
        <f t="shared" si="252"/>
        <v>2.6889022088000729</v>
      </c>
      <c r="OT16" s="105">
        <f t="shared" si="252"/>
        <v>2.8385755294860928</v>
      </c>
      <c r="OU16" s="105">
        <f t="shared" si="252"/>
        <v>2.9888019480360981</v>
      </c>
      <c r="OV16" s="105">
        <f t="shared" si="252"/>
        <v>3.1395814060371094</v>
      </c>
      <c r="OW16" s="105">
        <f t="shared" si="252"/>
        <v>3.2909138460644272</v>
      </c>
      <c r="OX16" s="105">
        <f t="shared" si="252"/>
        <v>3.4427992116808355</v>
      </c>
      <c r="OY16" s="105">
        <f t="shared" si="252"/>
        <v>3.5952374474363751</v>
      </c>
      <c r="OZ16" s="105">
        <f t="shared" si="252"/>
        <v>3.7482284988685706</v>
      </c>
      <c r="PA16" s="105">
        <f t="shared" si="252"/>
        <v>3.9017723125020893</v>
      </c>
      <c r="PB16" s="105">
        <f t="shared" si="252"/>
        <v>4.0558688358491963</v>
      </c>
      <c r="PC16" s="105">
        <f t="shared" si="252"/>
        <v>4.2105180174082761</v>
      </c>
      <c r="PD16" s="107">
        <f t="shared" si="252"/>
        <v>4.3657198066648562</v>
      </c>
      <c r="PE16" s="105">
        <f t="shared" si="77"/>
        <v>65.836489093988575</v>
      </c>
      <c r="PF16" s="136"/>
      <c r="PG16" s="136"/>
      <c r="PH16" s="136"/>
      <c r="PI16" s="136"/>
      <c r="PJ16" s="136"/>
    </row>
    <row r="17" spans="1:426" ht="14.25" customHeight="1">
      <c r="A17" s="99" t="s">
        <v>179</v>
      </c>
      <c r="B17" s="100" t="s">
        <v>183</v>
      </c>
      <c r="C17" s="101" t="s">
        <v>167</v>
      </c>
      <c r="D17" s="100" t="s">
        <v>85</v>
      </c>
      <c r="E17" s="119" t="s">
        <v>38</v>
      </c>
      <c r="F17" s="104">
        <v>26778.616380063901</v>
      </c>
      <c r="G17" s="105">
        <v>25991.641577413098</v>
      </c>
      <c r="H17" s="105">
        <v>25923.5040236282</v>
      </c>
      <c r="I17" s="105">
        <v>25923.5040236282</v>
      </c>
      <c r="J17" s="105">
        <v>25870.332562830099</v>
      </c>
      <c r="K17" s="105">
        <v>25624.182163891001</v>
      </c>
      <c r="L17" s="105">
        <v>25793.2711275127</v>
      </c>
      <c r="M17" s="105">
        <v>26031.0553875152</v>
      </c>
      <c r="N17" s="105">
        <v>25984.2050094693</v>
      </c>
      <c r="O17" s="105">
        <v>26413.4808940242</v>
      </c>
      <c r="P17" s="105">
        <v>23437.087531624598</v>
      </c>
      <c r="Q17" s="105">
        <v>25706.3576010502</v>
      </c>
      <c r="R17" s="106">
        <v>24810.807540573231</v>
      </c>
      <c r="S17" s="113">
        <f t="shared" si="0"/>
        <v>0.45588968353257153</v>
      </c>
      <c r="T17" s="104">
        <v>2.1380132838374299</v>
      </c>
      <c r="U17" s="105">
        <v>22.867446427130801</v>
      </c>
      <c r="V17" s="105">
        <v>2.6027987803238299</v>
      </c>
      <c r="W17" s="105">
        <v>1.301399390161915</v>
      </c>
      <c r="X17" s="105">
        <v>1.301399390161915</v>
      </c>
      <c r="Y17" s="105">
        <f t="shared" ref="Y17:Z17" si="253">1.21/2</f>
        <v>0.60499999999999998</v>
      </c>
      <c r="Z17" s="105">
        <f t="shared" si="253"/>
        <v>0.60499999999999998</v>
      </c>
      <c r="AA17" s="105">
        <f t="shared" ref="AA17:AB17" si="254">82.081118679498/2</f>
        <v>41.040559339749002</v>
      </c>
      <c r="AB17" s="105">
        <f t="shared" si="254"/>
        <v>41.040559339749002</v>
      </c>
      <c r="AC17" s="105">
        <v>8.5520531353497393</v>
      </c>
      <c r="AD17" s="105">
        <v>1.58027068805376</v>
      </c>
      <c r="AE17" s="105">
        <v>4.1830694683775898</v>
      </c>
      <c r="AF17" s="105">
        <v>16.3604494763212</v>
      </c>
      <c r="AG17" s="105">
        <v>3.8112410711884701</v>
      </c>
      <c r="AH17" s="105">
        <v>1.2084423548624199</v>
      </c>
      <c r="AI17" s="106">
        <v>4.9268121600000008</v>
      </c>
      <c r="AJ17" s="108">
        <f t="shared" si="3"/>
        <v>11.907960190895068</v>
      </c>
      <c r="AK17" s="109">
        <f t="shared" si="4"/>
        <v>3.9918566146302595E-5</v>
      </c>
      <c r="AL17" s="110">
        <f t="shared" si="5"/>
        <v>4.3970660463237557E-4</v>
      </c>
      <c r="AM17" s="110">
        <f t="shared" si="6"/>
        <v>5.019900323338002E-5</v>
      </c>
      <c r="AN17" s="110">
        <f t="shared" si="7"/>
        <v>2.5100131601691015E-5</v>
      </c>
      <c r="AO17" s="110">
        <f t="shared" si="8"/>
        <v>1.169279375163027E-5</v>
      </c>
      <c r="AP17" s="110">
        <f t="shared" si="9"/>
        <v>8.0017633640418737E-4</v>
      </c>
      <c r="AQ17" s="110">
        <f t="shared" si="10"/>
        <v>3.3150644759336929E-4</v>
      </c>
      <c r="AR17" s="110">
        <f t="shared" si="11"/>
        <v>6.0705288341947367E-5</v>
      </c>
      <c r="AS17" s="110">
        <f t="shared" si="12"/>
        <v>1.6097212891780374E-4</v>
      </c>
      <c r="AT17" s="110">
        <f t="shared" si="13"/>
        <v>6.1920595853223607E-4</v>
      </c>
      <c r="AU17" s="110">
        <f t="shared" si="14"/>
        <v>1.6260259367125839E-4</v>
      </c>
      <c r="AV17" s="110">
        <f t="shared" si="15"/>
        <v>4.700836930637834E-5</v>
      </c>
      <c r="AW17" s="111">
        <f t="shared" si="16"/>
        <v>1.9855553049732592E-4</v>
      </c>
      <c r="AX17" s="112">
        <f t="shared" si="17"/>
        <v>2.7149520985176543E-4</v>
      </c>
      <c r="AY17" s="114">
        <f t="shared" si="239"/>
        <v>1.900466468962358E-4</v>
      </c>
      <c r="AZ17" s="115">
        <f t="shared" si="19"/>
        <v>-8.1448562955529635E-6</v>
      </c>
      <c r="BA17" s="116">
        <f t="shared" si="240"/>
        <v>1.3574760492588271E-4</v>
      </c>
      <c r="BB17" s="117">
        <f>'Emission Factors'!I$8</f>
        <v>349</v>
      </c>
      <c r="BC17" s="113">
        <f t="shared" si="20"/>
        <v>8179543.5485369852</v>
      </c>
      <c r="BD17" s="113">
        <f t="shared" si="21"/>
        <v>8658971.8316600583</v>
      </c>
      <c r="BE17" s="113"/>
      <c r="BF17" s="104">
        <f t="shared" ref="BF17:BL17" si="255">$BB17*T17</f>
        <v>746.16663605926306</v>
      </c>
      <c r="BG17" s="105">
        <f t="shared" si="255"/>
        <v>7980.7388030686498</v>
      </c>
      <c r="BH17" s="105">
        <f t="shared" si="255"/>
        <v>908.37677433301667</v>
      </c>
      <c r="BI17" s="105">
        <f t="shared" si="255"/>
        <v>454.18838716650833</v>
      </c>
      <c r="BJ17" s="105">
        <f t="shared" si="255"/>
        <v>454.18838716650833</v>
      </c>
      <c r="BK17" s="105">
        <f t="shared" si="255"/>
        <v>211.14499999999998</v>
      </c>
      <c r="BL17" s="105">
        <f t="shared" si="255"/>
        <v>211.14499999999998</v>
      </c>
      <c r="BM17" s="105">
        <f t="shared" si="23"/>
        <v>14323.155209572402</v>
      </c>
      <c r="BN17" s="105">
        <f t="shared" ref="BN17:BU17" si="256">$BB17*AB17</f>
        <v>14323.155209572402</v>
      </c>
      <c r="BO17" s="105">
        <f t="shared" si="256"/>
        <v>2984.666544237059</v>
      </c>
      <c r="BP17" s="105">
        <f t="shared" si="256"/>
        <v>551.51447013076222</v>
      </c>
      <c r="BQ17" s="105">
        <f t="shared" si="256"/>
        <v>1459.8912444637788</v>
      </c>
      <c r="BR17" s="105">
        <f t="shared" si="256"/>
        <v>5709.7968672360985</v>
      </c>
      <c r="BS17" s="105">
        <f t="shared" si="256"/>
        <v>1330.123133844776</v>
      </c>
      <c r="BT17" s="105">
        <f t="shared" si="256"/>
        <v>421.74638184698455</v>
      </c>
      <c r="BU17" s="106">
        <f t="shared" si="256"/>
        <v>1719.4574438400002</v>
      </c>
      <c r="BV17" s="113">
        <f t="shared" si="25"/>
        <v>4155.8781066223783</v>
      </c>
      <c r="BW17" s="104">
        <f t="shared" si="26"/>
        <v>11.907960190895068</v>
      </c>
      <c r="BX17" s="105">
        <f t="shared" si="27"/>
        <v>6.5339349378251024</v>
      </c>
      <c r="BY17" s="105">
        <f t="shared" si="28"/>
        <v>6.3301869797156352</v>
      </c>
      <c r="BZ17" s="107">
        <f t="shared" si="29"/>
        <v>6.1265957956295196</v>
      </c>
      <c r="CA17" s="104">
        <f t="shared" si="30"/>
        <v>5.9231563696174501</v>
      </c>
      <c r="CB17" s="105">
        <f t="shared" si="31"/>
        <v>5.7198636919952612</v>
      </c>
      <c r="CC17" s="105">
        <f t="shared" si="32"/>
        <v>5.5167127591382679</v>
      </c>
      <c r="CD17" s="105">
        <f t="shared" si="33"/>
        <v>5.3136985732759427</v>
      </c>
      <c r="CE17" s="105">
        <f t="shared" si="34"/>
        <v>5.1108161422869474</v>
      </c>
      <c r="CF17" s="105">
        <f t="shared" si="35"/>
        <v>4.9080604794944751</v>
      </c>
      <c r="CG17" s="105">
        <f t="shared" si="36"/>
        <v>4.7054266034619205</v>
      </c>
      <c r="CH17" s="105">
        <f t="shared" si="37"/>
        <v>4.6373247478720909</v>
      </c>
      <c r="CI17" s="105">
        <f t="shared" si="38"/>
        <v>4.5692610150406763</v>
      </c>
      <c r="CJ17" s="105">
        <f t="shared" si="39"/>
        <v>4.5012348433532496</v>
      </c>
      <c r="CK17" s="105">
        <f t="shared" si="40"/>
        <v>4.4332456717100266</v>
      </c>
      <c r="CL17" s="105">
        <f t="shared" si="41"/>
        <v>4.3652929395181452</v>
      </c>
      <c r="CM17" s="105">
        <f t="shared" si="42"/>
        <v>4.2973760866839674</v>
      </c>
      <c r="CN17" s="105">
        <f t="shared" si="43"/>
        <v>4.2294945536053765</v>
      </c>
      <c r="CO17" s="105">
        <f t="shared" si="44"/>
        <v>4.1616477811640973</v>
      </c>
      <c r="CP17" s="105">
        <f t="shared" si="45"/>
        <v>4.0938352107180167</v>
      </c>
      <c r="CQ17" s="105">
        <f t="shared" si="46"/>
        <v>4.0260562840935155</v>
      </c>
      <c r="CR17" s="105">
        <f t="shared" si="47"/>
        <v>3.9583104435778123</v>
      </c>
      <c r="CS17" s="105">
        <f t="shared" si="48"/>
        <v>3.8905971319113122</v>
      </c>
      <c r="CT17" s="105">
        <f t="shared" si="49"/>
        <v>3.822915792279967</v>
      </c>
      <c r="CU17" s="105">
        <f t="shared" si="50"/>
        <v>3.7552658683076405</v>
      </c>
      <c r="CV17" s="105">
        <f t="shared" si="51"/>
        <v>3.6876468040484882</v>
      </c>
      <c r="CW17" s="105">
        <f t="shared" si="52"/>
        <v>3.6200580439793359</v>
      </c>
      <c r="CX17" s="105">
        <f t="shared" si="53"/>
        <v>3.5524990329920798</v>
      </c>
      <c r="CY17" s="105">
        <f t="shared" si="54"/>
        <v>3.4849692163860806</v>
      </c>
      <c r="CZ17" s="105">
        <f t="shared" si="55"/>
        <v>3.4174680398605726</v>
      </c>
      <c r="DA17" s="107">
        <f t="shared" si="56"/>
        <v>3.3499949495070829</v>
      </c>
      <c r="DB17" s="315">
        <f t="shared" si="57"/>
        <v>136.04294678905006</v>
      </c>
      <c r="DC17" s="117"/>
      <c r="DD17" s="104">
        <f t="shared" si="58"/>
        <v>11.907960190895068</v>
      </c>
      <c r="DE17" s="105">
        <f t="shared" ref="DE17:EH17" si="257">DD17</f>
        <v>11.907960190895068</v>
      </c>
      <c r="DF17" s="105">
        <f t="shared" si="257"/>
        <v>11.907960190895068</v>
      </c>
      <c r="DG17" s="105">
        <f t="shared" si="257"/>
        <v>11.907960190895068</v>
      </c>
      <c r="DH17" s="105">
        <f t="shared" si="257"/>
        <v>11.907960190895068</v>
      </c>
      <c r="DI17" s="105">
        <f t="shared" si="257"/>
        <v>11.907960190895068</v>
      </c>
      <c r="DJ17" s="105">
        <f t="shared" si="257"/>
        <v>11.907960190895068</v>
      </c>
      <c r="DK17" s="105">
        <f t="shared" si="257"/>
        <v>11.907960190895068</v>
      </c>
      <c r="DL17" s="105">
        <f t="shared" si="257"/>
        <v>11.907960190895068</v>
      </c>
      <c r="DM17" s="105">
        <f t="shared" si="257"/>
        <v>11.907960190895068</v>
      </c>
      <c r="DN17" s="105">
        <f t="shared" si="257"/>
        <v>11.907960190895068</v>
      </c>
      <c r="DO17" s="105">
        <f t="shared" si="257"/>
        <v>11.907960190895068</v>
      </c>
      <c r="DP17" s="105">
        <f t="shared" si="257"/>
        <v>11.907960190895068</v>
      </c>
      <c r="DQ17" s="105">
        <f t="shared" si="257"/>
        <v>11.907960190895068</v>
      </c>
      <c r="DR17" s="105">
        <f t="shared" si="257"/>
        <v>11.907960190895068</v>
      </c>
      <c r="DS17" s="105">
        <f t="shared" si="257"/>
        <v>11.907960190895068</v>
      </c>
      <c r="DT17" s="105">
        <f t="shared" si="257"/>
        <v>11.907960190895068</v>
      </c>
      <c r="DU17" s="105">
        <f t="shared" si="257"/>
        <v>11.907960190895068</v>
      </c>
      <c r="DV17" s="105">
        <f t="shared" si="257"/>
        <v>11.907960190895068</v>
      </c>
      <c r="DW17" s="105">
        <f t="shared" si="257"/>
        <v>11.907960190895068</v>
      </c>
      <c r="DX17" s="105">
        <f t="shared" si="257"/>
        <v>11.907960190895068</v>
      </c>
      <c r="DY17" s="105">
        <f t="shared" si="257"/>
        <v>11.907960190895068</v>
      </c>
      <c r="DZ17" s="105">
        <f t="shared" si="257"/>
        <v>11.907960190895068</v>
      </c>
      <c r="EA17" s="105">
        <f t="shared" si="257"/>
        <v>11.907960190895068</v>
      </c>
      <c r="EB17" s="105">
        <f t="shared" si="257"/>
        <v>11.907960190895068</v>
      </c>
      <c r="EC17" s="105">
        <f t="shared" si="257"/>
        <v>11.907960190895068</v>
      </c>
      <c r="ED17" s="105">
        <f t="shared" si="257"/>
        <v>11.907960190895068</v>
      </c>
      <c r="EE17" s="105">
        <f t="shared" si="257"/>
        <v>11.907960190895068</v>
      </c>
      <c r="EF17" s="105">
        <f t="shared" si="257"/>
        <v>11.907960190895068</v>
      </c>
      <c r="EG17" s="105">
        <f t="shared" si="257"/>
        <v>11.907960190895068</v>
      </c>
      <c r="EH17" s="105">
        <f t="shared" si="257"/>
        <v>11.907960190895068</v>
      </c>
      <c r="EI17" s="315">
        <f t="shared" si="60"/>
        <v>357.23880572685221</v>
      </c>
      <c r="EJ17" s="117"/>
      <c r="EK17" s="104">
        <f t="shared" ref="EK17:FN17" si="258">DE17-BX17</f>
        <v>5.3740252530699655</v>
      </c>
      <c r="EL17" s="105">
        <f t="shared" si="258"/>
        <v>5.5777732111794327</v>
      </c>
      <c r="EM17" s="105">
        <f t="shared" si="258"/>
        <v>5.7813643952655482</v>
      </c>
      <c r="EN17" s="105">
        <f t="shared" si="258"/>
        <v>5.9848038212776178</v>
      </c>
      <c r="EO17" s="105">
        <f t="shared" si="258"/>
        <v>6.1880964988998066</v>
      </c>
      <c r="EP17" s="105">
        <f t="shared" si="258"/>
        <v>6.3912474317568</v>
      </c>
      <c r="EQ17" s="105">
        <f t="shared" si="258"/>
        <v>6.5942616176191251</v>
      </c>
      <c r="ER17" s="105">
        <f t="shared" si="258"/>
        <v>6.7971440486081205</v>
      </c>
      <c r="ES17" s="105">
        <f t="shared" si="258"/>
        <v>6.9998997114005928</v>
      </c>
      <c r="ET17" s="105">
        <f t="shared" si="258"/>
        <v>7.2025335874331473</v>
      </c>
      <c r="EU17" s="105">
        <f t="shared" si="258"/>
        <v>7.2706354430229769</v>
      </c>
      <c r="EV17" s="105">
        <f t="shared" si="258"/>
        <v>7.3386991758543916</v>
      </c>
      <c r="EW17" s="105">
        <f t="shared" si="258"/>
        <v>7.4067253475418182</v>
      </c>
      <c r="EX17" s="105">
        <f t="shared" si="258"/>
        <v>7.4747145191850413</v>
      </c>
      <c r="EY17" s="105">
        <f t="shared" si="258"/>
        <v>7.5426672513769226</v>
      </c>
      <c r="EZ17" s="105">
        <f t="shared" si="258"/>
        <v>7.6105841042111004</v>
      </c>
      <c r="FA17" s="105">
        <f t="shared" si="258"/>
        <v>7.6784656372896913</v>
      </c>
      <c r="FB17" s="105">
        <f t="shared" si="258"/>
        <v>7.7463124097309706</v>
      </c>
      <c r="FC17" s="105">
        <f t="shared" si="258"/>
        <v>7.8141249801770511</v>
      </c>
      <c r="FD17" s="105">
        <f t="shared" si="258"/>
        <v>7.8819039068015524</v>
      </c>
      <c r="FE17" s="105">
        <f t="shared" si="258"/>
        <v>7.949649747317256</v>
      </c>
      <c r="FF17" s="105">
        <f t="shared" si="258"/>
        <v>8.0173630589837561</v>
      </c>
      <c r="FG17" s="105">
        <f t="shared" si="258"/>
        <v>8.0850443986150999</v>
      </c>
      <c r="FH17" s="105">
        <f t="shared" si="258"/>
        <v>8.1526943225874273</v>
      </c>
      <c r="FI17" s="105">
        <f t="shared" si="258"/>
        <v>8.2203133868465805</v>
      </c>
      <c r="FJ17" s="105">
        <f t="shared" si="258"/>
        <v>8.2879021469157319</v>
      </c>
      <c r="FK17" s="105">
        <f t="shared" si="258"/>
        <v>8.3554611579029885</v>
      </c>
      <c r="FL17" s="105">
        <f t="shared" si="258"/>
        <v>8.4229909745089877</v>
      </c>
      <c r="FM17" s="105">
        <f t="shared" si="258"/>
        <v>8.4904921510344948</v>
      </c>
      <c r="FN17" s="107">
        <f t="shared" si="258"/>
        <v>8.5579652413879845</v>
      </c>
      <c r="FO17" s="315">
        <f t="shared" si="62"/>
        <v>221.195858937802</v>
      </c>
      <c r="FP17" s="113">
        <f t="shared" si="63"/>
        <v>0.1990272145882872</v>
      </c>
      <c r="FQ17" s="104">
        <f t="shared" si="64"/>
        <v>6.5339349378251024</v>
      </c>
      <c r="FR17" s="105">
        <f t="shared" ref="FR17:GT17" si="259">FQ17+BY17</f>
        <v>12.864121917540738</v>
      </c>
      <c r="FS17" s="105">
        <f t="shared" si="259"/>
        <v>18.990717713170255</v>
      </c>
      <c r="FT17" s="105">
        <f t="shared" si="259"/>
        <v>24.913874082787707</v>
      </c>
      <c r="FU17" s="105">
        <f t="shared" si="259"/>
        <v>30.633737774782968</v>
      </c>
      <c r="FV17" s="105">
        <f t="shared" si="259"/>
        <v>36.150450533921237</v>
      </c>
      <c r="FW17" s="105">
        <f t="shared" si="259"/>
        <v>41.46414910719718</v>
      </c>
      <c r="FX17" s="105">
        <f t="shared" si="259"/>
        <v>46.57496524948413</v>
      </c>
      <c r="FY17" s="105">
        <f t="shared" si="259"/>
        <v>51.483025728978603</v>
      </c>
      <c r="FZ17" s="105">
        <f t="shared" si="259"/>
        <v>56.188452332440527</v>
      </c>
      <c r="GA17" s="105">
        <f t="shared" si="259"/>
        <v>60.825777080312619</v>
      </c>
      <c r="GB17" s="105">
        <f t="shared" si="259"/>
        <v>65.3950380953533</v>
      </c>
      <c r="GC17" s="105">
        <f t="shared" si="259"/>
        <v>69.896272938706545</v>
      </c>
      <c r="GD17" s="105">
        <f t="shared" si="259"/>
        <v>74.329518610416571</v>
      </c>
      <c r="GE17" s="105">
        <f t="shared" si="259"/>
        <v>78.694811549934713</v>
      </c>
      <c r="GF17" s="105">
        <f t="shared" si="259"/>
        <v>82.992187636618681</v>
      </c>
      <c r="GG17" s="105">
        <f t="shared" si="259"/>
        <v>87.221682190224058</v>
      </c>
      <c r="GH17" s="105">
        <f t="shared" si="259"/>
        <v>91.38332997138815</v>
      </c>
      <c r="GI17" s="105">
        <f t="shared" si="259"/>
        <v>95.477165182106162</v>
      </c>
      <c r="GJ17" s="105">
        <f t="shared" si="259"/>
        <v>99.503221466199676</v>
      </c>
      <c r="GK17" s="105">
        <f t="shared" si="259"/>
        <v>103.46153190977749</v>
      </c>
      <c r="GL17" s="105">
        <f t="shared" si="259"/>
        <v>107.3521290416888</v>
      </c>
      <c r="GM17" s="105">
        <f t="shared" si="259"/>
        <v>111.17504483396877</v>
      </c>
      <c r="GN17" s="105">
        <f t="shared" si="259"/>
        <v>114.93031070227642</v>
      </c>
      <c r="GO17" s="105">
        <f t="shared" si="259"/>
        <v>118.6179575063249</v>
      </c>
      <c r="GP17" s="105">
        <f t="shared" si="259"/>
        <v>122.23801555030424</v>
      </c>
      <c r="GQ17" s="105">
        <f t="shared" si="259"/>
        <v>125.79051458329631</v>
      </c>
      <c r="GR17" s="105">
        <f t="shared" si="259"/>
        <v>129.27548379968241</v>
      </c>
      <c r="GS17" s="105">
        <f t="shared" si="259"/>
        <v>132.69295183954299</v>
      </c>
      <c r="GT17" s="106">
        <f t="shared" si="259"/>
        <v>136.04294678905006</v>
      </c>
      <c r="GU17" s="117"/>
      <c r="GV17" s="104">
        <f t="shared" si="66"/>
        <v>11.907960190895068</v>
      </c>
      <c r="GW17" s="105">
        <f t="shared" ref="GW17:HY17" si="260">GV17+DF17</f>
        <v>23.815920381790136</v>
      </c>
      <c r="GX17" s="105">
        <f t="shared" si="260"/>
        <v>35.723880572685204</v>
      </c>
      <c r="GY17" s="105">
        <f t="shared" si="260"/>
        <v>47.631840763580271</v>
      </c>
      <c r="GZ17" s="105">
        <f t="shared" si="260"/>
        <v>59.539800954475339</v>
      </c>
      <c r="HA17" s="105">
        <f t="shared" si="260"/>
        <v>71.447761145370407</v>
      </c>
      <c r="HB17" s="105">
        <f t="shared" si="260"/>
        <v>83.355721336265475</v>
      </c>
      <c r="HC17" s="105">
        <f t="shared" si="260"/>
        <v>95.263681527160543</v>
      </c>
      <c r="HD17" s="105">
        <f t="shared" si="260"/>
        <v>107.17164171805561</v>
      </c>
      <c r="HE17" s="105">
        <f t="shared" si="260"/>
        <v>119.07960190895068</v>
      </c>
      <c r="HF17" s="105">
        <f t="shared" si="260"/>
        <v>130.98756209984575</v>
      </c>
      <c r="HG17" s="105">
        <f t="shared" si="260"/>
        <v>142.89552229074081</v>
      </c>
      <c r="HH17" s="105">
        <f t="shared" si="260"/>
        <v>154.80348248163588</v>
      </c>
      <c r="HI17" s="105">
        <f t="shared" si="260"/>
        <v>166.71144267253095</v>
      </c>
      <c r="HJ17" s="105">
        <f t="shared" si="260"/>
        <v>178.61940286342602</v>
      </c>
      <c r="HK17" s="105">
        <f t="shared" si="260"/>
        <v>190.52736305432109</v>
      </c>
      <c r="HL17" s="105">
        <f t="shared" si="260"/>
        <v>202.43532324521615</v>
      </c>
      <c r="HM17" s="105">
        <f t="shared" si="260"/>
        <v>214.34328343611122</v>
      </c>
      <c r="HN17" s="105">
        <f t="shared" si="260"/>
        <v>226.25124362700629</v>
      </c>
      <c r="HO17" s="105">
        <f t="shared" si="260"/>
        <v>238.15920381790136</v>
      </c>
      <c r="HP17" s="105">
        <f t="shared" si="260"/>
        <v>250.06716400879642</v>
      </c>
      <c r="HQ17" s="105">
        <f t="shared" si="260"/>
        <v>261.97512419969149</v>
      </c>
      <c r="HR17" s="105">
        <f t="shared" si="260"/>
        <v>273.88308439058653</v>
      </c>
      <c r="HS17" s="105">
        <f t="shared" si="260"/>
        <v>285.79104458148163</v>
      </c>
      <c r="HT17" s="105">
        <f t="shared" si="260"/>
        <v>297.69900477237672</v>
      </c>
      <c r="HU17" s="105">
        <f t="shared" si="260"/>
        <v>309.60696496327182</v>
      </c>
      <c r="HV17" s="105">
        <f t="shared" si="260"/>
        <v>321.51492515416692</v>
      </c>
      <c r="HW17" s="105">
        <f t="shared" si="260"/>
        <v>333.42288534506201</v>
      </c>
      <c r="HX17" s="105">
        <f t="shared" si="260"/>
        <v>345.33084553595711</v>
      </c>
      <c r="HY17" s="106">
        <f t="shared" si="260"/>
        <v>357.23880572685221</v>
      </c>
      <c r="HZ17" s="117"/>
      <c r="IA17" s="104">
        <f t="shared" ref="IA17:JD17" si="261">GV17-FQ17</f>
        <v>5.3740252530699655</v>
      </c>
      <c r="IB17" s="105">
        <f t="shared" si="261"/>
        <v>10.951798464249398</v>
      </c>
      <c r="IC17" s="105">
        <f t="shared" si="261"/>
        <v>16.733162859514948</v>
      </c>
      <c r="ID17" s="105">
        <f t="shared" si="261"/>
        <v>22.717966680792564</v>
      </c>
      <c r="IE17" s="105">
        <f t="shared" si="261"/>
        <v>28.906063179692371</v>
      </c>
      <c r="IF17" s="105">
        <f t="shared" si="261"/>
        <v>35.29731061144917</v>
      </c>
      <c r="IG17" s="105">
        <f t="shared" si="261"/>
        <v>41.891572229068295</v>
      </c>
      <c r="IH17" s="105">
        <f t="shared" si="261"/>
        <v>48.688716277676413</v>
      </c>
      <c r="II17" s="105">
        <f t="shared" si="261"/>
        <v>55.688615989077007</v>
      </c>
      <c r="IJ17" s="105">
        <f t="shared" si="261"/>
        <v>62.891149576510152</v>
      </c>
      <c r="IK17" s="105">
        <f t="shared" si="261"/>
        <v>70.161785019533127</v>
      </c>
      <c r="IL17" s="105">
        <f t="shared" si="261"/>
        <v>77.500484195387514</v>
      </c>
      <c r="IM17" s="105">
        <f t="shared" si="261"/>
        <v>84.907209542929337</v>
      </c>
      <c r="IN17" s="105">
        <f t="shared" si="261"/>
        <v>92.381924062114379</v>
      </c>
      <c r="IO17" s="105">
        <f t="shared" si="261"/>
        <v>99.924591313491305</v>
      </c>
      <c r="IP17" s="105">
        <f t="shared" si="261"/>
        <v>107.5351754177024</v>
      </c>
      <c r="IQ17" s="105">
        <f t="shared" si="261"/>
        <v>115.2136410549921</v>
      </c>
      <c r="IR17" s="105">
        <f t="shared" si="261"/>
        <v>122.95995346472307</v>
      </c>
      <c r="IS17" s="105">
        <f t="shared" si="261"/>
        <v>130.77407844490011</v>
      </c>
      <c r="IT17" s="105">
        <f t="shared" si="261"/>
        <v>138.65598235170168</v>
      </c>
      <c r="IU17" s="105">
        <f t="shared" si="261"/>
        <v>146.60563209901892</v>
      </c>
      <c r="IV17" s="105">
        <f t="shared" si="261"/>
        <v>154.62299515800271</v>
      </c>
      <c r="IW17" s="105">
        <f t="shared" si="261"/>
        <v>162.70803955661776</v>
      </c>
      <c r="IX17" s="105">
        <f t="shared" si="261"/>
        <v>170.86073387920521</v>
      </c>
      <c r="IY17" s="105">
        <f t="shared" si="261"/>
        <v>179.08104726605183</v>
      </c>
      <c r="IZ17" s="105">
        <f t="shared" si="261"/>
        <v>187.36894941296759</v>
      </c>
      <c r="JA17" s="105">
        <f t="shared" si="261"/>
        <v>195.72441057087059</v>
      </c>
      <c r="JB17" s="105">
        <f t="shared" si="261"/>
        <v>204.14740154537961</v>
      </c>
      <c r="JC17" s="105">
        <f t="shared" si="261"/>
        <v>212.63789369641412</v>
      </c>
      <c r="JD17" s="106">
        <f t="shared" si="261"/>
        <v>221.19585893780214</v>
      </c>
      <c r="JE17" s="113">
        <f t="shared" si="69"/>
        <v>0.25751320332601757</v>
      </c>
      <c r="JF17" s="117"/>
      <c r="JG17" s="104">
        <f t="shared" ref="JG17:KJ17" si="262">$Q17-FQ17</f>
        <v>25699.823666112374</v>
      </c>
      <c r="JH17" s="105">
        <f t="shared" si="262"/>
        <v>25693.49347913266</v>
      </c>
      <c r="JI17" s="105">
        <f t="shared" si="262"/>
        <v>25687.366883337028</v>
      </c>
      <c r="JJ17" s="105">
        <f t="shared" si="262"/>
        <v>25681.443726967413</v>
      </c>
      <c r="JK17" s="105">
        <f t="shared" si="262"/>
        <v>25675.723863275416</v>
      </c>
      <c r="JL17" s="105">
        <f t="shared" si="262"/>
        <v>25670.207150516278</v>
      </c>
      <c r="JM17" s="105">
        <f t="shared" si="262"/>
        <v>25664.893451943004</v>
      </c>
      <c r="JN17" s="105">
        <f t="shared" si="262"/>
        <v>25659.782635800715</v>
      </c>
      <c r="JO17" s="105">
        <f t="shared" si="262"/>
        <v>25654.874575321221</v>
      </c>
      <c r="JP17" s="105">
        <f t="shared" si="262"/>
        <v>25650.16914871776</v>
      </c>
      <c r="JQ17" s="105">
        <f t="shared" si="262"/>
        <v>25645.531823969886</v>
      </c>
      <c r="JR17" s="105">
        <f t="shared" si="262"/>
        <v>25640.962562954846</v>
      </c>
      <c r="JS17" s="105">
        <f t="shared" si="262"/>
        <v>25636.461328111494</v>
      </c>
      <c r="JT17" s="105">
        <f t="shared" si="262"/>
        <v>25632.028082439785</v>
      </c>
      <c r="JU17" s="105">
        <f t="shared" si="262"/>
        <v>25627.662789500264</v>
      </c>
      <c r="JV17" s="105">
        <f t="shared" si="262"/>
        <v>25623.365413413583</v>
      </c>
      <c r="JW17" s="105">
        <f t="shared" si="262"/>
        <v>25619.135918859974</v>
      </c>
      <c r="JX17" s="105">
        <f t="shared" si="262"/>
        <v>25614.974271078812</v>
      </c>
      <c r="JY17" s="105">
        <f t="shared" si="262"/>
        <v>25610.880435868094</v>
      </c>
      <c r="JZ17" s="105">
        <f t="shared" si="262"/>
        <v>25606.854379584001</v>
      </c>
      <c r="KA17" s="105">
        <f t="shared" si="262"/>
        <v>25602.896069140421</v>
      </c>
      <c r="KB17" s="105">
        <f t="shared" si="262"/>
        <v>25599.00547200851</v>
      </c>
      <c r="KC17" s="105">
        <f t="shared" si="262"/>
        <v>25595.18255621623</v>
      </c>
      <c r="KD17" s="105">
        <f t="shared" si="262"/>
        <v>25591.427290347925</v>
      </c>
      <c r="KE17" s="105">
        <f t="shared" si="262"/>
        <v>25587.739643543875</v>
      </c>
      <c r="KF17" s="105">
        <f t="shared" si="262"/>
        <v>25584.119585499895</v>
      </c>
      <c r="KG17" s="105">
        <f t="shared" si="262"/>
        <v>25580.567086466905</v>
      </c>
      <c r="KH17" s="105">
        <f t="shared" si="262"/>
        <v>25577.082117250517</v>
      </c>
      <c r="KI17" s="105">
        <f t="shared" si="262"/>
        <v>25573.664649210656</v>
      </c>
      <c r="KJ17" s="106">
        <f t="shared" si="262"/>
        <v>25570.31465426115</v>
      </c>
      <c r="KK17" s="117"/>
      <c r="KL17" s="104">
        <f t="shared" ref="KL17:LO17" si="263">$Q17-GV17</f>
        <v>25694.449640859304</v>
      </c>
      <c r="KM17" s="105">
        <f t="shared" si="263"/>
        <v>25682.541680668412</v>
      </c>
      <c r="KN17" s="105">
        <f t="shared" si="263"/>
        <v>25670.633720477515</v>
      </c>
      <c r="KO17" s="105">
        <f t="shared" si="263"/>
        <v>25658.725760286619</v>
      </c>
      <c r="KP17" s="105">
        <f t="shared" si="263"/>
        <v>25646.817800095723</v>
      </c>
      <c r="KQ17" s="105">
        <f t="shared" si="263"/>
        <v>25634.909839904831</v>
      </c>
      <c r="KR17" s="105">
        <f t="shared" si="263"/>
        <v>25623.001879713935</v>
      </c>
      <c r="KS17" s="105">
        <f t="shared" si="263"/>
        <v>25611.093919523038</v>
      </c>
      <c r="KT17" s="105">
        <f t="shared" si="263"/>
        <v>25599.185959332146</v>
      </c>
      <c r="KU17" s="105">
        <f t="shared" si="263"/>
        <v>25587.27799914125</v>
      </c>
      <c r="KV17" s="105">
        <f t="shared" si="263"/>
        <v>25575.370038950354</v>
      </c>
      <c r="KW17" s="105">
        <f t="shared" si="263"/>
        <v>25563.462078759458</v>
      </c>
      <c r="KX17" s="105">
        <f t="shared" si="263"/>
        <v>25551.554118568565</v>
      </c>
      <c r="KY17" s="105">
        <f t="shared" si="263"/>
        <v>25539.646158377669</v>
      </c>
      <c r="KZ17" s="105">
        <f t="shared" si="263"/>
        <v>25527.738198186773</v>
      </c>
      <c r="LA17" s="105">
        <f t="shared" si="263"/>
        <v>25515.83023799588</v>
      </c>
      <c r="LB17" s="105">
        <f t="shared" si="263"/>
        <v>25503.922277804984</v>
      </c>
      <c r="LC17" s="105">
        <f t="shared" si="263"/>
        <v>25492.014317614088</v>
      </c>
      <c r="LD17" s="105">
        <f t="shared" si="263"/>
        <v>25480.106357423192</v>
      </c>
      <c r="LE17" s="105">
        <f t="shared" si="263"/>
        <v>25468.1983972323</v>
      </c>
      <c r="LF17" s="105">
        <f t="shared" si="263"/>
        <v>25456.290437041403</v>
      </c>
      <c r="LG17" s="105">
        <f t="shared" si="263"/>
        <v>25444.382476850507</v>
      </c>
      <c r="LH17" s="105">
        <f t="shared" si="263"/>
        <v>25432.474516659615</v>
      </c>
      <c r="LI17" s="105">
        <f t="shared" si="263"/>
        <v>25420.566556468719</v>
      </c>
      <c r="LJ17" s="105">
        <f t="shared" si="263"/>
        <v>25408.658596277823</v>
      </c>
      <c r="LK17" s="105">
        <f t="shared" si="263"/>
        <v>25396.75063608693</v>
      </c>
      <c r="LL17" s="105">
        <f t="shared" si="263"/>
        <v>25384.842675896034</v>
      </c>
      <c r="LM17" s="105">
        <f t="shared" si="263"/>
        <v>25372.934715705138</v>
      </c>
      <c r="LN17" s="105">
        <f t="shared" si="263"/>
        <v>25361.026755514242</v>
      </c>
      <c r="LO17" s="106">
        <f t="shared" si="263"/>
        <v>25349.118795323349</v>
      </c>
      <c r="LP17" s="117"/>
      <c r="LQ17" s="104">
        <f t="shared" ref="LQ17:MT17" si="264">JG17*0.12*0.47*3.67</f>
        <v>5319.5551010012678</v>
      </c>
      <c r="LR17" s="105">
        <f t="shared" si="264"/>
        <v>5318.2448282587111</v>
      </c>
      <c r="LS17" s="105">
        <f t="shared" si="264"/>
        <v>5316.9766964481651</v>
      </c>
      <c r="LT17" s="105">
        <f t="shared" si="264"/>
        <v>5315.7506741575307</v>
      </c>
      <c r="LU17" s="105">
        <f t="shared" si="264"/>
        <v>5314.5667310116505</v>
      </c>
      <c r="LV17" s="105">
        <f t="shared" si="264"/>
        <v>5313.4248376710621</v>
      </c>
      <c r="LW17" s="105">
        <f t="shared" si="264"/>
        <v>5312.3249658307777</v>
      </c>
      <c r="LX17" s="105">
        <f t="shared" si="264"/>
        <v>5311.2670882191178</v>
      </c>
      <c r="LY17" s="105">
        <f t="shared" si="264"/>
        <v>5310.251178596588</v>
      </c>
      <c r="LZ17" s="105">
        <f t="shared" si="264"/>
        <v>5309.2772117547911</v>
      </c>
      <c r="MA17" s="105">
        <f t="shared" si="264"/>
        <v>5308.317341179878</v>
      </c>
      <c r="MB17" s="105">
        <f t="shared" si="264"/>
        <v>5307.3715589808971</v>
      </c>
      <c r="MC17" s="105">
        <f t="shared" si="264"/>
        <v>5306.4398573831413</v>
      </c>
      <c r="MD17" s="105">
        <f t="shared" si="264"/>
        <v>5305.5222287280458</v>
      </c>
      <c r="ME17" s="105">
        <f t="shared" si="264"/>
        <v>5304.6186654730791</v>
      </c>
      <c r="MF17" s="105">
        <f t="shared" si="264"/>
        <v>5303.7291601916495</v>
      </c>
      <c r="MG17" s="105">
        <f t="shared" si="264"/>
        <v>5302.8537055729885</v>
      </c>
      <c r="MH17" s="105">
        <f t="shared" si="264"/>
        <v>5301.9922944220616</v>
      </c>
      <c r="MI17" s="105">
        <f t="shared" si="264"/>
        <v>5301.144919659464</v>
      </c>
      <c r="MJ17" s="105">
        <f t="shared" si="264"/>
        <v>5300.311574321333</v>
      </c>
      <c r="MK17" s="105">
        <f t="shared" si="264"/>
        <v>5299.492251559237</v>
      </c>
      <c r="ML17" s="105">
        <f t="shared" si="264"/>
        <v>5298.686944640097</v>
      </c>
      <c r="MM17" s="105">
        <f t="shared" si="264"/>
        <v>5297.8956469460845</v>
      </c>
      <c r="MN17" s="105">
        <f t="shared" si="264"/>
        <v>5297.1183519745364</v>
      </c>
      <c r="MO17" s="105">
        <f t="shared" si="264"/>
        <v>5296.3550533378593</v>
      </c>
      <c r="MP17" s="105">
        <f t="shared" si="264"/>
        <v>5295.6057447634521</v>
      </c>
      <c r="MQ17" s="105">
        <f t="shared" si="264"/>
        <v>5294.8704200936108</v>
      </c>
      <c r="MR17" s="105">
        <f t="shared" si="264"/>
        <v>5294.149073285449</v>
      </c>
      <c r="MS17" s="105">
        <f t="shared" si="264"/>
        <v>5293.4416984108148</v>
      </c>
      <c r="MT17" s="106">
        <f t="shared" si="264"/>
        <v>5292.7482896562069</v>
      </c>
      <c r="MU17" s="113">
        <f t="shared" si="73"/>
        <v>159144.30409352956</v>
      </c>
      <c r="MV17" s="104">
        <f t="shared" ref="MV17:NY17" si="265">KL17*0.12*0.47*3.67</f>
        <v>5318.4427422621848</v>
      </c>
      <c r="MW17" s="105">
        <f t="shared" si="265"/>
        <v>5315.9779373981928</v>
      </c>
      <c r="MX17" s="105">
        <f t="shared" si="265"/>
        <v>5313.513132534199</v>
      </c>
      <c r="MY17" s="105">
        <f t="shared" si="265"/>
        <v>5311.0483276702062</v>
      </c>
      <c r="MZ17" s="105">
        <f t="shared" si="265"/>
        <v>5308.5835228062124</v>
      </c>
      <c r="NA17" s="105">
        <f t="shared" si="265"/>
        <v>5306.1187179422204</v>
      </c>
      <c r="NB17" s="105">
        <f t="shared" si="265"/>
        <v>5303.6539130782276</v>
      </c>
      <c r="NC17" s="105">
        <f t="shared" si="265"/>
        <v>5301.1891082142338</v>
      </c>
      <c r="ND17" s="105">
        <f t="shared" si="265"/>
        <v>5298.7243033502418</v>
      </c>
      <c r="NE17" s="105">
        <f t="shared" si="265"/>
        <v>5296.259498486248</v>
      </c>
      <c r="NF17" s="105">
        <f t="shared" si="265"/>
        <v>5293.7946936222552</v>
      </c>
      <c r="NG17" s="105">
        <f t="shared" si="265"/>
        <v>5291.3298887582623</v>
      </c>
      <c r="NH17" s="105">
        <f t="shared" si="265"/>
        <v>5288.8650838942694</v>
      </c>
      <c r="NI17" s="105">
        <f t="shared" si="265"/>
        <v>5286.4002790302766</v>
      </c>
      <c r="NJ17" s="105">
        <f t="shared" si="265"/>
        <v>5283.9354741662837</v>
      </c>
      <c r="NK17" s="105">
        <f t="shared" si="265"/>
        <v>5281.4706693022908</v>
      </c>
      <c r="NL17" s="105">
        <f t="shared" si="265"/>
        <v>5279.005864438298</v>
      </c>
      <c r="NM17" s="105">
        <f t="shared" si="265"/>
        <v>5276.5410595743042</v>
      </c>
      <c r="NN17" s="105">
        <f t="shared" si="265"/>
        <v>5274.0762547103113</v>
      </c>
      <c r="NO17" s="105">
        <f t="shared" si="265"/>
        <v>5271.6114498463185</v>
      </c>
      <c r="NP17" s="105">
        <f t="shared" si="265"/>
        <v>5269.1466449823256</v>
      </c>
      <c r="NQ17" s="105">
        <f t="shared" si="265"/>
        <v>5266.6818401183318</v>
      </c>
      <c r="NR17" s="105">
        <f t="shared" si="265"/>
        <v>5264.217035254339</v>
      </c>
      <c r="NS17" s="105">
        <f t="shared" si="265"/>
        <v>5261.7522303903461</v>
      </c>
      <c r="NT17" s="105">
        <f t="shared" si="265"/>
        <v>5259.2874255263532</v>
      </c>
      <c r="NU17" s="105">
        <f t="shared" si="265"/>
        <v>5256.8226206623613</v>
      </c>
      <c r="NV17" s="105">
        <f t="shared" si="265"/>
        <v>5254.3578157983684</v>
      </c>
      <c r="NW17" s="105">
        <f t="shared" si="265"/>
        <v>5251.8930109343737</v>
      </c>
      <c r="NX17" s="105">
        <f t="shared" si="265"/>
        <v>5249.4282060703808</v>
      </c>
      <c r="NY17" s="106">
        <f t="shared" si="265"/>
        <v>5246.9634012063889</v>
      </c>
      <c r="NZ17" s="113">
        <f t="shared" si="75"/>
        <v>158481.09215202861</v>
      </c>
      <c r="OA17" s="104">
        <f t="shared" ref="OA17:PD17" si="266">LQ17-MV17</f>
        <v>1.1123587390829925</v>
      </c>
      <c r="OB17" s="105">
        <f t="shared" si="266"/>
        <v>2.2668908605182878</v>
      </c>
      <c r="OC17" s="105">
        <f t="shared" si="266"/>
        <v>3.463563913966027</v>
      </c>
      <c r="OD17" s="105">
        <f t="shared" si="266"/>
        <v>4.7023464873245757</v>
      </c>
      <c r="OE17" s="105">
        <f t="shared" si="266"/>
        <v>5.9832082054381317</v>
      </c>
      <c r="OF17" s="105">
        <f t="shared" si="266"/>
        <v>7.3061197288416224</v>
      </c>
      <c r="OG17" s="105">
        <f t="shared" si="266"/>
        <v>8.6710527525501675</v>
      </c>
      <c r="OH17" s="105">
        <f t="shared" si="266"/>
        <v>10.077980004884012</v>
      </c>
      <c r="OI17" s="105">
        <f t="shared" si="266"/>
        <v>11.526875246346208</v>
      </c>
      <c r="OJ17" s="105">
        <f t="shared" si="266"/>
        <v>13.017713268543048</v>
      </c>
      <c r="OK17" s="105">
        <f t="shared" si="266"/>
        <v>14.522647557622804</v>
      </c>
      <c r="OL17" s="105">
        <f t="shared" si="266"/>
        <v>16.041670222634821</v>
      </c>
      <c r="OM17" s="105">
        <f t="shared" si="266"/>
        <v>17.57477348887187</v>
      </c>
      <c r="ON17" s="105">
        <f t="shared" si="266"/>
        <v>19.121949697769196</v>
      </c>
      <c r="OO17" s="105">
        <f t="shared" si="266"/>
        <v>20.683191306795379</v>
      </c>
      <c r="OP17" s="105">
        <f t="shared" si="266"/>
        <v>22.258490889358654</v>
      </c>
      <c r="OQ17" s="105">
        <f t="shared" si="266"/>
        <v>23.847841134690498</v>
      </c>
      <c r="OR17" s="105">
        <f t="shared" si="266"/>
        <v>25.451234847757405</v>
      </c>
      <c r="OS17" s="105">
        <f t="shared" si="266"/>
        <v>27.068664949152662</v>
      </c>
      <c r="OT17" s="105">
        <f t="shared" si="266"/>
        <v>28.700124475014491</v>
      </c>
      <c r="OU17" s="105">
        <f t="shared" si="266"/>
        <v>30.34560657691145</v>
      </c>
      <c r="OV17" s="105">
        <f t="shared" si="266"/>
        <v>32.005104521765134</v>
      </c>
      <c r="OW17" s="105">
        <f t="shared" si="266"/>
        <v>33.678611691745573</v>
      </c>
      <c r="OX17" s="105">
        <f t="shared" si="266"/>
        <v>35.366121584190296</v>
      </c>
      <c r="OY17" s="105">
        <f t="shared" si="266"/>
        <v>37.0676278115061</v>
      </c>
      <c r="OZ17" s="105">
        <f t="shared" si="266"/>
        <v>38.783124101090834</v>
      </c>
      <c r="PA17" s="105">
        <f t="shared" si="266"/>
        <v>40.512604295242454</v>
      </c>
      <c r="PB17" s="105">
        <f t="shared" si="266"/>
        <v>42.256062351075343</v>
      </c>
      <c r="PC17" s="105">
        <f t="shared" si="266"/>
        <v>44.013492340433913</v>
      </c>
      <c r="PD17" s="107">
        <f t="shared" si="266"/>
        <v>45.784888449818027</v>
      </c>
      <c r="PE17" s="105">
        <f t="shared" si="77"/>
        <v>663.21194150094198</v>
      </c>
      <c r="PF17" s="136"/>
      <c r="PG17" s="136"/>
      <c r="PH17" s="136"/>
      <c r="PI17" s="136"/>
      <c r="PJ17" s="136"/>
    </row>
    <row r="18" spans="1:426" ht="14.25" customHeight="1">
      <c r="A18" s="99" t="s">
        <v>179</v>
      </c>
      <c r="B18" s="100" t="s">
        <v>183</v>
      </c>
      <c r="C18" s="101" t="s">
        <v>167</v>
      </c>
      <c r="D18" s="100" t="s">
        <v>86</v>
      </c>
      <c r="E18" s="119" t="s">
        <v>38</v>
      </c>
      <c r="F18" s="104">
        <v>7504.2407120708003</v>
      </c>
      <c r="G18" s="105">
        <v>7843.6270816051701</v>
      </c>
      <c r="H18" s="105">
        <v>7843.1622961086796</v>
      </c>
      <c r="I18" s="105">
        <v>7843.1622961086796</v>
      </c>
      <c r="J18" s="105">
        <v>7848.6467649672204</v>
      </c>
      <c r="K18" s="105">
        <v>7353.0924686134204</v>
      </c>
      <c r="L18" s="105">
        <v>7486.4859061050201</v>
      </c>
      <c r="M18" s="105">
        <v>7344.8192867759699</v>
      </c>
      <c r="N18" s="105">
        <v>7451.5340367692397</v>
      </c>
      <c r="O18" s="105">
        <v>7322.50958294462</v>
      </c>
      <c r="P18" s="105">
        <v>6593.5400102553504</v>
      </c>
      <c r="Q18" s="105">
        <v>6529.6788288427297</v>
      </c>
      <c r="R18" s="106">
        <v>7171.7331665933525</v>
      </c>
      <c r="S18" s="113">
        <f t="shared" si="0"/>
        <v>0.13177802287779752</v>
      </c>
      <c r="T18" s="104">
        <v>0</v>
      </c>
      <c r="U18" s="105">
        <v>9.2027528304307005</v>
      </c>
      <c r="V18" s="105">
        <v>0</v>
      </c>
      <c r="W18" s="105">
        <v>0</v>
      </c>
      <c r="X18" s="105">
        <v>0</v>
      </c>
      <c r="Y18" s="105">
        <v>0</v>
      </c>
      <c r="Z18" s="105">
        <v>0</v>
      </c>
      <c r="AA18" s="105">
        <f t="shared" ref="AA18:AB18" si="267">9.10979573113342/2</f>
        <v>4.5548978655667103</v>
      </c>
      <c r="AB18" s="105">
        <f t="shared" si="267"/>
        <v>4.5548978655667103</v>
      </c>
      <c r="AC18" s="105">
        <v>0</v>
      </c>
      <c r="AD18" s="105">
        <v>0</v>
      </c>
      <c r="AE18" s="105">
        <v>1.0225280922700799</v>
      </c>
      <c r="AF18" s="105">
        <v>0</v>
      </c>
      <c r="AG18" s="105">
        <v>0</v>
      </c>
      <c r="AH18" s="105">
        <v>8.64501069247728</v>
      </c>
      <c r="AI18" s="106">
        <v>0</v>
      </c>
      <c r="AJ18" s="108">
        <f t="shared" si="3"/>
        <v>1.01323238234035</v>
      </c>
      <c r="AK18" s="109">
        <f t="shared" si="4"/>
        <v>0</v>
      </c>
      <c r="AL18" s="110">
        <f t="shared" si="5"/>
        <v>5.8629497944106179E-4</v>
      </c>
      <c r="AM18" s="110">
        <f t="shared" si="6"/>
        <v>0</v>
      </c>
      <c r="AN18" s="110">
        <f t="shared" si="7"/>
        <v>0</v>
      </c>
      <c r="AO18" s="110">
        <f t="shared" si="8"/>
        <v>0</v>
      </c>
      <c r="AP18" s="110">
        <f t="shared" si="9"/>
        <v>3.0963079098594203E-4</v>
      </c>
      <c r="AQ18" s="110">
        <f t="shared" si="10"/>
        <v>0</v>
      </c>
      <c r="AR18" s="110">
        <f t="shared" si="11"/>
        <v>0</v>
      </c>
      <c r="AS18" s="110">
        <f t="shared" si="12"/>
        <v>1.3721442269854007E-4</v>
      </c>
      <c r="AT18" s="110">
        <f t="shared" si="13"/>
        <v>0</v>
      </c>
      <c r="AU18" s="110">
        <f t="shared" si="14"/>
        <v>0</v>
      </c>
      <c r="AV18" s="110">
        <f t="shared" si="15"/>
        <v>1.3230808369084285E-3</v>
      </c>
      <c r="AW18" s="111">
        <f t="shared" si="16"/>
        <v>0</v>
      </c>
      <c r="AX18" s="112">
        <f t="shared" si="17"/>
        <v>5.585565171056026E-5</v>
      </c>
      <c r="AY18" s="114">
        <f t="shared" si="239"/>
        <v>3.9098956197392178E-5</v>
      </c>
      <c r="AZ18" s="115">
        <f t="shared" si="19"/>
        <v>-1.6756695513168082E-6</v>
      </c>
      <c r="BA18" s="116">
        <f t="shared" si="240"/>
        <v>2.792782585528013E-5</v>
      </c>
      <c r="BB18" s="117">
        <f>'Emission Factors'!I$8</f>
        <v>349</v>
      </c>
      <c r="BC18" s="113">
        <f t="shared" si="20"/>
        <v>2301145.4635791173</v>
      </c>
      <c r="BD18" s="113">
        <f t="shared" si="21"/>
        <v>2502934.87514108</v>
      </c>
      <c r="BE18" s="113"/>
      <c r="BF18" s="104">
        <f t="shared" ref="BF18:BL18" si="268">$BB18*T18</f>
        <v>0</v>
      </c>
      <c r="BG18" s="105">
        <f t="shared" si="268"/>
        <v>3211.7607378203143</v>
      </c>
      <c r="BH18" s="105">
        <f t="shared" si="268"/>
        <v>0</v>
      </c>
      <c r="BI18" s="105">
        <f t="shared" si="268"/>
        <v>0</v>
      </c>
      <c r="BJ18" s="105">
        <f t="shared" si="268"/>
        <v>0</v>
      </c>
      <c r="BK18" s="105">
        <f t="shared" si="268"/>
        <v>0</v>
      </c>
      <c r="BL18" s="105">
        <f t="shared" si="268"/>
        <v>0</v>
      </c>
      <c r="BM18" s="105">
        <f t="shared" si="23"/>
        <v>1589.659355082782</v>
      </c>
      <c r="BN18" s="105">
        <f t="shared" ref="BN18:BU18" si="269">$BB18*AB18</f>
        <v>1589.659355082782</v>
      </c>
      <c r="BO18" s="105">
        <f t="shared" si="269"/>
        <v>0</v>
      </c>
      <c r="BP18" s="105">
        <f t="shared" si="269"/>
        <v>0</v>
      </c>
      <c r="BQ18" s="105">
        <f t="shared" si="269"/>
        <v>356.86230420225786</v>
      </c>
      <c r="BR18" s="105">
        <f t="shared" si="269"/>
        <v>0</v>
      </c>
      <c r="BS18" s="105">
        <f t="shared" si="269"/>
        <v>0</v>
      </c>
      <c r="BT18" s="105">
        <f t="shared" si="269"/>
        <v>3017.1087316745707</v>
      </c>
      <c r="BU18" s="106">
        <f t="shared" si="269"/>
        <v>0</v>
      </c>
      <c r="BV18" s="113">
        <f t="shared" si="25"/>
        <v>353.61810143678218</v>
      </c>
      <c r="BW18" s="104">
        <f t="shared" si="26"/>
        <v>1.01323238234035</v>
      </c>
      <c r="BX18" s="105">
        <f t="shared" si="27"/>
        <v>0.3885643750168824</v>
      </c>
      <c r="BY18" s="105">
        <f t="shared" si="28"/>
        <v>0.37652651881403881</v>
      </c>
      <c r="BZ18" s="107">
        <f t="shared" si="29"/>
        <v>0.36449057669007529</v>
      </c>
      <c r="CA18" s="104">
        <f t="shared" si="30"/>
        <v>0.35245648803650176</v>
      </c>
      <c r="CB18" s="105">
        <f t="shared" si="31"/>
        <v>0.34042419226053522</v>
      </c>
      <c r="CC18" s="105">
        <f t="shared" si="32"/>
        <v>0.32839362878459116</v>
      </c>
      <c r="CD18" s="105">
        <f t="shared" si="33"/>
        <v>0.31636473704577522</v>
      </c>
      <c r="CE18" s="105">
        <f t="shared" si="34"/>
        <v>0.30433745649537491</v>
      </c>
      <c r="CF18" s="105">
        <f t="shared" si="35"/>
        <v>0.29231172659835175</v>
      </c>
      <c r="CG18" s="105">
        <f t="shared" si="36"/>
        <v>0.28028748683283344</v>
      </c>
      <c r="CH18" s="105">
        <f t="shared" si="37"/>
        <v>0.27627257748631079</v>
      </c>
      <c r="CI18" s="105">
        <f t="shared" si="38"/>
        <v>0.27225813374625008</v>
      </c>
      <c r="CJ18" s="105">
        <f t="shared" si="39"/>
        <v>0.26824414886756548</v>
      </c>
      <c r="CK18" s="105">
        <f t="shared" si="40"/>
        <v>0.26423061610646004</v>
      </c>
      <c r="CL18" s="105">
        <f t="shared" si="41"/>
        <v>0.26021752872040688</v>
      </c>
      <c r="CM18" s="105">
        <f t="shared" si="42"/>
        <v>0.25620487996813029</v>
      </c>
      <c r="CN18" s="105">
        <f t="shared" si="43"/>
        <v>0.25219266310958677</v>
      </c>
      <c r="CO18" s="105">
        <f t="shared" si="44"/>
        <v>0.2481808714059463</v>
      </c>
      <c r="CP18" s="105">
        <f t="shared" si="45"/>
        <v>0.24416949811957339</v>
      </c>
      <c r="CQ18" s="105">
        <f t="shared" si="46"/>
        <v>0.24015853651400829</v>
      </c>
      <c r="CR18" s="105">
        <f t="shared" si="47"/>
        <v>0.23614797985394809</v>
      </c>
      <c r="CS18" s="105">
        <f t="shared" si="48"/>
        <v>0.23213782140522765</v>
      </c>
      <c r="CT18" s="105">
        <f t="shared" si="49"/>
        <v>0.22812805443480136</v>
      </c>
      <c r="CU18" s="105">
        <f t="shared" si="50"/>
        <v>0.22411867221072354</v>
      </c>
      <c r="CV18" s="105">
        <f t="shared" si="51"/>
        <v>0.22010966800213022</v>
      </c>
      <c r="CW18" s="105">
        <f t="shared" si="52"/>
        <v>0.21610103507921993</v>
      </c>
      <c r="CX18" s="105">
        <f t="shared" si="53"/>
        <v>0.21209276671323504</v>
      </c>
      <c r="CY18" s="105">
        <f t="shared" si="54"/>
        <v>0.2080848561764429</v>
      </c>
      <c r="CZ18" s="105">
        <f t="shared" si="55"/>
        <v>0.204077296742117</v>
      </c>
      <c r="DA18" s="107">
        <f t="shared" si="56"/>
        <v>0.20007008168451812</v>
      </c>
      <c r="DB18" s="315">
        <f t="shared" si="57"/>
        <v>8.1073548729215634</v>
      </c>
      <c r="DC18" s="117"/>
      <c r="DD18" s="104">
        <f t="shared" si="58"/>
        <v>1.01323238234035</v>
      </c>
      <c r="DE18" s="105">
        <f t="shared" ref="DE18:EH18" si="270">DD18</f>
        <v>1.01323238234035</v>
      </c>
      <c r="DF18" s="105">
        <f t="shared" si="270"/>
        <v>1.01323238234035</v>
      </c>
      <c r="DG18" s="105">
        <f t="shared" si="270"/>
        <v>1.01323238234035</v>
      </c>
      <c r="DH18" s="105">
        <f t="shared" si="270"/>
        <v>1.01323238234035</v>
      </c>
      <c r="DI18" s="105">
        <f t="shared" si="270"/>
        <v>1.01323238234035</v>
      </c>
      <c r="DJ18" s="105">
        <f t="shared" si="270"/>
        <v>1.01323238234035</v>
      </c>
      <c r="DK18" s="105">
        <f t="shared" si="270"/>
        <v>1.01323238234035</v>
      </c>
      <c r="DL18" s="105">
        <f t="shared" si="270"/>
        <v>1.01323238234035</v>
      </c>
      <c r="DM18" s="105">
        <f t="shared" si="270"/>
        <v>1.01323238234035</v>
      </c>
      <c r="DN18" s="105">
        <f t="shared" si="270"/>
        <v>1.01323238234035</v>
      </c>
      <c r="DO18" s="105">
        <f t="shared" si="270"/>
        <v>1.01323238234035</v>
      </c>
      <c r="DP18" s="105">
        <f t="shared" si="270"/>
        <v>1.01323238234035</v>
      </c>
      <c r="DQ18" s="105">
        <f t="shared" si="270"/>
        <v>1.01323238234035</v>
      </c>
      <c r="DR18" s="105">
        <f t="shared" si="270"/>
        <v>1.01323238234035</v>
      </c>
      <c r="DS18" s="105">
        <f t="shared" si="270"/>
        <v>1.01323238234035</v>
      </c>
      <c r="DT18" s="105">
        <f t="shared" si="270"/>
        <v>1.01323238234035</v>
      </c>
      <c r="DU18" s="105">
        <f t="shared" si="270"/>
        <v>1.01323238234035</v>
      </c>
      <c r="DV18" s="105">
        <f t="shared" si="270"/>
        <v>1.01323238234035</v>
      </c>
      <c r="DW18" s="105">
        <f t="shared" si="270"/>
        <v>1.01323238234035</v>
      </c>
      <c r="DX18" s="105">
        <f t="shared" si="270"/>
        <v>1.01323238234035</v>
      </c>
      <c r="DY18" s="105">
        <f t="shared" si="270"/>
        <v>1.01323238234035</v>
      </c>
      <c r="DZ18" s="105">
        <f t="shared" si="270"/>
        <v>1.01323238234035</v>
      </c>
      <c r="EA18" s="105">
        <f t="shared" si="270"/>
        <v>1.01323238234035</v>
      </c>
      <c r="EB18" s="105">
        <f t="shared" si="270"/>
        <v>1.01323238234035</v>
      </c>
      <c r="EC18" s="105">
        <f t="shared" si="270"/>
        <v>1.01323238234035</v>
      </c>
      <c r="ED18" s="105">
        <f t="shared" si="270"/>
        <v>1.01323238234035</v>
      </c>
      <c r="EE18" s="105">
        <f t="shared" si="270"/>
        <v>1.01323238234035</v>
      </c>
      <c r="EF18" s="105">
        <f t="shared" si="270"/>
        <v>1.01323238234035</v>
      </c>
      <c r="EG18" s="105">
        <f t="shared" si="270"/>
        <v>1.01323238234035</v>
      </c>
      <c r="EH18" s="105">
        <f t="shared" si="270"/>
        <v>1.01323238234035</v>
      </c>
      <c r="EI18" s="315">
        <f t="shared" si="60"/>
        <v>30.396971470210474</v>
      </c>
      <c r="EJ18" s="117"/>
      <c r="EK18" s="104">
        <f t="shared" ref="EK18:FN18" si="271">DE18-BX18</f>
        <v>0.62466800732346761</v>
      </c>
      <c r="EL18" s="105">
        <f t="shared" si="271"/>
        <v>0.6367058635263112</v>
      </c>
      <c r="EM18" s="105">
        <f t="shared" si="271"/>
        <v>0.64874180565027473</v>
      </c>
      <c r="EN18" s="105">
        <f t="shared" si="271"/>
        <v>0.6607758943038482</v>
      </c>
      <c r="EO18" s="105">
        <f t="shared" si="271"/>
        <v>0.67280819007981474</v>
      </c>
      <c r="EP18" s="105">
        <f t="shared" si="271"/>
        <v>0.68483875355575874</v>
      </c>
      <c r="EQ18" s="105">
        <f t="shared" si="271"/>
        <v>0.69686764529457479</v>
      </c>
      <c r="ER18" s="105">
        <f t="shared" si="271"/>
        <v>0.70889492584497504</v>
      </c>
      <c r="ES18" s="105">
        <f t="shared" si="271"/>
        <v>0.72092065574199826</v>
      </c>
      <c r="ET18" s="105">
        <f t="shared" si="271"/>
        <v>0.73294489550751651</v>
      </c>
      <c r="EU18" s="105">
        <f t="shared" si="271"/>
        <v>0.73695980485403911</v>
      </c>
      <c r="EV18" s="105">
        <f t="shared" si="271"/>
        <v>0.74097424859409988</v>
      </c>
      <c r="EW18" s="105">
        <f t="shared" si="271"/>
        <v>0.74498823347278442</v>
      </c>
      <c r="EX18" s="105">
        <f t="shared" si="271"/>
        <v>0.74900176623388992</v>
      </c>
      <c r="EY18" s="105">
        <f t="shared" si="271"/>
        <v>0.75301485361994303</v>
      </c>
      <c r="EZ18" s="105">
        <f t="shared" si="271"/>
        <v>0.75702750237221972</v>
      </c>
      <c r="FA18" s="105">
        <f t="shared" si="271"/>
        <v>0.76103971923076319</v>
      </c>
      <c r="FB18" s="105">
        <f t="shared" si="271"/>
        <v>0.7650515109344036</v>
      </c>
      <c r="FC18" s="105">
        <f t="shared" si="271"/>
        <v>0.76906288422077651</v>
      </c>
      <c r="FD18" s="105">
        <f t="shared" si="271"/>
        <v>0.77307384582634164</v>
      </c>
      <c r="FE18" s="105">
        <f t="shared" si="271"/>
        <v>0.77708440248640187</v>
      </c>
      <c r="FF18" s="105">
        <f t="shared" si="271"/>
        <v>0.78109456093512231</v>
      </c>
      <c r="FG18" s="105">
        <f t="shared" si="271"/>
        <v>0.78510432790554863</v>
      </c>
      <c r="FH18" s="105">
        <f t="shared" si="271"/>
        <v>0.78911371012962639</v>
      </c>
      <c r="FI18" s="105">
        <f t="shared" si="271"/>
        <v>0.79312271433821979</v>
      </c>
      <c r="FJ18" s="105">
        <f t="shared" si="271"/>
        <v>0.79713134726113</v>
      </c>
      <c r="FK18" s="105">
        <f t="shared" si="271"/>
        <v>0.80113961562711489</v>
      </c>
      <c r="FL18" s="105">
        <f t="shared" si="271"/>
        <v>0.80514752616390706</v>
      </c>
      <c r="FM18" s="105">
        <f t="shared" si="271"/>
        <v>0.80915508559823301</v>
      </c>
      <c r="FN18" s="107">
        <f t="shared" si="271"/>
        <v>0.81316230065583184</v>
      </c>
      <c r="FO18" s="315">
        <f t="shared" si="62"/>
        <v>22.289616597288941</v>
      </c>
      <c r="FP18" s="113">
        <f t="shared" si="63"/>
        <v>1.8911204140563336E-2</v>
      </c>
      <c r="FQ18" s="104">
        <f t="shared" si="64"/>
        <v>0.3885643750168824</v>
      </c>
      <c r="FR18" s="105">
        <f t="shared" ref="FR18:GT18" si="272">FQ18+BY18</f>
        <v>0.76509089383092121</v>
      </c>
      <c r="FS18" s="105">
        <f t="shared" si="272"/>
        <v>1.1295814705209966</v>
      </c>
      <c r="FT18" s="105">
        <f t="shared" si="272"/>
        <v>1.4820379585574983</v>
      </c>
      <c r="FU18" s="105">
        <f t="shared" si="272"/>
        <v>1.8224621508180334</v>
      </c>
      <c r="FV18" s="105">
        <f t="shared" si="272"/>
        <v>2.1508557796026246</v>
      </c>
      <c r="FW18" s="105">
        <f t="shared" si="272"/>
        <v>2.4672205166483998</v>
      </c>
      <c r="FX18" s="105">
        <f t="shared" si="272"/>
        <v>2.7715579731437749</v>
      </c>
      <c r="FY18" s="105">
        <f t="shared" si="272"/>
        <v>3.0638696997421269</v>
      </c>
      <c r="FZ18" s="105">
        <f t="shared" si="272"/>
        <v>3.3441571865749604</v>
      </c>
      <c r="GA18" s="105">
        <f t="shared" si="272"/>
        <v>3.6204297640612713</v>
      </c>
      <c r="GB18" s="105">
        <f t="shared" si="272"/>
        <v>3.8926878978075212</v>
      </c>
      <c r="GC18" s="105">
        <f t="shared" si="272"/>
        <v>4.1609320466750868</v>
      </c>
      <c r="GD18" s="105">
        <f t="shared" si="272"/>
        <v>4.4251626627815472</v>
      </c>
      <c r="GE18" s="105">
        <f t="shared" si="272"/>
        <v>4.6853801915019542</v>
      </c>
      <c r="GF18" s="105">
        <f t="shared" si="272"/>
        <v>4.9415850714700849</v>
      </c>
      <c r="GG18" s="105">
        <f t="shared" si="272"/>
        <v>5.1937777345796716</v>
      </c>
      <c r="GH18" s="105">
        <f t="shared" si="272"/>
        <v>5.4419586059856178</v>
      </c>
      <c r="GI18" s="105">
        <f t="shared" si="272"/>
        <v>5.6861281041051912</v>
      </c>
      <c r="GJ18" s="105">
        <f t="shared" si="272"/>
        <v>5.9262866406191996</v>
      </c>
      <c r="GK18" s="105">
        <f t="shared" si="272"/>
        <v>6.1624346204731477</v>
      </c>
      <c r="GL18" s="105">
        <f t="shared" si="272"/>
        <v>6.3945724418783758</v>
      </c>
      <c r="GM18" s="105">
        <f t="shared" si="272"/>
        <v>6.6227004963131773</v>
      </c>
      <c r="GN18" s="105">
        <f t="shared" si="272"/>
        <v>6.8468191685239006</v>
      </c>
      <c r="GO18" s="105">
        <f t="shared" si="272"/>
        <v>7.0669288365260305</v>
      </c>
      <c r="GP18" s="105">
        <f t="shared" si="272"/>
        <v>7.2830298716052502</v>
      </c>
      <c r="GQ18" s="105">
        <f t="shared" si="272"/>
        <v>7.4951226383184855</v>
      </c>
      <c r="GR18" s="105">
        <f t="shared" si="272"/>
        <v>7.7032074944949285</v>
      </c>
      <c r="GS18" s="105">
        <f t="shared" si="272"/>
        <v>7.9072847912370454</v>
      </c>
      <c r="GT18" s="106">
        <f t="shared" si="272"/>
        <v>8.1073548729215634</v>
      </c>
      <c r="GU18" s="117"/>
      <c r="GV18" s="104">
        <f t="shared" si="66"/>
        <v>1.01323238234035</v>
      </c>
      <c r="GW18" s="105">
        <f t="shared" ref="GW18:HY18" si="273">GV18+DF18</f>
        <v>2.0264647646806999</v>
      </c>
      <c r="GX18" s="105">
        <f t="shared" si="273"/>
        <v>3.0396971470210499</v>
      </c>
      <c r="GY18" s="105">
        <f t="shared" si="273"/>
        <v>4.0529295293613998</v>
      </c>
      <c r="GZ18" s="105">
        <f t="shared" si="273"/>
        <v>5.0661619117017498</v>
      </c>
      <c r="HA18" s="105">
        <f t="shared" si="273"/>
        <v>6.0793942940420997</v>
      </c>
      <c r="HB18" s="105">
        <f t="shared" si="273"/>
        <v>7.0926266763824497</v>
      </c>
      <c r="HC18" s="105">
        <f t="shared" si="273"/>
        <v>8.1058590587227997</v>
      </c>
      <c r="HD18" s="105">
        <f t="shared" si="273"/>
        <v>9.1190914410631496</v>
      </c>
      <c r="HE18" s="105">
        <f t="shared" si="273"/>
        <v>10.1323238234035</v>
      </c>
      <c r="HF18" s="105">
        <f t="shared" si="273"/>
        <v>11.14555620574385</v>
      </c>
      <c r="HG18" s="105">
        <f t="shared" si="273"/>
        <v>12.158788588084199</v>
      </c>
      <c r="HH18" s="105">
        <f t="shared" si="273"/>
        <v>13.172020970424549</v>
      </c>
      <c r="HI18" s="105">
        <f t="shared" si="273"/>
        <v>14.185253352764899</v>
      </c>
      <c r="HJ18" s="105">
        <f t="shared" si="273"/>
        <v>15.198485735105249</v>
      </c>
      <c r="HK18" s="105">
        <f t="shared" si="273"/>
        <v>16.211718117445599</v>
      </c>
      <c r="HL18" s="105">
        <f t="shared" si="273"/>
        <v>17.224950499785947</v>
      </c>
      <c r="HM18" s="105">
        <f t="shared" si="273"/>
        <v>18.238182882126296</v>
      </c>
      <c r="HN18" s="105">
        <f t="shared" si="273"/>
        <v>19.251415264466644</v>
      </c>
      <c r="HO18" s="105">
        <f t="shared" si="273"/>
        <v>20.264647646806992</v>
      </c>
      <c r="HP18" s="105">
        <f t="shared" si="273"/>
        <v>21.27788002914734</v>
      </c>
      <c r="HQ18" s="105">
        <f t="shared" si="273"/>
        <v>22.291112411487688</v>
      </c>
      <c r="HR18" s="105">
        <f t="shared" si="273"/>
        <v>23.304344793828037</v>
      </c>
      <c r="HS18" s="105">
        <f t="shared" si="273"/>
        <v>24.317577176168385</v>
      </c>
      <c r="HT18" s="105">
        <f t="shared" si="273"/>
        <v>25.330809558508733</v>
      </c>
      <c r="HU18" s="105">
        <f t="shared" si="273"/>
        <v>26.344041940849081</v>
      </c>
      <c r="HV18" s="105">
        <f t="shared" si="273"/>
        <v>27.357274323189429</v>
      </c>
      <c r="HW18" s="105">
        <f t="shared" si="273"/>
        <v>28.370506705529777</v>
      </c>
      <c r="HX18" s="105">
        <f t="shared" si="273"/>
        <v>29.383739087870126</v>
      </c>
      <c r="HY18" s="106">
        <f t="shared" si="273"/>
        <v>30.396971470210474</v>
      </c>
      <c r="HZ18" s="117"/>
      <c r="IA18" s="104">
        <f t="shared" ref="IA18:JD18" si="274">GV18-FQ18</f>
        <v>0.62466800732346761</v>
      </c>
      <c r="IB18" s="105">
        <f t="shared" si="274"/>
        <v>1.2613738708497788</v>
      </c>
      <c r="IC18" s="105">
        <f t="shared" si="274"/>
        <v>1.9101156765000533</v>
      </c>
      <c r="ID18" s="105">
        <f t="shared" si="274"/>
        <v>2.5708915708039015</v>
      </c>
      <c r="IE18" s="105">
        <f t="shared" si="274"/>
        <v>3.2436997608837164</v>
      </c>
      <c r="IF18" s="105">
        <f t="shared" si="274"/>
        <v>3.9285385144394751</v>
      </c>
      <c r="IG18" s="105">
        <f t="shared" si="274"/>
        <v>4.6254061597340499</v>
      </c>
      <c r="IH18" s="105">
        <f t="shared" si="274"/>
        <v>5.3343010855790247</v>
      </c>
      <c r="II18" s="105">
        <f t="shared" si="274"/>
        <v>6.0552217413210228</v>
      </c>
      <c r="IJ18" s="105">
        <f t="shared" si="274"/>
        <v>6.7881666368285387</v>
      </c>
      <c r="IK18" s="105">
        <f t="shared" si="274"/>
        <v>7.5251264416825787</v>
      </c>
      <c r="IL18" s="105">
        <f t="shared" si="274"/>
        <v>8.2661006902766783</v>
      </c>
      <c r="IM18" s="105">
        <f t="shared" si="274"/>
        <v>9.0110889237494618</v>
      </c>
      <c r="IN18" s="105">
        <f t="shared" si="274"/>
        <v>9.7600906899833522</v>
      </c>
      <c r="IO18" s="105">
        <f t="shared" si="274"/>
        <v>10.513105543603295</v>
      </c>
      <c r="IP18" s="105">
        <f t="shared" si="274"/>
        <v>11.270133045975514</v>
      </c>
      <c r="IQ18" s="105">
        <f t="shared" si="274"/>
        <v>12.031172765206275</v>
      </c>
      <c r="IR18" s="105">
        <f t="shared" si="274"/>
        <v>12.796224276140677</v>
      </c>
      <c r="IS18" s="105">
        <f t="shared" si="274"/>
        <v>13.565287160361454</v>
      </c>
      <c r="IT18" s="105">
        <f t="shared" si="274"/>
        <v>14.338361006187792</v>
      </c>
      <c r="IU18" s="105">
        <f t="shared" si="274"/>
        <v>15.115445408674193</v>
      </c>
      <c r="IV18" s="105">
        <f t="shared" si="274"/>
        <v>15.896539969609313</v>
      </c>
      <c r="IW18" s="105">
        <f t="shared" si="274"/>
        <v>16.681644297514858</v>
      </c>
      <c r="IX18" s="105">
        <f t="shared" si="274"/>
        <v>17.470758007644484</v>
      </c>
      <c r="IY18" s="105">
        <f t="shared" si="274"/>
        <v>18.263880721982702</v>
      </c>
      <c r="IZ18" s="105">
        <f t="shared" si="274"/>
        <v>19.06101206924383</v>
      </c>
      <c r="JA18" s="105">
        <f t="shared" si="274"/>
        <v>19.862151684870945</v>
      </c>
      <c r="JB18" s="105">
        <f t="shared" si="274"/>
        <v>20.667299211034848</v>
      </c>
      <c r="JC18" s="105">
        <f t="shared" si="274"/>
        <v>21.476454296633079</v>
      </c>
      <c r="JD18" s="106">
        <f t="shared" si="274"/>
        <v>22.289616597288912</v>
      </c>
      <c r="JE18" s="113">
        <f t="shared" si="69"/>
        <v>2.594926775953172E-2</v>
      </c>
      <c r="JF18" s="117"/>
      <c r="JG18" s="104">
        <f t="shared" ref="JG18:KJ18" si="275">$Q18-FQ18</f>
        <v>6529.2902644677124</v>
      </c>
      <c r="JH18" s="105">
        <f t="shared" si="275"/>
        <v>6528.9137379488984</v>
      </c>
      <c r="JI18" s="105">
        <f t="shared" si="275"/>
        <v>6528.5492473722088</v>
      </c>
      <c r="JJ18" s="105">
        <f t="shared" si="275"/>
        <v>6528.1967908841725</v>
      </c>
      <c r="JK18" s="105">
        <f t="shared" si="275"/>
        <v>6527.8563666919117</v>
      </c>
      <c r="JL18" s="105">
        <f t="shared" si="275"/>
        <v>6527.5279730631273</v>
      </c>
      <c r="JM18" s="105">
        <f t="shared" si="275"/>
        <v>6527.2116083260817</v>
      </c>
      <c r="JN18" s="105">
        <f t="shared" si="275"/>
        <v>6526.9072708695858</v>
      </c>
      <c r="JO18" s="105">
        <f t="shared" si="275"/>
        <v>6526.6149591429876</v>
      </c>
      <c r="JP18" s="105">
        <f t="shared" si="275"/>
        <v>6526.3346716561546</v>
      </c>
      <c r="JQ18" s="105">
        <f t="shared" si="275"/>
        <v>6526.0583990786681</v>
      </c>
      <c r="JR18" s="105">
        <f t="shared" si="275"/>
        <v>6525.7861409449224</v>
      </c>
      <c r="JS18" s="105">
        <f t="shared" si="275"/>
        <v>6525.5178967960546</v>
      </c>
      <c r="JT18" s="105">
        <f t="shared" si="275"/>
        <v>6525.2536661799477</v>
      </c>
      <c r="JU18" s="105">
        <f t="shared" si="275"/>
        <v>6524.9934486512275</v>
      </c>
      <c r="JV18" s="105">
        <f t="shared" si="275"/>
        <v>6524.7372437712593</v>
      </c>
      <c r="JW18" s="105">
        <f t="shared" si="275"/>
        <v>6524.4850511081504</v>
      </c>
      <c r="JX18" s="105">
        <f t="shared" si="275"/>
        <v>6524.2368702367439</v>
      </c>
      <c r="JY18" s="105">
        <f t="shared" si="275"/>
        <v>6523.9927007386241</v>
      </c>
      <c r="JZ18" s="105">
        <f t="shared" si="275"/>
        <v>6523.7525422021108</v>
      </c>
      <c r="KA18" s="105">
        <f t="shared" si="275"/>
        <v>6523.5163942222562</v>
      </c>
      <c r="KB18" s="105">
        <f t="shared" si="275"/>
        <v>6523.2842564008515</v>
      </c>
      <c r="KC18" s="105">
        <f t="shared" si="275"/>
        <v>6523.0561283464167</v>
      </c>
      <c r="KD18" s="105">
        <f t="shared" si="275"/>
        <v>6522.8320096742054</v>
      </c>
      <c r="KE18" s="105">
        <f t="shared" si="275"/>
        <v>6522.6119000062035</v>
      </c>
      <c r="KF18" s="105">
        <f t="shared" si="275"/>
        <v>6522.3957989711243</v>
      </c>
      <c r="KG18" s="105">
        <f t="shared" si="275"/>
        <v>6522.1837062044115</v>
      </c>
      <c r="KH18" s="105">
        <f t="shared" si="275"/>
        <v>6521.9756213482351</v>
      </c>
      <c r="KI18" s="105">
        <f t="shared" si="275"/>
        <v>6521.771544051493</v>
      </c>
      <c r="KJ18" s="106">
        <f t="shared" si="275"/>
        <v>6521.5714739698078</v>
      </c>
      <c r="KK18" s="117"/>
      <c r="KL18" s="104">
        <f t="shared" ref="KL18:LO18" si="276">$Q18-GV18</f>
        <v>6528.6655964603897</v>
      </c>
      <c r="KM18" s="105">
        <f t="shared" si="276"/>
        <v>6527.6523640780488</v>
      </c>
      <c r="KN18" s="105">
        <f t="shared" si="276"/>
        <v>6526.6391316957088</v>
      </c>
      <c r="KO18" s="105">
        <f t="shared" si="276"/>
        <v>6525.6258993133679</v>
      </c>
      <c r="KP18" s="105">
        <f t="shared" si="276"/>
        <v>6524.6126669310279</v>
      </c>
      <c r="KQ18" s="105">
        <f t="shared" si="276"/>
        <v>6523.5994345486879</v>
      </c>
      <c r="KR18" s="105">
        <f t="shared" si="276"/>
        <v>6522.586202166347</v>
      </c>
      <c r="KS18" s="105">
        <f t="shared" si="276"/>
        <v>6521.572969784007</v>
      </c>
      <c r="KT18" s="105">
        <f t="shared" si="276"/>
        <v>6520.5597374016661</v>
      </c>
      <c r="KU18" s="105">
        <f t="shared" si="276"/>
        <v>6519.5465050193261</v>
      </c>
      <c r="KV18" s="105">
        <f t="shared" si="276"/>
        <v>6518.5332726369861</v>
      </c>
      <c r="KW18" s="105">
        <f t="shared" si="276"/>
        <v>6517.5200402546452</v>
      </c>
      <c r="KX18" s="105">
        <f t="shared" si="276"/>
        <v>6516.5068078723052</v>
      </c>
      <c r="KY18" s="105">
        <f t="shared" si="276"/>
        <v>6515.4935754899652</v>
      </c>
      <c r="KZ18" s="105">
        <f t="shared" si="276"/>
        <v>6514.4803431076243</v>
      </c>
      <c r="LA18" s="105">
        <f t="shared" si="276"/>
        <v>6513.4671107252843</v>
      </c>
      <c r="LB18" s="105">
        <f t="shared" si="276"/>
        <v>6512.4538783429434</v>
      </c>
      <c r="LC18" s="105">
        <f t="shared" si="276"/>
        <v>6511.4406459606034</v>
      </c>
      <c r="LD18" s="105">
        <f t="shared" si="276"/>
        <v>6510.4274135782634</v>
      </c>
      <c r="LE18" s="105">
        <f t="shared" si="276"/>
        <v>6509.4141811959225</v>
      </c>
      <c r="LF18" s="105">
        <f t="shared" si="276"/>
        <v>6508.4009488135825</v>
      </c>
      <c r="LG18" s="105">
        <f t="shared" si="276"/>
        <v>6507.3877164312416</v>
      </c>
      <c r="LH18" s="105">
        <f t="shared" si="276"/>
        <v>6506.3744840489016</v>
      </c>
      <c r="LI18" s="105">
        <f t="shared" si="276"/>
        <v>6505.3612516665617</v>
      </c>
      <c r="LJ18" s="105">
        <f t="shared" si="276"/>
        <v>6504.3480192842208</v>
      </c>
      <c r="LK18" s="105">
        <f t="shared" si="276"/>
        <v>6503.3347869018808</v>
      </c>
      <c r="LL18" s="105">
        <f t="shared" si="276"/>
        <v>6502.3215545195399</v>
      </c>
      <c r="LM18" s="105">
        <f t="shared" si="276"/>
        <v>6501.3083221371999</v>
      </c>
      <c r="LN18" s="105">
        <f t="shared" si="276"/>
        <v>6500.2950897548599</v>
      </c>
      <c r="LO18" s="106">
        <f t="shared" si="276"/>
        <v>6499.281857372519</v>
      </c>
      <c r="LP18" s="117"/>
      <c r="LQ18" s="104">
        <f t="shared" ref="LQ18:MT18" si="277">JG18*0.12*0.47*3.67</f>
        <v>1351.4847332616425</v>
      </c>
      <c r="LR18" s="105">
        <f t="shared" si="277"/>
        <v>1351.4067967905664</v>
      </c>
      <c r="LS18" s="105">
        <f t="shared" si="277"/>
        <v>1351.3313516150786</v>
      </c>
      <c r="LT18" s="105">
        <f t="shared" si="277"/>
        <v>1351.2583973515329</v>
      </c>
      <c r="LU18" s="105">
        <f t="shared" si="277"/>
        <v>1351.1879336288252</v>
      </c>
      <c r="LV18" s="105">
        <f t="shared" si="277"/>
        <v>1351.1199600883904</v>
      </c>
      <c r="LW18" s="105">
        <f t="shared" si="277"/>
        <v>1351.054476384199</v>
      </c>
      <c r="LX18" s="105">
        <f t="shared" si="277"/>
        <v>1350.9914821827538</v>
      </c>
      <c r="LY18" s="105">
        <f t="shared" si="277"/>
        <v>1350.9309771630888</v>
      </c>
      <c r="LZ18" s="105">
        <f t="shared" si="277"/>
        <v>1350.8729610167641</v>
      </c>
      <c r="MA18" s="105">
        <f t="shared" si="277"/>
        <v>1350.8157759084954</v>
      </c>
      <c r="MB18" s="105">
        <f t="shared" si="277"/>
        <v>1350.7594217419073</v>
      </c>
      <c r="MC18" s="105">
        <f t="shared" si="277"/>
        <v>1350.7038984220217</v>
      </c>
      <c r="MD18" s="105">
        <f t="shared" si="277"/>
        <v>1350.6492058552549</v>
      </c>
      <c r="ME18" s="105">
        <f t="shared" si="277"/>
        <v>1350.5953439494201</v>
      </c>
      <c r="MF18" s="105">
        <f t="shared" si="277"/>
        <v>1350.5423126137252</v>
      </c>
      <c r="MG18" s="105">
        <f t="shared" si="277"/>
        <v>1350.4901117587738</v>
      </c>
      <c r="MH18" s="105">
        <f t="shared" si="277"/>
        <v>1350.438741296563</v>
      </c>
      <c r="MI18" s="105">
        <f t="shared" si="277"/>
        <v>1350.3882011404862</v>
      </c>
      <c r="MJ18" s="105">
        <f t="shared" si="277"/>
        <v>1350.3384912053305</v>
      </c>
      <c r="MK18" s="105">
        <f t="shared" si="277"/>
        <v>1350.2896114072762</v>
      </c>
      <c r="ML18" s="105">
        <f t="shared" si="277"/>
        <v>1350.2415616638993</v>
      </c>
      <c r="MM18" s="105">
        <f t="shared" si="277"/>
        <v>1350.194341894168</v>
      </c>
      <c r="MN18" s="105">
        <f t="shared" si="277"/>
        <v>1350.1479520184444</v>
      </c>
      <c r="MO18" s="105">
        <f t="shared" si="277"/>
        <v>1350.1023919584841</v>
      </c>
      <c r="MP18" s="105">
        <f t="shared" si="277"/>
        <v>1350.0576616374349</v>
      </c>
      <c r="MQ18" s="105">
        <f t="shared" si="277"/>
        <v>1350.0137609798387</v>
      </c>
      <c r="MR18" s="105">
        <f t="shared" si="277"/>
        <v>1349.9706899116284</v>
      </c>
      <c r="MS18" s="105">
        <f t="shared" si="277"/>
        <v>1349.9284483601302</v>
      </c>
      <c r="MT18" s="106">
        <f t="shared" si="277"/>
        <v>1349.8870362540624</v>
      </c>
      <c r="MU18" s="113">
        <f t="shared" si="73"/>
        <v>40518.194029460181</v>
      </c>
      <c r="MV18" s="104">
        <f t="shared" ref="MV18:NY18" si="278">KL18*0.12*0.47*3.67</f>
        <v>1351.3554344801428</v>
      </c>
      <c r="MW18" s="105">
        <f t="shared" si="278"/>
        <v>1351.1457075357869</v>
      </c>
      <c r="MX18" s="105">
        <f t="shared" si="278"/>
        <v>1350.9359805914312</v>
      </c>
      <c r="MY18" s="105">
        <f t="shared" si="278"/>
        <v>1350.7262536470753</v>
      </c>
      <c r="MZ18" s="105">
        <f t="shared" si="278"/>
        <v>1350.5165267027196</v>
      </c>
      <c r="NA18" s="105">
        <f t="shared" si="278"/>
        <v>1350.3067997583637</v>
      </c>
      <c r="NB18" s="105">
        <f t="shared" si="278"/>
        <v>1350.0970728140076</v>
      </c>
      <c r="NC18" s="105">
        <f t="shared" si="278"/>
        <v>1349.8873458696519</v>
      </c>
      <c r="ND18" s="105">
        <f t="shared" si="278"/>
        <v>1349.677618925296</v>
      </c>
      <c r="NE18" s="105">
        <f t="shared" si="278"/>
        <v>1349.4678919809403</v>
      </c>
      <c r="NF18" s="105">
        <f t="shared" si="278"/>
        <v>1349.2581650365842</v>
      </c>
      <c r="NG18" s="105">
        <f t="shared" si="278"/>
        <v>1349.0484380922283</v>
      </c>
      <c r="NH18" s="105">
        <f t="shared" si="278"/>
        <v>1348.8387111478726</v>
      </c>
      <c r="NI18" s="105">
        <f t="shared" si="278"/>
        <v>1348.6289842035169</v>
      </c>
      <c r="NJ18" s="105">
        <f t="shared" si="278"/>
        <v>1348.419257259161</v>
      </c>
      <c r="NK18" s="105">
        <f t="shared" si="278"/>
        <v>1348.2095303148049</v>
      </c>
      <c r="NL18" s="105">
        <f t="shared" si="278"/>
        <v>1347.9998033704489</v>
      </c>
      <c r="NM18" s="105">
        <f t="shared" si="278"/>
        <v>1347.7900764260933</v>
      </c>
      <c r="NN18" s="105">
        <f t="shared" si="278"/>
        <v>1347.5803494817376</v>
      </c>
      <c r="NO18" s="105">
        <f t="shared" si="278"/>
        <v>1347.3706225373815</v>
      </c>
      <c r="NP18" s="105">
        <f t="shared" si="278"/>
        <v>1347.1608955930255</v>
      </c>
      <c r="NQ18" s="105">
        <f t="shared" si="278"/>
        <v>1346.9511686486696</v>
      </c>
      <c r="NR18" s="105">
        <f t="shared" si="278"/>
        <v>1346.741441704314</v>
      </c>
      <c r="NS18" s="105">
        <f t="shared" si="278"/>
        <v>1346.5317147599583</v>
      </c>
      <c r="NT18" s="105">
        <f t="shared" si="278"/>
        <v>1346.3219878156021</v>
      </c>
      <c r="NU18" s="105">
        <f t="shared" si="278"/>
        <v>1346.1122608712462</v>
      </c>
      <c r="NV18" s="105">
        <f t="shared" si="278"/>
        <v>1345.9025339268903</v>
      </c>
      <c r="NW18" s="105">
        <f t="shared" si="278"/>
        <v>1345.6928069825346</v>
      </c>
      <c r="NX18" s="105">
        <f t="shared" si="278"/>
        <v>1345.483080038179</v>
      </c>
      <c r="NY18" s="106">
        <f t="shared" si="278"/>
        <v>1345.2733530938228</v>
      </c>
      <c r="NZ18" s="113">
        <f t="shared" si="75"/>
        <v>40449.431813609495</v>
      </c>
      <c r="OA18" s="104">
        <f t="shared" ref="OA18:PD18" si="279">LQ18-MV18</f>
        <v>0.12929878149975593</v>
      </c>
      <c r="OB18" s="105">
        <f t="shared" si="279"/>
        <v>0.26108925477956291</v>
      </c>
      <c r="OC18" s="105">
        <f t="shared" si="279"/>
        <v>0.3953710236473853</v>
      </c>
      <c r="OD18" s="105">
        <f t="shared" si="279"/>
        <v>0.5321437044576669</v>
      </c>
      <c r="OE18" s="105">
        <f t="shared" si="279"/>
        <v>0.67140692610564656</v>
      </c>
      <c r="OF18" s="105">
        <f t="shared" si="279"/>
        <v>0.81316033002667609</v>
      </c>
      <c r="OG18" s="105">
        <f t="shared" si="279"/>
        <v>0.9574035701914454</v>
      </c>
      <c r="OH18" s="105">
        <f t="shared" si="279"/>
        <v>1.1041363131018898</v>
      </c>
      <c r="OI18" s="105">
        <f t="shared" si="279"/>
        <v>1.2533582377927814</v>
      </c>
      <c r="OJ18" s="105">
        <f t="shared" si="279"/>
        <v>1.4050690358237716</v>
      </c>
      <c r="OK18" s="105">
        <f t="shared" si="279"/>
        <v>1.5576108719112653</v>
      </c>
      <c r="OL18" s="105">
        <f t="shared" si="279"/>
        <v>1.7109836496790649</v>
      </c>
      <c r="OM18" s="105">
        <f t="shared" si="279"/>
        <v>1.8651872741490934</v>
      </c>
      <c r="ON18" s="105">
        <f t="shared" si="279"/>
        <v>2.0202216517379838</v>
      </c>
      <c r="OO18" s="105">
        <f t="shared" si="279"/>
        <v>2.176086690259126</v>
      </c>
      <c r="OP18" s="105">
        <f t="shared" si="279"/>
        <v>2.3327822989203923</v>
      </c>
      <c r="OQ18" s="105">
        <f t="shared" si="279"/>
        <v>2.49030838832482</v>
      </c>
      <c r="OR18" s="105">
        <f t="shared" si="279"/>
        <v>2.6486648704697018</v>
      </c>
      <c r="OS18" s="105">
        <f t="shared" si="279"/>
        <v>2.807851658748632</v>
      </c>
      <c r="OT18" s="105">
        <f t="shared" si="279"/>
        <v>2.9678686679490056</v>
      </c>
      <c r="OU18" s="105">
        <f t="shared" si="279"/>
        <v>3.1287158142506541</v>
      </c>
      <c r="OV18" s="105">
        <f t="shared" si="279"/>
        <v>3.2903930152297107</v>
      </c>
      <c r="OW18" s="105">
        <f t="shared" si="279"/>
        <v>3.4529001898540628</v>
      </c>
      <c r="OX18" s="105">
        <f t="shared" si="279"/>
        <v>3.6162372584860805</v>
      </c>
      <c r="OY18" s="105">
        <f t="shared" si="279"/>
        <v>3.7804041428819346</v>
      </c>
      <c r="OZ18" s="105">
        <f t="shared" si="279"/>
        <v>3.9454007661886408</v>
      </c>
      <c r="PA18" s="105">
        <f t="shared" si="279"/>
        <v>4.1112270529483794</v>
      </c>
      <c r="PB18" s="105">
        <f t="shared" si="279"/>
        <v>4.277882929093721</v>
      </c>
      <c r="PC18" s="105">
        <f t="shared" si="279"/>
        <v>4.4453683219512641</v>
      </c>
      <c r="PD18" s="107">
        <f t="shared" si="279"/>
        <v>4.6136831602395887</v>
      </c>
      <c r="PE18" s="105">
        <f t="shared" si="77"/>
        <v>68.762215850699704</v>
      </c>
      <c r="PF18" s="136"/>
      <c r="PG18" s="136"/>
      <c r="PH18" s="136"/>
      <c r="PI18" s="136"/>
      <c r="PJ18" s="136"/>
    </row>
    <row r="19" spans="1:426" ht="14.25" customHeight="1">
      <c r="A19" s="61" t="s">
        <v>186</v>
      </c>
      <c r="B19" s="62" t="s">
        <v>187</v>
      </c>
      <c r="C19" s="63" t="s">
        <v>161</v>
      </c>
      <c r="D19" s="62" t="s">
        <v>90</v>
      </c>
      <c r="E19" s="118" t="s">
        <v>37</v>
      </c>
      <c r="F19" s="65">
        <v>557018.50386432</v>
      </c>
      <c r="G19" s="66">
        <v>554321.86435584002</v>
      </c>
      <c r="H19" s="66">
        <v>551206.53877247998</v>
      </c>
      <c r="I19" s="66">
        <v>548608.52846592001</v>
      </c>
      <c r="J19" s="66">
        <v>547653.56353536004</v>
      </c>
      <c r="K19" s="66">
        <v>545045.7925632</v>
      </c>
      <c r="L19" s="66">
        <v>542855.77807871997</v>
      </c>
      <c r="M19" s="66">
        <v>541645.92033791996</v>
      </c>
      <c r="N19" s="66">
        <v>539816.30681087996</v>
      </c>
      <c r="O19" s="66">
        <v>538115.62702848006</v>
      </c>
      <c r="P19" s="66">
        <v>534474.06213119999</v>
      </c>
      <c r="Q19" s="66">
        <v>537920.17354589002</v>
      </c>
      <c r="R19" s="67">
        <v>527769.04380575649</v>
      </c>
      <c r="S19" s="68">
        <f t="shared" si="0"/>
        <v>9.6975667545456794</v>
      </c>
      <c r="T19" s="65">
        <v>2907.6558028800005</v>
      </c>
      <c r="U19" s="66">
        <v>2337.1681382400002</v>
      </c>
      <c r="V19" s="66">
        <v>2780.2093977600002</v>
      </c>
      <c r="W19" s="66">
        <v>730.74849792000009</v>
      </c>
      <c r="X19" s="66">
        <v>730.74849792000009</v>
      </c>
      <c r="Y19" s="66">
        <f t="shared" ref="Y19:Z19" si="280">1111.79/2</f>
        <v>555.89499999999998</v>
      </c>
      <c r="Z19" s="66">
        <f t="shared" si="280"/>
        <v>555.89499999999998</v>
      </c>
      <c r="AA19" s="66">
        <f t="shared" ref="AA19:AB19" si="281">4433.01543936/2</f>
        <v>2216.5077196799998</v>
      </c>
      <c r="AB19" s="66">
        <f t="shared" si="281"/>
        <v>2216.5077196799998</v>
      </c>
      <c r="AC19" s="66">
        <v>1471.62949632</v>
      </c>
      <c r="AD19" s="66">
        <v>1354.9663027199999</v>
      </c>
      <c r="AE19" s="66">
        <v>1877.20839168</v>
      </c>
      <c r="AF19" s="66">
        <v>1500.07486464</v>
      </c>
      <c r="AG19" s="66">
        <v>3580.1191833600001</v>
      </c>
      <c r="AH19" s="66">
        <v>3642.1523004511</v>
      </c>
      <c r="AI19" s="67">
        <v>2167.2395980800002</v>
      </c>
      <c r="AJ19" s="71">
        <f t="shared" si="3"/>
        <v>1605.9552176000002</v>
      </c>
      <c r="AK19" s="72">
        <f t="shared" si="4"/>
        <v>2.6032286701507565E-3</v>
      </c>
      <c r="AL19" s="73">
        <f t="shared" si="5"/>
        <v>2.1037009660772148E-3</v>
      </c>
      <c r="AM19" s="73">
        <f t="shared" si="6"/>
        <v>2.5155918835016071E-3</v>
      </c>
      <c r="AN19" s="73">
        <f t="shared" si="7"/>
        <v>6.6555860142499413E-4</v>
      </c>
      <c r="AO19" s="73">
        <f t="shared" si="8"/>
        <v>5.0726690880628503E-4</v>
      </c>
      <c r="AP19" s="73">
        <f t="shared" si="9"/>
        <v>2.0291992492440939E-3</v>
      </c>
      <c r="AQ19" s="73">
        <f t="shared" si="10"/>
        <v>2.7072353850796736E-3</v>
      </c>
      <c r="AR19" s="73">
        <f t="shared" si="11"/>
        <v>2.498448340672805E-3</v>
      </c>
      <c r="AS19" s="73">
        <f t="shared" si="12"/>
        <v>3.4714622810900582E-3</v>
      </c>
      <c r="AT19" s="73">
        <f t="shared" si="13"/>
        <v>2.7837658479470482E-3</v>
      </c>
      <c r="AU19" s="73">
        <f t="shared" si="14"/>
        <v>6.67606191693114E-3</v>
      </c>
      <c r="AV19" s="73">
        <f t="shared" si="15"/>
        <v>6.7479854894084094E-3</v>
      </c>
      <c r="AW19" s="98">
        <f t="shared" si="16"/>
        <v>4.0980083494321085E-3</v>
      </c>
      <c r="AX19" s="74">
        <f t="shared" si="17"/>
        <v>2.6673748163995124E-3</v>
      </c>
      <c r="AY19" s="75">
        <f t="shared" ref="AY19:AY20" si="282">IF(AX19&gt;AX$29,AX$29,AX19*0.7)</f>
        <v>1.8671623714796586E-3</v>
      </c>
      <c r="AZ19" s="76">
        <f t="shared" si="19"/>
        <v>-8.0021244491985385E-5</v>
      </c>
      <c r="BA19" s="77">
        <v>0</v>
      </c>
      <c r="BB19" s="78">
        <f>'Emission Factors'!I$7</f>
        <v>557</v>
      </c>
      <c r="BC19" s="68">
        <f t="shared" si="20"/>
        <v>297702052.60707837</v>
      </c>
      <c r="BD19" s="68">
        <f t="shared" si="21"/>
        <v>293967357.39980638</v>
      </c>
      <c r="BE19" s="68"/>
      <c r="BF19" s="65">
        <f t="shared" ref="BF19:BL19" si="283">$BB19*T19</f>
        <v>1619564.2822041602</v>
      </c>
      <c r="BG19" s="66">
        <f t="shared" si="283"/>
        <v>1301802.65299968</v>
      </c>
      <c r="BH19" s="66">
        <f t="shared" si="283"/>
        <v>1548576.6345523202</v>
      </c>
      <c r="BI19" s="66">
        <f t="shared" si="283"/>
        <v>407026.91334144003</v>
      </c>
      <c r="BJ19" s="66">
        <f t="shared" si="283"/>
        <v>407026.91334144003</v>
      </c>
      <c r="BK19" s="66">
        <f t="shared" si="283"/>
        <v>309633.51500000001</v>
      </c>
      <c r="BL19" s="66">
        <f t="shared" si="283"/>
        <v>309633.51500000001</v>
      </c>
      <c r="BM19" s="66">
        <f t="shared" si="23"/>
        <v>1234594.7998617599</v>
      </c>
      <c r="BN19" s="66">
        <f t="shared" ref="BN19:BU19" si="284">$BB19*AB19</f>
        <v>1234594.7998617599</v>
      </c>
      <c r="BO19" s="66">
        <f t="shared" si="284"/>
        <v>819697.62945024006</v>
      </c>
      <c r="BP19" s="66">
        <f t="shared" si="284"/>
        <v>754716.23061503994</v>
      </c>
      <c r="BQ19" s="66">
        <f t="shared" si="284"/>
        <v>1045605.07416576</v>
      </c>
      <c r="BR19" s="66">
        <f t="shared" si="284"/>
        <v>835541.69960447995</v>
      </c>
      <c r="BS19" s="66">
        <f t="shared" si="284"/>
        <v>1994126.38513152</v>
      </c>
      <c r="BT19" s="66">
        <f t="shared" si="284"/>
        <v>2028678.8313512628</v>
      </c>
      <c r="BU19" s="67">
        <f t="shared" si="284"/>
        <v>1207152.45613056</v>
      </c>
      <c r="BV19" s="68">
        <f t="shared" si="25"/>
        <v>894517.0562031999</v>
      </c>
      <c r="BW19" s="65">
        <f t="shared" si="26"/>
        <v>1605.9552176000002</v>
      </c>
      <c r="BX19" s="66">
        <f t="shared" si="27"/>
        <v>1365.5251206330443</v>
      </c>
      <c r="BY19" s="66">
        <f t="shared" si="28"/>
        <v>1319.8685596645009</v>
      </c>
      <c r="BZ19" s="70">
        <f t="shared" si="29"/>
        <v>1274.5413634114814</v>
      </c>
      <c r="CA19" s="65">
        <f t="shared" si="30"/>
        <v>1229.5317982750516</v>
      </c>
      <c r="CB19" s="66">
        <f t="shared" si="31"/>
        <v>1184.8282626841956</v>
      </c>
      <c r="CC19" s="66">
        <f t="shared" si="32"/>
        <v>1140.4192821123527</v>
      </c>
      <c r="CD19" s="66">
        <f t="shared" si="33"/>
        <v>1096.2935041678438</v>
      </c>
      <c r="CE19" s="66">
        <f t="shared" si="34"/>
        <v>1052.4396937552503</v>
      </c>
      <c r="CF19" s="66">
        <f t="shared" si="35"/>
        <v>1008.846728304854</v>
      </c>
      <c r="CG19" s="66">
        <f t="shared" si="36"/>
        <v>965.50359306730218</v>
      </c>
      <c r="CH19" s="66">
        <f t="shared" si="37"/>
        <v>915.51579903435857</v>
      </c>
      <c r="CI19" s="66">
        <f t="shared" si="38"/>
        <v>865.79228199451165</v>
      </c>
      <c r="CJ19" s="66">
        <f t="shared" si="39"/>
        <v>816.31862221770541</v>
      </c>
      <c r="CK19" s="66">
        <f t="shared" si="40"/>
        <v>767.08052020267655</v>
      </c>
      <c r="CL19" s="66">
        <f t="shared" si="41"/>
        <v>718.06378977759618</v>
      </c>
      <c r="CM19" s="66">
        <f t="shared" si="42"/>
        <v>669.2543512770734</v>
      </c>
      <c r="CN19" s="66">
        <f t="shared" si="43"/>
        <v>620.63822479092187</v>
      </c>
      <c r="CO19" s="66">
        <f t="shared" si="44"/>
        <v>572.20152348014904</v>
      </c>
      <c r="CP19" s="66">
        <f t="shared" si="45"/>
        <v>523.93044695568653</v>
      </c>
      <c r="CQ19" s="66">
        <f t="shared" si="46"/>
        <v>475.81127471543732</v>
      </c>
      <c r="CR19" s="66">
        <f t="shared" si="47"/>
        <v>427.83035963526015</v>
      </c>
      <c r="CS19" s="66">
        <f t="shared" si="48"/>
        <v>379.97412150956501</v>
      </c>
      <c r="CT19" s="66">
        <f t="shared" si="49"/>
        <v>332.22904063723286</v>
      </c>
      <c r="CU19" s="66">
        <f t="shared" si="50"/>
        <v>284.58165144861101</v>
      </c>
      <c r="CV19" s="66">
        <f t="shared" si="51"/>
        <v>237.01853616937618</v>
      </c>
      <c r="CW19" s="66">
        <f t="shared" si="52"/>
        <v>189.52631851708523</v>
      </c>
      <c r="CX19" s="66">
        <f t="shared" si="53"/>
        <v>142.09165742626294</v>
      </c>
      <c r="CY19" s="66">
        <f t="shared" si="54"/>
        <v>94.701240797903907</v>
      </c>
      <c r="CZ19" s="66">
        <f t="shared" si="55"/>
        <v>47.341779269284494</v>
      </c>
      <c r="DA19" s="70">
        <f t="shared" si="56"/>
        <v>0</v>
      </c>
      <c r="DB19" s="311">
        <f t="shared" si="57"/>
        <v>20717.699445932572</v>
      </c>
      <c r="DC19" s="78"/>
      <c r="DD19" s="65">
        <f t="shared" si="58"/>
        <v>1605.9552176000002</v>
      </c>
      <c r="DE19" s="66">
        <f t="shared" ref="DE19:EH19" si="285">DD19</f>
        <v>1605.9552176000002</v>
      </c>
      <c r="DF19" s="66">
        <f t="shared" si="285"/>
        <v>1605.9552176000002</v>
      </c>
      <c r="DG19" s="66">
        <f t="shared" si="285"/>
        <v>1605.9552176000002</v>
      </c>
      <c r="DH19" s="66">
        <f t="shared" si="285"/>
        <v>1605.9552176000002</v>
      </c>
      <c r="DI19" s="66">
        <f t="shared" si="285"/>
        <v>1605.9552176000002</v>
      </c>
      <c r="DJ19" s="66">
        <f t="shared" si="285"/>
        <v>1605.9552176000002</v>
      </c>
      <c r="DK19" s="66">
        <f t="shared" si="285"/>
        <v>1605.9552176000002</v>
      </c>
      <c r="DL19" s="66">
        <f t="shared" si="285"/>
        <v>1605.9552176000002</v>
      </c>
      <c r="DM19" s="66">
        <f t="shared" si="285"/>
        <v>1605.9552176000002</v>
      </c>
      <c r="DN19" s="66">
        <f t="shared" si="285"/>
        <v>1605.9552176000002</v>
      </c>
      <c r="DO19" s="66">
        <f t="shared" si="285"/>
        <v>1605.9552176000002</v>
      </c>
      <c r="DP19" s="66">
        <f t="shared" si="285"/>
        <v>1605.9552176000002</v>
      </c>
      <c r="DQ19" s="66">
        <f t="shared" si="285"/>
        <v>1605.9552176000002</v>
      </c>
      <c r="DR19" s="66">
        <f t="shared" si="285"/>
        <v>1605.9552176000002</v>
      </c>
      <c r="DS19" s="66">
        <f t="shared" si="285"/>
        <v>1605.9552176000002</v>
      </c>
      <c r="DT19" s="66">
        <f t="shared" si="285"/>
        <v>1605.9552176000002</v>
      </c>
      <c r="DU19" s="66">
        <f t="shared" si="285"/>
        <v>1605.9552176000002</v>
      </c>
      <c r="DV19" s="66">
        <f t="shared" si="285"/>
        <v>1605.9552176000002</v>
      </c>
      <c r="DW19" s="66">
        <f t="shared" si="285"/>
        <v>1605.9552176000002</v>
      </c>
      <c r="DX19" s="66">
        <f t="shared" si="285"/>
        <v>1605.9552176000002</v>
      </c>
      <c r="DY19" s="66">
        <f t="shared" si="285"/>
        <v>1605.9552176000002</v>
      </c>
      <c r="DZ19" s="66">
        <f t="shared" si="285"/>
        <v>1605.9552176000002</v>
      </c>
      <c r="EA19" s="66">
        <f t="shared" si="285"/>
        <v>1605.9552176000002</v>
      </c>
      <c r="EB19" s="66">
        <f t="shared" si="285"/>
        <v>1605.9552176000002</v>
      </c>
      <c r="EC19" s="66">
        <f t="shared" si="285"/>
        <v>1605.9552176000002</v>
      </c>
      <c r="ED19" s="66">
        <f t="shared" si="285"/>
        <v>1605.9552176000002</v>
      </c>
      <c r="EE19" s="66">
        <f t="shared" si="285"/>
        <v>1605.9552176000002</v>
      </c>
      <c r="EF19" s="66">
        <f t="shared" si="285"/>
        <v>1605.9552176000002</v>
      </c>
      <c r="EG19" s="66">
        <f t="shared" si="285"/>
        <v>1605.9552176000002</v>
      </c>
      <c r="EH19" s="66">
        <f t="shared" si="285"/>
        <v>1605.9552176000002</v>
      </c>
      <c r="EI19" s="311">
        <f t="shared" si="60"/>
        <v>48178.656528</v>
      </c>
      <c r="EJ19" s="78"/>
      <c r="EK19" s="65">
        <f t="shared" ref="EK19:FN19" si="286">DE19-BX19</f>
        <v>240.43009696695594</v>
      </c>
      <c r="EL19" s="66">
        <f t="shared" si="286"/>
        <v>286.08665793549926</v>
      </c>
      <c r="EM19" s="66">
        <f t="shared" si="286"/>
        <v>331.41385418851883</v>
      </c>
      <c r="EN19" s="66">
        <f t="shared" si="286"/>
        <v>376.42341932494855</v>
      </c>
      <c r="EO19" s="66">
        <f t="shared" si="286"/>
        <v>421.12695491580462</v>
      </c>
      <c r="EP19" s="66">
        <f t="shared" si="286"/>
        <v>465.53593548764752</v>
      </c>
      <c r="EQ19" s="66">
        <f t="shared" si="286"/>
        <v>509.66171343215638</v>
      </c>
      <c r="ER19" s="66">
        <f t="shared" si="286"/>
        <v>553.51552384474985</v>
      </c>
      <c r="ES19" s="66">
        <f t="shared" si="286"/>
        <v>597.10848929514623</v>
      </c>
      <c r="ET19" s="66">
        <f t="shared" si="286"/>
        <v>640.45162453269802</v>
      </c>
      <c r="EU19" s="66">
        <f t="shared" si="286"/>
        <v>690.43941856564163</v>
      </c>
      <c r="EV19" s="66">
        <f t="shared" si="286"/>
        <v>740.16293560548854</v>
      </c>
      <c r="EW19" s="66">
        <f t="shared" si="286"/>
        <v>789.63659538229479</v>
      </c>
      <c r="EX19" s="66">
        <f t="shared" si="286"/>
        <v>838.87469739732364</v>
      </c>
      <c r="EY19" s="66">
        <f t="shared" si="286"/>
        <v>887.89142782240401</v>
      </c>
      <c r="EZ19" s="66">
        <f t="shared" si="286"/>
        <v>936.7008663229268</v>
      </c>
      <c r="FA19" s="66">
        <f t="shared" si="286"/>
        <v>985.31699280907833</v>
      </c>
      <c r="FB19" s="66">
        <f t="shared" si="286"/>
        <v>1033.7536941198512</v>
      </c>
      <c r="FC19" s="66">
        <f t="shared" si="286"/>
        <v>1082.0247706443138</v>
      </c>
      <c r="FD19" s="66">
        <f t="shared" si="286"/>
        <v>1130.1439428845629</v>
      </c>
      <c r="FE19" s="66">
        <f t="shared" si="286"/>
        <v>1178.1248579647399</v>
      </c>
      <c r="FF19" s="66">
        <f t="shared" si="286"/>
        <v>1225.9810960904351</v>
      </c>
      <c r="FG19" s="66">
        <f t="shared" si="286"/>
        <v>1273.7261769627673</v>
      </c>
      <c r="FH19" s="66">
        <f t="shared" si="286"/>
        <v>1321.3735661513892</v>
      </c>
      <c r="FI19" s="66">
        <f t="shared" si="286"/>
        <v>1368.936681430624</v>
      </c>
      <c r="FJ19" s="66">
        <f t="shared" si="286"/>
        <v>1416.428899082915</v>
      </c>
      <c r="FK19" s="66">
        <f t="shared" si="286"/>
        <v>1463.8635601737374</v>
      </c>
      <c r="FL19" s="66">
        <f t="shared" si="286"/>
        <v>1511.2539768020963</v>
      </c>
      <c r="FM19" s="66">
        <f t="shared" si="286"/>
        <v>1558.6134383307158</v>
      </c>
      <c r="FN19" s="70">
        <f t="shared" si="286"/>
        <v>1605.9552176000002</v>
      </c>
      <c r="FO19" s="311">
        <f t="shared" si="62"/>
        <v>27460.957082067427</v>
      </c>
      <c r="FP19" s="68">
        <f t="shared" si="63"/>
        <v>37.348690336654762</v>
      </c>
      <c r="FQ19" s="65">
        <f t="shared" si="64"/>
        <v>1365.5251206330443</v>
      </c>
      <c r="FR19" s="66">
        <f t="shared" ref="FR19:GT19" si="287">FQ19+BY19</f>
        <v>2685.393680297545</v>
      </c>
      <c r="FS19" s="66">
        <f t="shared" si="287"/>
        <v>3959.9350437090261</v>
      </c>
      <c r="FT19" s="66">
        <f t="shared" si="287"/>
        <v>5189.4668419840782</v>
      </c>
      <c r="FU19" s="66">
        <f t="shared" si="287"/>
        <v>6374.2951046682738</v>
      </c>
      <c r="FV19" s="66">
        <f t="shared" si="287"/>
        <v>7514.7143867806262</v>
      </c>
      <c r="FW19" s="66">
        <f t="shared" si="287"/>
        <v>8611.0078909484691</v>
      </c>
      <c r="FX19" s="66">
        <f t="shared" si="287"/>
        <v>9663.4475847037193</v>
      </c>
      <c r="FY19" s="66">
        <f t="shared" si="287"/>
        <v>10672.294313008573</v>
      </c>
      <c r="FZ19" s="66">
        <f t="shared" si="287"/>
        <v>11637.797906075875</v>
      </c>
      <c r="GA19" s="66">
        <f t="shared" si="287"/>
        <v>12553.313705110233</v>
      </c>
      <c r="GB19" s="66">
        <f t="shared" si="287"/>
        <v>13419.105987104746</v>
      </c>
      <c r="GC19" s="66">
        <f t="shared" si="287"/>
        <v>14235.42460932245</v>
      </c>
      <c r="GD19" s="66">
        <f t="shared" si="287"/>
        <v>15002.505129525127</v>
      </c>
      <c r="GE19" s="66">
        <f t="shared" si="287"/>
        <v>15720.568919302723</v>
      </c>
      <c r="GF19" s="66">
        <f t="shared" si="287"/>
        <v>16389.823270579796</v>
      </c>
      <c r="GG19" s="66">
        <f t="shared" si="287"/>
        <v>17010.461495370717</v>
      </c>
      <c r="GH19" s="66">
        <f t="shared" si="287"/>
        <v>17582.663018850864</v>
      </c>
      <c r="GI19" s="66">
        <f t="shared" si="287"/>
        <v>18106.593465806553</v>
      </c>
      <c r="GJ19" s="66">
        <f t="shared" si="287"/>
        <v>18582.40474052199</v>
      </c>
      <c r="GK19" s="66">
        <f t="shared" si="287"/>
        <v>19010.23510015725</v>
      </c>
      <c r="GL19" s="66">
        <f t="shared" si="287"/>
        <v>19390.209221666813</v>
      </c>
      <c r="GM19" s="66">
        <f t="shared" si="287"/>
        <v>19722.438262304047</v>
      </c>
      <c r="GN19" s="66">
        <f t="shared" si="287"/>
        <v>20007.019913752658</v>
      </c>
      <c r="GO19" s="66">
        <f t="shared" si="287"/>
        <v>20244.038449922034</v>
      </c>
      <c r="GP19" s="66">
        <f t="shared" si="287"/>
        <v>20433.564768439119</v>
      </c>
      <c r="GQ19" s="66">
        <f t="shared" si="287"/>
        <v>20575.656425865382</v>
      </c>
      <c r="GR19" s="66">
        <f t="shared" si="287"/>
        <v>20670.357666663287</v>
      </c>
      <c r="GS19" s="66">
        <f t="shared" si="287"/>
        <v>20717.699445932572</v>
      </c>
      <c r="GT19" s="67">
        <f t="shared" si="287"/>
        <v>20717.699445932572</v>
      </c>
      <c r="GU19" s="78"/>
      <c r="GV19" s="65">
        <f t="shared" si="66"/>
        <v>1605.9552176000002</v>
      </c>
      <c r="GW19" s="66">
        <f t="shared" ref="GW19:HY19" si="288">GV19+DF19</f>
        <v>3211.9104352000004</v>
      </c>
      <c r="GX19" s="66">
        <f t="shared" si="288"/>
        <v>4817.865652800001</v>
      </c>
      <c r="GY19" s="66">
        <f t="shared" si="288"/>
        <v>6423.8208704000008</v>
      </c>
      <c r="GZ19" s="66">
        <f t="shared" si="288"/>
        <v>8029.7760880000005</v>
      </c>
      <c r="HA19" s="66">
        <f t="shared" si="288"/>
        <v>9635.7313056000003</v>
      </c>
      <c r="HB19" s="66">
        <f t="shared" si="288"/>
        <v>11241.6865232</v>
      </c>
      <c r="HC19" s="66">
        <f t="shared" si="288"/>
        <v>12847.6417408</v>
      </c>
      <c r="HD19" s="66">
        <f t="shared" si="288"/>
        <v>14453.596958399999</v>
      </c>
      <c r="HE19" s="66">
        <f t="shared" si="288"/>
        <v>16059.552175999999</v>
      </c>
      <c r="HF19" s="66">
        <f t="shared" si="288"/>
        <v>17665.507393600001</v>
      </c>
      <c r="HG19" s="66">
        <f t="shared" si="288"/>
        <v>19271.462611200001</v>
      </c>
      <c r="HH19" s="66">
        <f t="shared" si="288"/>
        <v>20877.4178288</v>
      </c>
      <c r="HI19" s="66">
        <f t="shared" si="288"/>
        <v>22483.3730464</v>
      </c>
      <c r="HJ19" s="66">
        <f t="shared" si="288"/>
        <v>24089.328264</v>
      </c>
      <c r="HK19" s="66">
        <f t="shared" si="288"/>
        <v>25695.2834816</v>
      </c>
      <c r="HL19" s="66">
        <f t="shared" si="288"/>
        <v>27301.238699199999</v>
      </c>
      <c r="HM19" s="66">
        <f t="shared" si="288"/>
        <v>28907.193916799999</v>
      </c>
      <c r="HN19" s="66">
        <f t="shared" si="288"/>
        <v>30513.149134399999</v>
      </c>
      <c r="HO19" s="66">
        <f t="shared" si="288"/>
        <v>32119.104351999998</v>
      </c>
      <c r="HP19" s="66">
        <f t="shared" si="288"/>
        <v>33725.059569600002</v>
      </c>
      <c r="HQ19" s="66">
        <f t="shared" si="288"/>
        <v>35331.014787200002</v>
      </c>
      <c r="HR19" s="66">
        <f t="shared" si="288"/>
        <v>36936.970004800001</v>
      </c>
      <c r="HS19" s="66">
        <f t="shared" si="288"/>
        <v>38542.925222400001</v>
      </c>
      <c r="HT19" s="66">
        <f t="shared" si="288"/>
        <v>40148.880440000001</v>
      </c>
      <c r="HU19" s="66">
        <f t="shared" si="288"/>
        <v>41754.835657600001</v>
      </c>
      <c r="HV19" s="66">
        <f t="shared" si="288"/>
        <v>43360.7908752</v>
      </c>
      <c r="HW19" s="66">
        <f t="shared" si="288"/>
        <v>44966.7460928</v>
      </c>
      <c r="HX19" s="66">
        <f t="shared" si="288"/>
        <v>46572.7013104</v>
      </c>
      <c r="HY19" s="67">
        <f t="shared" si="288"/>
        <v>48178.656528</v>
      </c>
      <c r="HZ19" s="78"/>
      <c r="IA19" s="65">
        <f t="shared" ref="IA19:JD19" si="289">GV19-FQ19</f>
        <v>240.43009696695594</v>
      </c>
      <c r="IB19" s="66">
        <f t="shared" si="289"/>
        <v>526.51675490245543</v>
      </c>
      <c r="IC19" s="66">
        <f t="shared" si="289"/>
        <v>857.93060909097494</v>
      </c>
      <c r="ID19" s="66">
        <f t="shared" si="289"/>
        <v>1234.3540284159226</v>
      </c>
      <c r="IE19" s="66">
        <f t="shared" si="289"/>
        <v>1655.4809833317267</v>
      </c>
      <c r="IF19" s="66">
        <f t="shared" si="289"/>
        <v>2121.016918819374</v>
      </c>
      <c r="IG19" s="66">
        <f t="shared" si="289"/>
        <v>2630.6786322515309</v>
      </c>
      <c r="IH19" s="66">
        <f t="shared" si="289"/>
        <v>3184.1941560962805</v>
      </c>
      <c r="II19" s="66">
        <f t="shared" si="289"/>
        <v>3781.3026453914263</v>
      </c>
      <c r="IJ19" s="66">
        <f t="shared" si="289"/>
        <v>4421.7542699241239</v>
      </c>
      <c r="IK19" s="66">
        <f t="shared" si="289"/>
        <v>5112.1936884897677</v>
      </c>
      <c r="IL19" s="66">
        <f t="shared" si="289"/>
        <v>5852.356624095255</v>
      </c>
      <c r="IM19" s="66">
        <f t="shared" si="289"/>
        <v>6641.9932194775502</v>
      </c>
      <c r="IN19" s="66">
        <f t="shared" si="289"/>
        <v>7480.8679168748731</v>
      </c>
      <c r="IO19" s="66">
        <f t="shared" si="289"/>
        <v>8368.7593446972769</v>
      </c>
      <c r="IP19" s="66">
        <f t="shared" si="289"/>
        <v>9305.4602110202031</v>
      </c>
      <c r="IQ19" s="66">
        <f t="shared" si="289"/>
        <v>10290.777203829282</v>
      </c>
      <c r="IR19" s="66">
        <f t="shared" si="289"/>
        <v>11324.530897949135</v>
      </c>
      <c r="IS19" s="66">
        <f t="shared" si="289"/>
        <v>12406.555668593446</v>
      </c>
      <c r="IT19" s="66">
        <f t="shared" si="289"/>
        <v>13536.699611478009</v>
      </c>
      <c r="IU19" s="66">
        <f t="shared" si="289"/>
        <v>14714.824469442752</v>
      </c>
      <c r="IV19" s="66">
        <f t="shared" si="289"/>
        <v>15940.805565533188</v>
      </c>
      <c r="IW19" s="66">
        <f t="shared" si="289"/>
        <v>17214.531742495954</v>
      </c>
      <c r="IX19" s="66">
        <f t="shared" si="289"/>
        <v>18535.905308647343</v>
      </c>
      <c r="IY19" s="66">
        <f t="shared" si="289"/>
        <v>19904.841990077966</v>
      </c>
      <c r="IZ19" s="66">
        <f t="shared" si="289"/>
        <v>21321.270889160882</v>
      </c>
      <c r="JA19" s="66">
        <f t="shared" si="289"/>
        <v>22785.134449334619</v>
      </c>
      <c r="JB19" s="66">
        <f t="shared" si="289"/>
        <v>24296.388426136713</v>
      </c>
      <c r="JC19" s="66">
        <f t="shared" si="289"/>
        <v>25855.001864467427</v>
      </c>
      <c r="JD19" s="67">
        <f t="shared" si="289"/>
        <v>27460.957082067427</v>
      </c>
      <c r="JE19" s="68">
        <f t="shared" si="69"/>
        <v>31.969671849010144</v>
      </c>
      <c r="JF19" s="78"/>
      <c r="JG19" s="65">
        <f t="shared" ref="JG19:KJ19" si="290">$Q19-FQ19</f>
        <v>536554.64842525695</v>
      </c>
      <c r="JH19" s="66">
        <f t="shared" si="290"/>
        <v>535234.77986559249</v>
      </c>
      <c r="JI19" s="66">
        <f t="shared" si="290"/>
        <v>533960.23850218102</v>
      </c>
      <c r="JJ19" s="66">
        <f t="shared" si="290"/>
        <v>532730.70670390595</v>
      </c>
      <c r="JK19" s="66">
        <f t="shared" si="290"/>
        <v>531545.87844122178</v>
      </c>
      <c r="JL19" s="66">
        <f t="shared" si="290"/>
        <v>530405.45915910939</v>
      </c>
      <c r="JM19" s="66">
        <f t="shared" si="290"/>
        <v>529309.16565494158</v>
      </c>
      <c r="JN19" s="66">
        <f t="shared" si="290"/>
        <v>528256.72596118634</v>
      </c>
      <c r="JO19" s="66">
        <f t="shared" si="290"/>
        <v>527247.87923288147</v>
      </c>
      <c r="JP19" s="66">
        <f t="shared" si="290"/>
        <v>526282.37563981418</v>
      </c>
      <c r="JQ19" s="66">
        <f t="shared" si="290"/>
        <v>525366.8598407798</v>
      </c>
      <c r="JR19" s="66">
        <f t="shared" si="290"/>
        <v>524501.06755878532</v>
      </c>
      <c r="JS19" s="66">
        <f t="shared" si="290"/>
        <v>523684.74893656757</v>
      </c>
      <c r="JT19" s="66">
        <f t="shared" si="290"/>
        <v>522917.66841636488</v>
      </c>
      <c r="JU19" s="66">
        <f t="shared" si="290"/>
        <v>522199.6046265873</v>
      </c>
      <c r="JV19" s="66">
        <f t="shared" si="290"/>
        <v>521530.35027531022</v>
      </c>
      <c r="JW19" s="66">
        <f t="shared" si="290"/>
        <v>520909.7120505193</v>
      </c>
      <c r="JX19" s="66">
        <f t="shared" si="290"/>
        <v>520337.51052703918</v>
      </c>
      <c r="JY19" s="66">
        <f t="shared" si="290"/>
        <v>519813.58008008345</v>
      </c>
      <c r="JZ19" s="66">
        <f t="shared" si="290"/>
        <v>519337.76880536805</v>
      </c>
      <c r="KA19" s="66">
        <f t="shared" si="290"/>
        <v>518909.93844573275</v>
      </c>
      <c r="KB19" s="66">
        <f t="shared" si="290"/>
        <v>518529.96432422323</v>
      </c>
      <c r="KC19" s="66">
        <f t="shared" si="290"/>
        <v>518197.73528358596</v>
      </c>
      <c r="KD19" s="66">
        <f t="shared" si="290"/>
        <v>517913.15363213734</v>
      </c>
      <c r="KE19" s="66">
        <f t="shared" si="290"/>
        <v>517676.13509596797</v>
      </c>
      <c r="KF19" s="66">
        <f t="shared" si="290"/>
        <v>517486.60877745092</v>
      </c>
      <c r="KG19" s="66">
        <f t="shared" si="290"/>
        <v>517344.51712002466</v>
      </c>
      <c r="KH19" s="66">
        <f t="shared" si="290"/>
        <v>517249.81587922672</v>
      </c>
      <c r="KI19" s="66">
        <f t="shared" si="290"/>
        <v>517202.47409995744</v>
      </c>
      <c r="KJ19" s="67">
        <f t="shared" si="290"/>
        <v>517202.47409995744</v>
      </c>
      <c r="KK19" s="78"/>
      <c r="KL19" s="65">
        <f t="shared" ref="KL19:LO19" si="291">$Q19-GV19</f>
        <v>536314.21832829004</v>
      </c>
      <c r="KM19" s="66">
        <f t="shared" si="291"/>
        <v>534708.26311069005</v>
      </c>
      <c r="KN19" s="66">
        <f t="shared" si="291"/>
        <v>533102.30789309007</v>
      </c>
      <c r="KO19" s="66">
        <f t="shared" si="291"/>
        <v>531496.35267548996</v>
      </c>
      <c r="KP19" s="66">
        <f t="shared" si="291"/>
        <v>529890.39745788998</v>
      </c>
      <c r="KQ19" s="66">
        <f t="shared" si="291"/>
        <v>528284.44224028999</v>
      </c>
      <c r="KR19" s="66">
        <f t="shared" si="291"/>
        <v>526678.48702269001</v>
      </c>
      <c r="KS19" s="66">
        <f t="shared" si="291"/>
        <v>525072.53180509002</v>
      </c>
      <c r="KT19" s="66">
        <f t="shared" si="291"/>
        <v>523466.57658749004</v>
      </c>
      <c r="KU19" s="66">
        <f t="shared" si="291"/>
        <v>521860.62136989</v>
      </c>
      <c r="KV19" s="66">
        <f t="shared" si="291"/>
        <v>520254.66615229001</v>
      </c>
      <c r="KW19" s="66">
        <f t="shared" si="291"/>
        <v>518648.71093469003</v>
      </c>
      <c r="KX19" s="66">
        <f t="shared" si="291"/>
        <v>517042.75571709004</v>
      </c>
      <c r="KY19" s="66">
        <f t="shared" si="291"/>
        <v>515436.80049949</v>
      </c>
      <c r="KZ19" s="66">
        <f t="shared" si="291"/>
        <v>513830.84528189001</v>
      </c>
      <c r="LA19" s="66">
        <f t="shared" si="291"/>
        <v>512224.89006429003</v>
      </c>
      <c r="LB19" s="66">
        <f t="shared" si="291"/>
        <v>510618.93484669004</v>
      </c>
      <c r="LC19" s="66">
        <f t="shared" si="291"/>
        <v>509012.97962909</v>
      </c>
      <c r="LD19" s="66">
        <f t="shared" si="291"/>
        <v>507407.02441149001</v>
      </c>
      <c r="LE19" s="66">
        <f t="shared" si="291"/>
        <v>505801.06919389003</v>
      </c>
      <c r="LF19" s="66">
        <f t="shared" si="291"/>
        <v>504195.11397629004</v>
      </c>
      <c r="LG19" s="66">
        <f t="shared" si="291"/>
        <v>502589.15875869</v>
      </c>
      <c r="LH19" s="66">
        <f t="shared" si="291"/>
        <v>500983.20354109001</v>
      </c>
      <c r="LI19" s="66">
        <f t="shared" si="291"/>
        <v>499377.24832349003</v>
      </c>
      <c r="LJ19" s="66">
        <f t="shared" si="291"/>
        <v>497771.29310589004</v>
      </c>
      <c r="LK19" s="66">
        <f t="shared" si="291"/>
        <v>496165.33788829</v>
      </c>
      <c r="LL19" s="66">
        <f t="shared" si="291"/>
        <v>494559.38267069001</v>
      </c>
      <c r="LM19" s="66">
        <f t="shared" si="291"/>
        <v>492953.42745309003</v>
      </c>
      <c r="LN19" s="66">
        <f t="shared" si="291"/>
        <v>491347.47223549004</v>
      </c>
      <c r="LO19" s="67">
        <f t="shared" si="291"/>
        <v>489741.51701789</v>
      </c>
      <c r="LP19" s="78"/>
      <c r="LQ19" s="65">
        <f t="shared" ref="LQ19:MT19" si="292">JG19*0.12*0.47*3.67</f>
        <v>111060.37356824707</v>
      </c>
      <c r="LR19" s="66">
        <f t="shared" si="292"/>
        <v>110787.17661481925</v>
      </c>
      <c r="LS19" s="66">
        <f t="shared" si="292"/>
        <v>110523.36184708943</v>
      </c>
      <c r="LT19" s="66">
        <f t="shared" si="292"/>
        <v>110268.86351922808</v>
      </c>
      <c r="LU19" s="66">
        <f t="shared" si="292"/>
        <v>110023.61828679159</v>
      </c>
      <c r="LV19" s="66">
        <f t="shared" si="292"/>
        <v>109787.56518042572</v>
      </c>
      <c r="LW19" s="66">
        <f t="shared" si="292"/>
        <v>109560.64558058503</v>
      </c>
      <c r="LX19" s="66">
        <f t="shared" si="292"/>
        <v>109342.80319325403</v>
      </c>
      <c r="LY19" s="66">
        <f t="shared" si="292"/>
        <v>109133.98402665566</v>
      </c>
      <c r="LZ19" s="66">
        <f t="shared" si="292"/>
        <v>108934.13636893383</v>
      </c>
      <c r="MA19" s="66">
        <f t="shared" si="292"/>
        <v>108744.63558472331</v>
      </c>
      <c r="MB19" s="66">
        <f t="shared" si="292"/>
        <v>108565.42697185786</v>
      </c>
      <c r="MC19" s="66">
        <f t="shared" si="292"/>
        <v>108396.45881288224</v>
      </c>
      <c r="MD19" s="66">
        <f t="shared" si="292"/>
        <v>108237.68235016651</v>
      </c>
      <c r="ME19" s="66">
        <f t="shared" si="292"/>
        <v>108089.05176244804</v>
      </c>
      <c r="MF19" s="66">
        <f t="shared" si="292"/>
        <v>107950.5241427859</v>
      </c>
      <c r="MG19" s="66">
        <f t="shared" si="292"/>
        <v>107822.05947791287</v>
      </c>
      <c r="MH19" s="66">
        <f t="shared" si="292"/>
        <v>107703.62062897078</v>
      </c>
      <c r="MI19" s="66">
        <f t="shared" si="292"/>
        <v>107595.17331361629</v>
      </c>
      <c r="MJ19" s="66">
        <f t="shared" si="292"/>
        <v>107496.68608948551</v>
      </c>
      <c r="MK19" s="66">
        <f t="shared" si="292"/>
        <v>107408.13033900531</v>
      </c>
      <c r="ML19" s="66">
        <f t="shared" si="292"/>
        <v>107329.48025554229</v>
      </c>
      <c r="MM19" s="66">
        <f t="shared" si="292"/>
        <v>107260.71283087887</v>
      </c>
      <c r="MN19" s="66">
        <f t="shared" si="292"/>
        <v>107201.80784400883</v>
      </c>
      <c r="MO19" s="66">
        <f t="shared" si="292"/>
        <v>107152.7478512442</v>
      </c>
      <c r="MP19" s="66">
        <f t="shared" si="292"/>
        <v>107113.518177627</v>
      </c>
      <c r="MQ19" s="66">
        <f t="shared" si="292"/>
        <v>107084.10690963965</v>
      </c>
      <c r="MR19" s="66">
        <f t="shared" si="292"/>
        <v>107064.50488920938</v>
      </c>
      <c r="MS19" s="66">
        <f t="shared" si="292"/>
        <v>107054.70570900198</v>
      </c>
      <c r="MT19" s="67">
        <f t="shared" si="292"/>
        <v>107054.70570900198</v>
      </c>
      <c r="MU19" s="68">
        <f t="shared" si="73"/>
        <v>3251748.267836039</v>
      </c>
      <c r="MV19" s="65">
        <f t="shared" ref="MV19:NY19" si="293">KL19*0.12*0.47*3.67</f>
        <v>111010.60742333607</v>
      </c>
      <c r="MW19" s="66">
        <f t="shared" si="293"/>
        <v>110678.1939647555</v>
      </c>
      <c r="MX19" s="66">
        <f t="shared" si="293"/>
        <v>110345.78050617492</v>
      </c>
      <c r="MY19" s="66">
        <f t="shared" si="293"/>
        <v>110013.36704759431</v>
      </c>
      <c r="MZ19" s="66">
        <f t="shared" si="293"/>
        <v>109680.95358901372</v>
      </c>
      <c r="NA19" s="66">
        <f t="shared" si="293"/>
        <v>109348.54013043313</v>
      </c>
      <c r="NB19" s="66">
        <f t="shared" si="293"/>
        <v>109016.12667185254</v>
      </c>
      <c r="NC19" s="66">
        <f t="shared" si="293"/>
        <v>108683.71321327196</v>
      </c>
      <c r="ND19" s="66">
        <f t="shared" si="293"/>
        <v>108351.29975469137</v>
      </c>
      <c r="NE19" s="66">
        <f t="shared" si="293"/>
        <v>108018.88629611078</v>
      </c>
      <c r="NF19" s="66">
        <f t="shared" si="293"/>
        <v>107686.47283753019</v>
      </c>
      <c r="NG19" s="66">
        <f t="shared" si="293"/>
        <v>107354.05937894961</v>
      </c>
      <c r="NH19" s="66">
        <f t="shared" si="293"/>
        <v>107021.64592036903</v>
      </c>
      <c r="NI19" s="66">
        <f t="shared" si="293"/>
        <v>106689.23246178843</v>
      </c>
      <c r="NJ19" s="66">
        <f t="shared" si="293"/>
        <v>106356.81900320784</v>
      </c>
      <c r="NK19" s="66">
        <f t="shared" si="293"/>
        <v>106024.40554462724</v>
      </c>
      <c r="NL19" s="66">
        <f t="shared" si="293"/>
        <v>105691.99208604667</v>
      </c>
      <c r="NM19" s="66">
        <f t="shared" si="293"/>
        <v>105359.57862746606</v>
      </c>
      <c r="NN19" s="66">
        <f t="shared" si="293"/>
        <v>105027.16516888548</v>
      </c>
      <c r="NO19" s="66">
        <f t="shared" si="293"/>
        <v>104694.7517103049</v>
      </c>
      <c r="NP19" s="66">
        <f t="shared" si="293"/>
        <v>104362.33825172432</v>
      </c>
      <c r="NQ19" s="66">
        <f t="shared" si="293"/>
        <v>104029.92479314373</v>
      </c>
      <c r="NR19" s="66">
        <f t="shared" si="293"/>
        <v>103697.51133456313</v>
      </c>
      <c r="NS19" s="66">
        <f t="shared" si="293"/>
        <v>103365.09787598254</v>
      </c>
      <c r="NT19" s="66">
        <f t="shared" si="293"/>
        <v>103032.68441740195</v>
      </c>
      <c r="NU19" s="66">
        <f t="shared" si="293"/>
        <v>102700.27095882135</v>
      </c>
      <c r="NV19" s="66">
        <f t="shared" si="293"/>
        <v>102367.85750024077</v>
      </c>
      <c r="NW19" s="66">
        <f t="shared" si="293"/>
        <v>102035.44404166019</v>
      </c>
      <c r="NX19" s="66">
        <f t="shared" si="293"/>
        <v>101703.0305830796</v>
      </c>
      <c r="NY19" s="67">
        <f t="shared" si="293"/>
        <v>101370.61712449901</v>
      </c>
      <c r="NZ19" s="68">
        <f t="shared" si="75"/>
        <v>3185718.3682175255</v>
      </c>
      <c r="OA19" s="65">
        <f t="shared" ref="OA19:PD19" si="294">LQ19-MV19</f>
        <v>49.766144911001902</v>
      </c>
      <c r="OB19" s="66">
        <f t="shared" si="294"/>
        <v>108.98265006375732</v>
      </c>
      <c r="OC19" s="66">
        <f t="shared" si="294"/>
        <v>177.58134091450484</v>
      </c>
      <c r="OD19" s="66">
        <f t="shared" si="294"/>
        <v>255.49647163377085</v>
      </c>
      <c r="OE19" s="66">
        <f t="shared" si="294"/>
        <v>342.66469777787279</v>
      </c>
      <c r="OF19" s="66">
        <f t="shared" si="294"/>
        <v>439.02504999258963</v>
      </c>
      <c r="OG19" s="66">
        <f t="shared" si="294"/>
        <v>544.5189087324834</v>
      </c>
      <c r="OH19" s="66">
        <f t="shared" si="294"/>
        <v>659.08997998207633</v>
      </c>
      <c r="OI19" s="66">
        <f t="shared" si="294"/>
        <v>782.6842719642882</v>
      </c>
      <c r="OJ19" s="66">
        <f t="shared" si="294"/>
        <v>915.2500728230516</v>
      </c>
      <c r="OK19" s="66">
        <f t="shared" si="294"/>
        <v>1058.1627471931133</v>
      </c>
      <c r="OL19" s="66">
        <f t="shared" si="294"/>
        <v>1211.3675929082528</v>
      </c>
      <c r="OM19" s="66">
        <f t="shared" si="294"/>
        <v>1374.8128925132041</v>
      </c>
      <c r="ON19" s="66">
        <f t="shared" si="294"/>
        <v>1548.4498883780761</v>
      </c>
      <c r="OO19" s="66">
        <f t="shared" si="294"/>
        <v>1732.2327592401998</v>
      </c>
      <c r="OP19" s="66">
        <f t="shared" si="294"/>
        <v>1926.1185981586605</v>
      </c>
      <c r="OQ19" s="66">
        <f t="shared" si="294"/>
        <v>2130.0673918662069</v>
      </c>
      <c r="OR19" s="66">
        <f t="shared" si="294"/>
        <v>2344.042001504713</v>
      </c>
      <c r="OS19" s="66">
        <f t="shared" si="294"/>
        <v>2568.0081447308185</v>
      </c>
      <c r="OT19" s="66">
        <f t="shared" si="294"/>
        <v>2801.9343791806023</v>
      </c>
      <c r="OU19" s="66">
        <f t="shared" si="294"/>
        <v>3045.7920872809918</v>
      </c>
      <c r="OV19" s="66">
        <f t="shared" si="294"/>
        <v>3299.5554623985663</v>
      </c>
      <c r="OW19" s="66">
        <f t="shared" si="294"/>
        <v>3563.2014963157417</v>
      </c>
      <c r="OX19" s="66">
        <f t="shared" si="294"/>
        <v>3836.7099680262909</v>
      </c>
      <c r="OY19" s="66">
        <f t="shared" si="294"/>
        <v>4120.0634338422533</v>
      </c>
      <c r="OZ19" s="66">
        <f t="shared" si="294"/>
        <v>4413.2472188056563</v>
      </c>
      <c r="PA19" s="66">
        <f t="shared" si="294"/>
        <v>4716.2494093988789</v>
      </c>
      <c r="PB19" s="66">
        <f t="shared" si="294"/>
        <v>5029.0608475491899</v>
      </c>
      <c r="PC19" s="66">
        <f t="shared" si="294"/>
        <v>5351.675125922382</v>
      </c>
      <c r="PD19" s="70">
        <f t="shared" si="294"/>
        <v>5684.0885845029698</v>
      </c>
      <c r="PE19" s="66">
        <f t="shared" si="77"/>
        <v>66029.899618512165</v>
      </c>
      <c r="PF19" s="136"/>
      <c r="PG19" s="136"/>
      <c r="PH19" s="136"/>
      <c r="PI19" s="136"/>
      <c r="PJ19" s="136"/>
    </row>
    <row r="20" spans="1:426" ht="14.25" customHeight="1">
      <c r="A20" s="61" t="s">
        <v>186</v>
      </c>
      <c r="B20" s="62" t="s">
        <v>187</v>
      </c>
      <c r="C20" s="63" t="s">
        <v>161</v>
      </c>
      <c r="D20" s="97" t="s">
        <v>236</v>
      </c>
      <c r="E20" s="118" t="s">
        <v>37</v>
      </c>
      <c r="F20" s="65">
        <v>12888.6877317664</v>
      </c>
      <c r="G20" s="66">
        <v>12761.150591530601</v>
      </c>
      <c r="H20" s="66">
        <v>12614.6502030381</v>
      </c>
      <c r="I20" s="66">
        <v>12614.6502030381</v>
      </c>
      <c r="J20" s="66">
        <v>12030.5077910539</v>
      </c>
      <c r="K20" s="66">
        <v>12213.3544053717</v>
      </c>
      <c r="L20" s="66">
        <v>12038.873929990699</v>
      </c>
      <c r="M20" s="66">
        <v>11994.068608129401</v>
      </c>
      <c r="N20" s="66">
        <v>11982.7278420151</v>
      </c>
      <c r="O20" s="66">
        <v>11938.294348551</v>
      </c>
      <c r="P20" s="66">
        <v>11908.083291279399</v>
      </c>
      <c r="Q20" s="66">
        <v>11608.111346599901</v>
      </c>
      <c r="R20" s="67">
        <v>11428.796485245206</v>
      </c>
      <c r="S20" s="68">
        <f t="shared" si="0"/>
        <v>0.21000003342479778</v>
      </c>
      <c r="T20" s="65">
        <v>192.79302394255799</v>
      </c>
      <c r="U20" s="66">
        <v>95.002155481819898</v>
      </c>
      <c r="V20" s="66">
        <v>165.46363674915801</v>
      </c>
      <c r="W20" s="66">
        <v>82.731818374579007</v>
      </c>
      <c r="X20" s="66">
        <v>82.731818374579007</v>
      </c>
      <c r="Y20" s="66">
        <f t="shared" ref="Y20:Z20" si="295">286.12/2</f>
        <v>143.06</v>
      </c>
      <c r="Z20" s="66">
        <f t="shared" si="295"/>
        <v>143.06</v>
      </c>
      <c r="AA20" s="66">
        <f t="shared" ref="AA20:AB20" si="296">228.116721675525/2</f>
        <v>114.05836083776251</v>
      </c>
      <c r="AB20" s="66">
        <f t="shared" si="296"/>
        <v>114.05836083776251</v>
      </c>
      <c r="AC20" s="66">
        <v>84.776874559119193</v>
      </c>
      <c r="AD20" s="66">
        <v>90.261343417658694</v>
      </c>
      <c r="AE20" s="66">
        <v>38.019453612587398</v>
      </c>
      <c r="AF20" s="66">
        <v>29.281486278643101</v>
      </c>
      <c r="AG20" s="66">
        <v>29.095572080048601</v>
      </c>
      <c r="AH20" s="66">
        <v>112.106267689544</v>
      </c>
      <c r="AI20" s="67">
        <v>8.2733260800000004</v>
      </c>
      <c r="AJ20" s="71">
        <f t="shared" si="3"/>
        <v>86.840326999816099</v>
      </c>
      <c r="AK20" s="72">
        <f t="shared" si="4"/>
        <v>7.4237703071659668E-3</v>
      </c>
      <c r="AL20" s="73">
        <f t="shared" si="5"/>
        <v>3.7085320712381478E-3</v>
      </c>
      <c r="AM20" s="73">
        <f t="shared" si="6"/>
        <v>6.5157517530337042E-3</v>
      </c>
      <c r="AN20" s="73">
        <f t="shared" si="7"/>
        <v>3.2684895566432786E-3</v>
      </c>
      <c r="AO20" s="73">
        <f t="shared" si="8"/>
        <v>5.9106436632250575E-3</v>
      </c>
      <c r="AP20" s="73">
        <f t="shared" si="9"/>
        <v>4.6477431335768312E-3</v>
      </c>
      <c r="AQ20" s="73">
        <f t="shared" si="10"/>
        <v>7.01724868328738E-3</v>
      </c>
      <c r="AR20" s="73">
        <f t="shared" si="11"/>
        <v>7.4973230459346989E-3</v>
      </c>
      <c r="AS20" s="73">
        <f t="shared" si="12"/>
        <v>3.1678317567632747E-3</v>
      </c>
      <c r="AT20" s="73">
        <f t="shared" si="13"/>
        <v>2.4497331155635439E-3</v>
      </c>
      <c r="AU20" s="73">
        <f t="shared" si="14"/>
        <v>2.4403662522958043E-3</v>
      </c>
      <c r="AV20" s="73">
        <f t="shared" si="15"/>
        <v>9.6112439832545908E-3</v>
      </c>
      <c r="AW20" s="98">
        <f t="shared" si="16"/>
        <v>7.2363988608394026E-4</v>
      </c>
      <c r="AX20" s="74">
        <f t="shared" si="17"/>
        <v>4.5499224009112335E-3</v>
      </c>
      <c r="AY20" s="75">
        <f t="shared" si="282"/>
        <v>3.1849456806378631E-3</v>
      </c>
      <c r="AZ20" s="76">
        <f t="shared" si="19"/>
        <v>-1.3649767202733704E-4</v>
      </c>
      <c r="BA20" s="77">
        <v>0</v>
      </c>
      <c r="BB20" s="78">
        <f>'Emission Factors'!I$7</f>
        <v>557</v>
      </c>
      <c r="BC20" s="68">
        <f t="shared" si="20"/>
        <v>6632802.3932426255</v>
      </c>
      <c r="BD20" s="68">
        <f t="shared" si="21"/>
        <v>6365839.6422815798</v>
      </c>
      <c r="BE20" s="68"/>
      <c r="BF20" s="65">
        <f t="shared" ref="BF20:BL20" si="297">$BB20*T20</f>
        <v>107385.71433600481</v>
      </c>
      <c r="BG20" s="66">
        <f t="shared" si="297"/>
        <v>52916.200603373683</v>
      </c>
      <c r="BH20" s="66">
        <f t="shared" si="297"/>
        <v>92163.245669281008</v>
      </c>
      <c r="BI20" s="66">
        <f t="shared" si="297"/>
        <v>46081.622834640504</v>
      </c>
      <c r="BJ20" s="66">
        <f t="shared" si="297"/>
        <v>46081.622834640504</v>
      </c>
      <c r="BK20" s="66">
        <f t="shared" si="297"/>
        <v>79684.42</v>
      </c>
      <c r="BL20" s="66">
        <f t="shared" si="297"/>
        <v>79684.42</v>
      </c>
      <c r="BM20" s="66">
        <f t="shared" si="23"/>
        <v>63530.506986633714</v>
      </c>
      <c r="BN20" s="66">
        <f t="shared" ref="BN20:BU20" si="298">$BB20*AB20</f>
        <v>63530.506986633714</v>
      </c>
      <c r="BO20" s="66">
        <f t="shared" si="298"/>
        <v>47220.719129429388</v>
      </c>
      <c r="BP20" s="66">
        <f t="shared" si="298"/>
        <v>50275.56828363589</v>
      </c>
      <c r="BQ20" s="66">
        <f t="shared" si="298"/>
        <v>21176.835662211182</v>
      </c>
      <c r="BR20" s="66">
        <f t="shared" si="298"/>
        <v>16309.787857204206</v>
      </c>
      <c r="BS20" s="66">
        <f t="shared" si="298"/>
        <v>16206.233648587071</v>
      </c>
      <c r="BT20" s="66">
        <f t="shared" si="298"/>
        <v>62443.191103076009</v>
      </c>
      <c r="BU20" s="67">
        <f t="shared" si="298"/>
        <v>4608.2426265600006</v>
      </c>
      <c r="BV20" s="68">
        <f t="shared" si="25"/>
        <v>48370.062138897563</v>
      </c>
      <c r="BW20" s="65">
        <f t="shared" si="26"/>
        <v>86.840326999816099</v>
      </c>
      <c r="BX20" s="66">
        <f t="shared" si="27"/>
        <v>50.440133029362556</v>
      </c>
      <c r="BY20" s="66">
        <f t="shared" si="28"/>
        <v>48.664400145347642</v>
      </c>
      <c r="BZ20" s="70">
        <f t="shared" si="29"/>
        <v>46.909789479415835</v>
      </c>
      <c r="CA20" s="65">
        <f t="shared" si="30"/>
        <v>45.175489309433871</v>
      </c>
      <c r="CB20" s="66">
        <f t="shared" si="31"/>
        <v>43.460702585084661</v>
      </c>
      <c r="CC20" s="66">
        <f t="shared" si="32"/>
        <v>41.764646319136858</v>
      </c>
      <c r="CD20" s="66">
        <f t="shared" si="33"/>
        <v>40.086550992918255</v>
      </c>
      <c r="CE20" s="66">
        <f t="shared" si="34"/>
        <v>38.425659975362748</v>
      </c>
      <c r="CF20" s="66">
        <f t="shared" si="35"/>
        <v>36.781228955017276</v>
      </c>
      <c r="CG20" s="66">
        <f t="shared" si="36"/>
        <v>35.152525384412655</v>
      </c>
      <c r="CH20" s="66">
        <f t="shared" si="37"/>
        <v>33.28853817549976</v>
      </c>
      <c r="CI20" s="66">
        <f t="shared" si="38"/>
        <v>31.441089883184326</v>
      </c>
      <c r="CJ20" s="66">
        <f t="shared" si="39"/>
        <v>29.609245228546573</v>
      </c>
      <c r="CK20" s="66">
        <f t="shared" si="40"/>
        <v>27.792081850826929</v>
      </c>
      <c r="CL20" s="66">
        <f t="shared" si="41"/>
        <v>25.988689531865198</v>
      </c>
      <c r="CM20" s="66">
        <f t="shared" si="42"/>
        <v>24.198169434611884</v>
      </c>
      <c r="CN20" s="66">
        <f t="shared" si="43"/>
        <v>22.419633354817957</v>
      </c>
      <c r="CO20" s="66">
        <f t="shared" si="44"/>
        <v>20.652202985029174</v>
      </c>
      <c r="CP20" s="66">
        <f t="shared" si="45"/>
        <v>18.895009190029022</v>
      </c>
      <c r="CQ20" s="66">
        <f t="shared" si="46"/>
        <v>17.147191292891868</v>
      </c>
      <c r="CR20" s="66">
        <f t="shared" si="47"/>
        <v>15.407896370823163</v>
      </c>
      <c r="CS20" s="66">
        <f t="shared" si="48"/>
        <v>13.676278559978559</v>
      </c>
      <c r="CT20" s="66">
        <f t="shared" si="49"/>
        <v>11.951498368466854</v>
      </c>
      <c r="CU20" s="66">
        <f t="shared" si="50"/>
        <v>10.232721996754139</v>
      </c>
      <c r="CV20" s="66">
        <f t="shared" si="51"/>
        <v>8.5191206646972635</v>
      </c>
      <c r="CW20" s="66">
        <f t="shared" si="52"/>
        <v>6.8098699444450386</v>
      </c>
      <c r="CX20" s="66">
        <f t="shared" si="53"/>
        <v>5.1041490984539903</v>
      </c>
      <c r="CY20" s="66">
        <f t="shared" si="54"/>
        <v>3.4011404218735501</v>
      </c>
      <c r="CZ20" s="66">
        <f t="shared" si="55"/>
        <v>1.7000285885619828</v>
      </c>
      <c r="DA20" s="70">
        <f t="shared" si="56"/>
        <v>4.6289798401184961E-15</v>
      </c>
      <c r="DB20" s="311">
        <f t="shared" si="57"/>
        <v>755.09568111684962</v>
      </c>
      <c r="DC20" s="78"/>
      <c r="DD20" s="65">
        <f t="shared" si="58"/>
        <v>86.840326999816099</v>
      </c>
      <c r="DE20" s="66">
        <f t="shared" ref="DE20:EH20" si="299">DD20</f>
        <v>86.840326999816099</v>
      </c>
      <c r="DF20" s="66">
        <f t="shared" si="299"/>
        <v>86.840326999816099</v>
      </c>
      <c r="DG20" s="66">
        <f t="shared" si="299"/>
        <v>86.840326999816099</v>
      </c>
      <c r="DH20" s="66">
        <f t="shared" si="299"/>
        <v>86.840326999816099</v>
      </c>
      <c r="DI20" s="66">
        <f t="shared" si="299"/>
        <v>86.840326999816099</v>
      </c>
      <c r="DJ20" s="66">
        <f t="shared" si="299"/>
        <v>86.840326999816099</v>
      </c>
      <c r="DK20" s="66">
        <f t="shared" si="299"/>
        <v>86.840326999816099</v>
      </c>
      <c r="DL20" s="66">
        <f t="shared" si="299"/>
        <v>86.840326999816099</v>
      </c>
      <c r="DM20" s="66">
        <f t="shared" si="299"/>
        <v>86.840326999816099</v>
      </c>
      <c r="DN20" s="66">
        <f t="shared" si="299"/>
        <v>86.840326999816099</v>
      </c>
      <c r="DO20" s="66">
        <f t="shared" si="299"/>
        <v>86.840326999816099</v>
      </c>
      <c r="DP20" s="66">
        <f t="shared" si="299"/>
        <v>86.840326999816099</v>
      </c>
      <c r="DQ20" s="66">
        <f t="shared" si="299"/>
        <v>86.840326999816099</v>
      </c>
      <c r="DR20" s="66">
        <f t="shared" si="299"/>
        <v>86.840326999816099</v>
      </c>
      <c r="DS20" s="66">
        <f t="shared" si="299"/>
        <v>86.840326999816099</v>
      </c>
      <c r="DT20" s="66">
        <f t="shared" si="299"/>
        <v>86.840326999816099</v>
      </c>
      <c r="DU20" s="66">
        <f t="shared" si="299"/>
        <v>86.840326999816099</v>
      </c>
      <c r="DV20" s="66">
        <f t="shared" si="299"/>
        <v>86.840326999816099</v>
      </c>
      <c r="DW20" s="66">
        <f t="shared" si="299"/>
        <v>86.840326999816099</v>
      </c>
      <c r="DX20" s="66">
        <f t="shared" si="299"/>
        <v>86.840326999816099</v>
      </c>
      <c r="DY20" s="66">
        <f t="shared" si="299"/>
        <v>86.840326999816099</v>
      </c>
      <c r="DZ20" s="66">
        <f t="shared" si="299"/>
        <v>86.840326999816099</v>
      </c>
      <c r="EA20" s="66">
        <f t="shared" si="299"/>
        <v>86.840326999816099</v>
      </c>
      <c r="EB20" s="66">
        <f t="shared" si="299"/>
        <v>86.840326999816099</v>
      </c>
      <c r="EC20" s="66">
        <f t="shared" si="299"/>
        <v>86.840326999816099</v>
      </c>
      <c r="ED20" s="66">
        <f t="shared" si="299"/>
        <v>86.840326999816099</v>
      </c>
      <c r="EE20" s="66">
        <f t="shared" si="299"/>
        <v>86.840326999816099</v>
      </c>
      <c r="EF20" s="66">
        <f t="shared" si="299"/>
        <v>86.840326999816099</v>
      </c>
      <c r="EG20" s="66">
        <f t="shared" si="299"/>
        <v>86.840326999816099</v>
      </c>
      <c r="EH20" s="66">
        <f t="shared" si="299"/>
        <v>86.840326999816099</v>
      </c>
      <c r="EI20" s="311">
        <f t="shared" si="60"/>
        <v>2605.2098099944837</v>
      </c>
      <c r="EJ20" s="78"/>
      <c r="EK20" s="65">
        <f t="shared" ref="EK20:FN20" si="300">DE20-BX20</f>
        <v>36.400193970453543</v>
      </c>
      <c r="EL20" s="66">
        <f t="shared" si="300"/>
        <v>38.175926854468457</v>
      </c>
      <c r="EM20" s="66">
        <f t="shared" si="300"/>
        <v>39.930537520400264</v>
      </c>
      <c r="EN20" s="66">
        <f t="shared" si="300"/>
        <v>41.664837690382228</v>
      </c>
      <c r="EO20" s="66">
        <f t="shared" si="300"/>
        <v>43.379624414731438</v>
      </c>
      <c r="EP20" s="66">
        <f t="shared" si="300"/>
        <v>45.075680680679241</v>
      </c>
      <c r="EQ20" s="66">
        <f t="shared" si="300"/>
        <v>46.753776006897844</v>
      </c>
      <c r="ER20" s="66">
        <f t="shared" si="300"/>
        <v>48.414667024453351</v>
      </c>
      <c r="ES20" s="66">
        <f t="shared" si="300"/>
        <v>50.059098044798823</v>
      </c>
      <c r="ET20" s="66">
        <f t="shared" si="300"/>
        <v>51.687801615403444</v>
      </c>
      <c r="EU20" s="66">
        <f t="shared" si="300"/>
        <v>53.55178882431634</v>
      </c>
      <c r="EV20" s="66">
        <f t="shared" si="300"/>
        <v>55.399237116631774</v>
      </c>
      <c r="EW20" s="66">
        <f t="shared" si="300"/>
        <v>57.23108177126953</v>
      </c>
      <c r="EX20" s="66">
        <f t="shared" si="300"/>
        <v>59.048245148989167</v>
      </c>
      <c r="EY20" s="66">
        <f t="shared" si="300"/>
        <v>60.851637467950901</v>
      </c>
      <c r="EZ20" s="66">
        <f t="shared" si="300"/>
        <v>62.642157565204215</v>
      </c>
      <c r="FA20" s="66">
        <f t="shared" si="300"/>
        <v>64.420693644998138</v>
      </c>
      <c r="FB20" s="66">
        <f t="shared" si="300"/>
        <v>66.188124014786922</v>
      </c>
      <c r="FC20" s="66">
        <f t="shared" si="300"/>
        <v>67.94531780978707</v>
      </c>
      <c r="FD20" s="66">
        <f t="shared" si="300"/>
        <v>69.693135706924238</v>
      </c>
      <c r="FE20" s="66">
        <f t="shared" si="300"/>
        <v>71.432430628992932</v>
      </c>
      <c r="FF20" s="66">
        <f t="shared" si="300"/>
        <v>73.164048439837543</v>
      </c>
      <c r="FG20" s="66">
        <f t="shared" si="300"/>
        <v>74.888828631349242</v>
      </c>
      <c r="FH20" s="66">
        <f t="shared" si="300"/>
        <v>76.607605003061963</v>
      </c>
      <c r="FI20" s="66">
        <f t="shared" si="300"/>
        <v>78.321206335118831</v>
      </c>
      <c r="FJ20" s="66">
        <f t="shared" si="300"/>
        <v>80.030457055371059</v>
      </c>
      <c r="FK20" s="66">
        <f t="shared" si="300"/>
        <v>81.736177901362112</v>
      </c>
      <c r="FL20" s="66">
        <f t="shared" si="300"/>
        <v>83.43918657794255</v>
      </c>
      <c r="FM20" s="66">
        <f t="shared" si="300"/>
        <v>85.140298411254122</v>
      </c>
      <c r="FN20" s="70">
        <f t="shared" si="300"/>
        <v>86.840326999816099</v>
      </c>
      <c r="FO20" s="311">
        <f t="shared" si="62"/>
        <v>1850.1141288776334</v>
      </c>
      <c r="FP20" s="68">
        <f t="shared" si="63"/>
        <v>2.0195908617532865</v>
      </c>
      <c r="FQ20" s="65">
        <f t="shared" si="64"/>
        <v>50.440133029362556</v>
      </c>
      <c r="FR20" s="66">
        <f t="shared" ref="FR20:GT20" si="301">FQ20+BY20</f>
        <v>99.104533174710198</v>
      </c>
      <c r="FS20" s="66">
        <f t="shared" si="301"/>
        <v>146.01432265412603</v>
      </c>
      <c r="FT20" s="66">
        <f t="shared" si="301"/>
        <v>191.18981196355992</v>
      </c>
      <c r="FU20" s="66">
        <f t="shared" si="301"/>
        <v>234.65051454864459</v>
      </c>
      <c r="FV20" s="66">
        <f t="shared" si="301"/>
        <v>276.41516086778142</v>
      </c>
      <c r="FW20" s="66">
        <f t="shared" si="301"/>
        <v>316.50171186069969</v>
      </c>
      <c r="FX20" s="66">
        <f t="shared" si="301"/>
        <v>354.92737183606243</v>
      </c>
      <c r="FY20" s="66">
        <f t="shared" si="301"/>
        <v>391.70860079107973</v>
      </c>
      <c r="FZ20" s="66">
        <f t="shared" si="301"/>
        <v>426.86112617549236</v>
      </c>
      <c r="GA20" s="66">
        <f t="shared" si="301"/>
        <v>460.14966435099211</v>
      </c>
      <c r="GB20" s="66">
        <f t="shared" si="301"/>
        <v>491.59075423417642</v>
      </c>
      <c r="GC20" s="66">
        <f t="shared" si="301"/>
        <v>521.19999946272299</v>
      </c>
      <c r="GD20" s="66">
        <f t="shared" si="301"/>
        <v>548.99208131354987</v>
      </c>
      <c r="GE20" s="66">
        <f t="shared" si="301"/>
        <v>574.98077084541512</v>
      </c>
      <c r="GF20" s="66">
        <f t="shared" si="301"/>
        <v>599.17894028002706</v>
      </c>
      <c r="GG20" s="66">
        <f t="shared" si="301"/>
        <v>621.59857363484502</v>
      </c>
      <c r="GH20" s="66">
        <f t="shared" si="301"/>
        <v>642.25077661987416</v>
      </c>
      <c r="GI20" s="66">
        <f t="shared" si="301"/>
        <v>661.14578580990315</v>
      </c>
      <c r="GJ20" s="66">
        <f t="shared" si="301"/>
        <v>678.29297710279502</v>
      </c>
      <c r="GK20" s="66">
        <f t="shared" si="301"/>
        <v>693.70087347361823</v>
      </c>
      <c r="GL20" s="66">
        <f t="shared" si="301"/>
        <v>707.37715203359676</v>
      </c>
      <c r="GM20" s="66">
        <f t="shared" si="301"/>
        <v>719.32865040206366</v>
      </c>
      <c r="GN20" s="66">
        <f t="shared" si="301"/>
        <v>729.56137239881775</v>
      </c>
      <c r="GO20" s="66">
        <f t="shared" si="301"/>
        <v>738.08049306351506</v>
      </c>
      <c r="GP20" s="66">
        <f t="shared" si="301"/>
        <v>744.8903630079601</v>
      </c>
      <c r="GQ20" s="66">
        <f t="shared" si="301"/>
        <v>749.99451210641405</v>
      </c>
      <c r="GR20" s="66">
        <f t="shared" si="301"/>
        <v>753.39565252828766</v>
      </c>
      <c r="GS20" s="66">
        <f t="shared" si="301"/>
        <v>755.09568111684962</v>
      </c>
      <c r="GT20" s="67">
        <f t="shared" si="301"/>
        <v>755.09568111684962</v>
      </c>
      <c r="GU20" s="78"/>
      <c r="GV20" s="65">
        <f t="shared" si="66"/>
        <v>86.840326999816099</v>
      </c>
      <c r="GW20" s="66">
        <f t="shared" ref="GW20:HY20" si="302">GV20+DF20</f>
        <v>173.6806539996322</v>
      </c>
      <c r="GX20" s="66">
        <f t="shared" si="302"/>
        <v>260.52098099944828</v>
      </c>
      <c r="GY20" s="66">
        <f t="shared" si="302"/>
        <v>347.3613079992644</v>
      </c>
      <c r="GZ20" s="66">
        <f t="shared" si="302"/>
        <v>434.20163499908051</v>
      </c>
      <c r="HA20" s="66">
        <f t="shared" si="302"/>
        <v>521.04196199889657</v>
      </c>
      <c r="HB20" s="66">
        <f t="shared" si="302"/>
        <v>607.88228899871262</v>
      </c>
      <c r="HC20" s="66">
        <f t="shared" si="302"/>
        <v>694.72261599852868</v>
      </c>
      <c r="HD20" s="66">
        <f t="shared" si="302"/>
        <v>781.56294299834474</v>
      </c>
      <c r="HE20" s="66">
        <f t="shared" si="302"/>
        <v>868.40326999816079</v>
      </c>
      <c r="HF20" s="66">
        <f t="shared" si="302"/>
        <v>955.24359699797685</v>
      </c>
      <c r="HG20" s="66">
        <f t="shared" si="302"/>
        <v>1042.0839239977929</v>
      </c>
      <c r="HH20" s="66">
        <f t="shared" si="302"/>
        <v>1128.9242509976091</v>
      </c>
      <c r="HI20" s="66">
        <f t="shared" si="302"/>
        <v>1215.7645779974252</v>
      </c>
      <c r="HJ20" s="66">
        <f t="shared" si="302"/>
        <v>1302.6049049972414</v>
      </c>
      <c r="HK20" s="66">
        <f t="shared" si="302"/>
        <v>1389.4452319970576</v>
      </c>
      <c r="HL20" s="66">
        <f t="shared" si="302"/>
        <v>1476.2855589968738</v>
      </c>
      <c r="HM20" s="66">
        <f t="shared" si="302"/>
        <v>1563.1258859966899</v>
      </c>
      <c r="HN20" s="66">
        <f t="shared" si="302"/>
        <v>1649.9662129965061</v>
      </c>
      <c r="HO20" s="66">
        <f t="shared" si="302"/>
        <v>1736.8065399963223</v>
      </c>
      <c r="HP20" s="66">
        <f t="shared" si="302"/>
        <v>1823.6468669961384</v>
      </c>
      <c r="HQ20" s="66">
        <f t="shared" si="302"/>
        <v>1910.4871939959546</v>
      </c>
      <c r="HR20" s="66">
        <f t="shared" si="302"/>
        <v>1997.3275209957708</v>
      </c>
      <c r="HS20" s="66">
        <f t="shared" si="302"/>
        <v>2084.1678479955867</v>
      </c>
      <c r="HT20" s="66">
        <f t="shared" si="302"/>
        <v>2171.0081749954029</v>
      </c>
      <c r="HU20" s="66">
        <f t="shared" si="302"/>
        <v>2257.8485019952191</v>
      </c>
      <c r="HV20" s="66">
        <f t="shared" si="302"/>
        <v>2344.6888289950352</v>
      </c>
      <c r="HW20" s="66">
        <f t="shared" si="302"/>
        <v>2431.5291559948514</v>
      </c>
      <c r="HX20" s="66">
        <f t="shared" si="302"/>
        <v>2518.3694829946676</v>
      </c>
      <c r="HY20" s="67">
        <f t="shared" si="302"/>
        <v>2605.2098099944837</v>
      </c>
      <c r="HZ20" s="78"/>
      <c r="IA20" s="65">
        <f t="shared" ref="IA20:JD20" si="303">GV20-FQ20</f>
        <v>36.400193970453543</v>
      </c>
      <c r="IB20" s="66">
        <f t="shared" si="303"/>
        <v>74.576120824922</v>
      </c>
      <c r="IC20" s="66">
        <f t="shared" si="303"/>
        <v>114.50665834532225</v>
      </c>
      <c r="ID20" s="66">
        <f t="shared" si="303"/>
        <v>156.17149603570448</v>
      </c>
      <c r="IE20" s="66">
        <f t="shared" si="303"/>
        <v>199.55112045043592</v>
      </c>
      <c r="IF20" s="66">
        <f t="shared" si="303"/>
        <v>244.62680113111514</v>
      </c>
      <c r="IG20" s="66">
        <f t="shared" si="303"/>
        <v>291.38057713801294</v>
      </c>
      <c r="IH20" s="66">
        <f t="shared" si="303"/>
        <v>339.79524416246625</v>
      </c>
      <c r="II20" s="66">
        <f t="shared" si="303"/>
        <v>389.85434220726501</v>
      </c>
      <c r="IJ20" s="66">
        <f t="shared" si="303"/>
        <v>441.54214382266844</v>
      </c>
      <c r="IK20" s="66">
        <f t="shared" si="303"/>
        <v>495.09393264698474</v>
      </c>
      <c r="IL20" s="66">
        <f t="shared" si="303"/>
        <v>550.49316976361649</v>
      </c>
      <c r="IM20" s="66">
        <f t="shared" si="303"/>
        <v>607.72425153488609</v>
      </c>
      <c r="IN20" s="66">
        <f t="shared" si="303"/>
        <v>666.77249668387537</v>
      </c>
      <c r="IO20" s="66">
        <f t="shared" si="303"/>
        <v>727.6241341518263</v>
      </c>
      <c r="IP20" s="66">
        <f t="shared" si="303"/>
        <v>790.26629171703053</v>
      </c>
      <c r="IQ20" s="66">
        <f t="shared" si="303"/>
        <v>854.68698536202874</v>
      </c>
      <c r="IR20" s="66">
        <f t="shared" si="303"/>
        <v>920.87510937681577</v>
      </c>
      <c r="IS20" s="66">
        <f t="shared" si="303"/>
        <v>988.82042718660296</v>
      </c>
      <c r="IT20" s="66">
        <f t="shared" si="303"/>
        <v>1058.5135628935273</v>
      </c>
      <c r="IU20" s="66">
        <f t="shared" si="303"/>
        <v>1129.9459935225202</v>
      </c>
      <c r="IV20" s="66">
        <f t="shared" si="303"/>
        <v>1203.1100419623579</v>
      </c>
      <c r="IW20" s="66">
        <f t="shared" si="303"/>
        <v>1277.9988705937071</v>
      </c>
      <c r="IX20" s="66">
        <f t="shared" si="303"/>
        <v>1354.6064755967691</v>
      </c>
      <c r="IY20" s="66">
        <f t="shared" si="303"/>
        <v>1432.9276819318879</v>
      </c>
      <c r="IZ20" s="66">
        <f t="shared" si="303"/>
        <v>1512.958138987259</v>
      </c>
      <c r="JA20" s="66">
        <f t="shared" si="303"/>
        <v>1594.6943168886212</v>
      </c>
      <c r="JB20" s="66">
        <f t="shared" si="303"/>
        <v>1678.1335034665638</v>
      </c>
      <c r="JC20" s="66">
        <f t="shared" si="303"/>
        <v>1763.273801877818</v>
      </c>
      <c r="JD20" s="67">
        <f t="shared" si="303"/>
        <v>1850.1141288776341</v>
      </c>
      <c r="JE20" s="68">
        <f t="shared" si="69"/>
        <v>2.1538776455122095</v>
      </c>
      <c r="JF20" s="78"/>
      <c r="JG20" s="65">
        <f t="shared" ref="JG20:KJ20" si="304">$Q20-FQ20</f>
        <v>11557.671213570538</v>
      </c>
      <c r="JH20" s="66">
        <f t="shared" si="304"/>
        <v>11509.006813425191</v>
      </c>
      <c r="JI20" s="66">
        <f t="shared" si="304"/>
        <v>11462.097023945775</v>
      </c>
      <c r="JJ20" s="66">
        <f t="shared" si="304"/>
        <v>11416.92153463634</v>
      </c>
      <c r="JK20" s="66">
        <f t="shared" si="304"/>
        <v>11373.460832051256</v>
      </c>
      <c r="JL20" s="66">
        <f t="shared" si="304"/>
        <v>11331.696185732118</v>
      </c>
      <c r="JM20" s="66">
        <f t="shared" si="304"/>
        <v>11291.609634739201</v>
      </c>
      <c r="JN20" s="66">
        <f t="shared" si="304"/>
        <v>11253.183974763839</v>
      </c>
      <c r="JO20" s="66">
        <f t="shared" si="304"/>
        <v>11216.40274580882</v>
      </c>
      <c r="JP20" s="66">
        <f t="shared" si="304"/>
        <v>11181.250220424408</v>
      </c>
      <c r="JQ20" s="66">
        <f t="shared" si="304"/>
        <v>11147.961682248908</v>
      </c>
      <c r="JR20" s="66">
        <f t="shared" si="304"/>
        <v>11116.520592365725</v>
      </c>
      <c r="JS20" s="66">
        <f t="shared" si="304"/>
        <v>11086.911347137178</v>
      </c>
      <c r="JT20" s="66">
        <f t="shared" si="304"/>
        <v>11059.11926528635</v>
      </c>
      <c r="JU20" s="66">
        <f t="shared" si="304"/>
        <v>11033.130575754485</v>
      </c>
      <c r="JV20" s="66">
        <f t="shared" si="304"/>
        <v>11008.932406319873</v>
      </c>
      <c r="JW20" s="66">
        <f t="shared" si="304"/>
        <v>10986.512772965056</v>
      </c>
      <c r="JX20" s="66">
        <f t="shared" si="304"/>
        <v>10965.860569980026</v>
      </c>
      <c r="JY20" s="66">
        <f t="shared" si="304"/>
        <v>10946.965560789997</v>
      </c>
      <c r="JZ20" s="66">
        <f t="shared" si="304"/>
        <v>10929.818369497105</v>
      </c>
      <c r="KA20" s="66">
        <f t="shared" si="304"/>
        <v>10914.410473126281</v>
      </c>
      <c r="KB20" s="66">
        <f t="shared" si="304"/>
        <v>10900.734194566303</v>
      </c>
      <c r="KC20" s="66">
        <f t="shared" si="304"/>
        <v>10888.782696197837</v>
      </c>
      <c r="KD20" s="66">
        <f t="shared" si="304"/>
        <v>10878.549974201083</v>
      </c>
      <c r="KE20" s="66">
        <f t="shared" si="304"/>
        <v>10870.030853536386</v>
      </c>
      <c r="KF20" s="66">
        <f t="shared" si="304"/>
        <v>10863.22098359194</v>
      </c>
      <c r="KG20" s="66">
        <f t="shared" si="304"/>
        <v>10858.116834493487</v>
      </c>
      <c r="KH20" s="66">
        <f t="shared" si="304"/>
        <v>10854.715694071612</v>
      </c>
      <c r="KI20" s="66">
        <f t="shared" si="304"/>
        <v>10853.015665483052</v>
      </c>
      <c r="KJ20" s="67">
        <f t="shared" si="304"/>
        <v>10853.015665483052</v>
      </c>
      <c r="KK20" s="78"/>
      <c r="KL20" s="65">
        <f t="shared" ref="KL20:LO20" si="305">$Q20-GV20</f>
        <v>11521.271019600084</v>
      </c>
      <c r="KM20" s="66">
        <f t="shared" si="305"/>
        <v>11434.430692600268</v>
      </c>
      <c r="KN20" s="66">
        <f t="shared" si="305"/>
        <v>11347.590365600452</v>
      </c>
      <c r="KO20" s="66">
        <f t="shared" si="305"/>
        <v>11260.750038600636</v>
      </c>
      <c r="KP20" s="66">
        <f t="shared" si="305"/>
        <v>11173.90971160082</v>
      </c>
      <c r="KQ20" s="66">
        <f t="shared" si="305"/>
        <v>11087.069384601004</v>
      </c>
      <c r="KR20" s="66">
        <f t="shared" si="305"/>
        <v>11000.229057601187</v>
      </c>
      <c r="KS20" s="66">
        <f t="shared" si="305"/>
        <v>10913.388730601371</v>
      </c>
      <c r="KT20" s="66">
        <f t="shared" si="305"/>
        <v>10826.548403601555</v>
      </c>
      <c r="KU20" s="66">
        <f t="shared" si="305"/>
        <v>10739.708076601739</v>
      </c>
      <c r="KV20" s="66">
        <f t="shared" si="305"/>
        <v>10652.867749601925</v>
      </c>
      <c r="KW20" s="66">
        <f t="shared" si="305"/>
        <v>10566.027422602108</v>
      </c>
      <c r="KX20" s="66">
        <f t="shared" si="305"/>
        <v>10479.187095602292</v>
      </c>
      <c r="KY20" s="66">
        <f t="shared" si="305"/>
        <v>10392.346768602476</v>
      </c>
      <c r="KZ20" s="66">
        <f t="shared" si="305"/>
        <v>10305.50644160266</v>
      </c>
      <c r="LA20" s="66">
        <f t="shared" si="305"/>
        <v>10218.666114602844</v>
      </c>
      <c r="LB20" s="66">
        <f t="shared" si="305"/>
        <v>10131.825787603027</v>
      </c>
      <c r="LC20" s="66">
        <f t="shared" si="305"/>
        <v>10044.985460603211</v>
      </c>
      <c r="LD20" s="66">
        <f t="shared" si="305"/>
        <v>9958.1451336033952</v>
      </c>
      <c r="LE20" s="66">
        <f t="shared" si="305"/>
        <v>9871.304806603579</v>
      </c>
      <c r="LF20" s="66">
        <f t="shared" si="305"/>
        <v>9784.4644796037628</v>
      </c>
      <c r="LG20" s="66">
        <f t="shared" si="305"/>
        <v>9697.6241526039466</v>
      </c>
      <c r="LH20" s="66">
        <f t="shared" si="305"/>
        <v>9610.7838256041305</v>
      </c>
      <c r="LI20" s="66">
        <f t="shared" si="305"/>
        <v>9523.9434986043143</v>
      </c>
      <c r="LJ20" s="66">
        <f t="shared" si="305"/>
        <v>9437.1031716044981</v>
      </c>
      <c r="LK20" s="66">
        <f t="shared" si="305"/>
        <v>9350.262844604682</v>
      </c>
      <c r="LL20" s="66">
        <f t="shared" si="305"/>
        <v>9263.4225176048658</v>
      </c>
      <c r="LM20" s="66">
        <f t="shared" si="305"/>
        <v>9176.5821906050496</v>
      </c>
      <c r="LN20" s="66">
        <f t="shared" si="305"/>
        <v>9089.7418636052334</v>
      </c>
      <c r="LO20" s="67">
        <f t="shared" si="305"/>
        <v>9002.9015366054173</v>
      </c>
      <c r="LP20" s="78"/>
      <c r="LQ20" s="65">
        <f t="shared" ref="LQ20:MT20" si="306">JG20*0.12*0.47*3.67</f>
        <v>2392.2992491545383</v>
      </c>
      <c r="LR20" s="66">
        <f t="shared" si="306"/>
        <v>2382.2263022972534</v>
      </c>
      <c r="LS20" s="66">
        <f t="shared" si="306"/>
        <v>2372.5165387924876</v>
      </c>
      <c r="LT20" s="66">
        <f t="shared" si="306"/>
        <v>2363.1657546113061</v>
      </c>
      <c r="LU20" s="66">
        <f t="shared" si="306"/>
        <v>2354.1699107046252</v>
      </c>
      <c r="LV20" s="66">
        <f t="shared" si="306"/>
        <v>2345.5251300923196</v>
      </c>
      <c r="LW20" s="66">
        <f t="shared" si="306"/>
        <v>2337.2276950753976</v>
      </c>
      <c r="LX20" s="66">
        <f t="shared" si="306"/>
        <v>2329.2740445684171</v>
      </c>
      <c r="LY20" s="66">
        <f t="shared" si="306"/>
        <v>2321.6607715494761</v>
      </c>
      <c r="LZ20" s="66">
        <f t="shared" si="306"/>
        <v>2314.3846206252074</v>
      </c>
      <c r="MA20" s="66">
        <f t="shared" si="306"/>
        <v>2307.4942926853364</v>
      </c>
      <c r="MB20" s="66">
        <f t="shared" si="306"/>
        <v>2300.9863643725967</v>
      </c>
      <c r="MC20" s="66">
        <f t="shared" si="306"/>
        <v>2294.8576059212301</v>
      </c>
      <c r="MD20" s="66">
        <f t="shared" si="306"/>
        <v>2289.1049784830907</v>
      </c>
      <c r="ME20" s="66">
        <f t="shared" si="306"/>
        <v>2283.7256316142689</v>
      </c>
      <c r="MF20" s="66">
        <f t="shared" si="306"/>
        <v>2278.7169009193376</v>
      </c>
      <c r="MG20" s="66">
        <f t="shared" si="306"/>
        <v>2274.0763058504908</v>
      </c>
      <c r="MH20" s="66">
        <f t="shared" si="306"/>
        <v>2269.8015476590253</v>
      </c>
      <c r="MI20" s="66">
        <f t="shared" si="306"/>
        <v>2265.8905074967993</v>
      </c>
      <c r="MJ20" s="66">
        <f t="shared" si="306"/>
        <v>2262.3412446654665</v>
      </c>
      <c r="MK20" s="66">
        <f t="shared" si="306"/>
        <v>2259.1519950114625</v>
      </c>
      <c r="ML20" s="66">
        <f t="shared" si="306"/>
        <v>2256.3211694648899</v>
      </c>
      <c r="MM20" s="66">
        <f t="shared" si="306"/>
        <v>2253.8473527205979</v>
      </c>
      <c r="MN20" s="66">
        <f t="shared" si="306"/>
        <v>2251.7293020599336</v>
      </c>
      <c r="MO20" s="66">
        <f t="shared" si="306"/>
        <v>2249.9659463117891</v>
      </c>
      <c r="MP20" s="66">
        <f t="shared" si="306"/>
        <v>2248.556384951728</v>
      </c>
      <c r="MQ20" s="66">
        <f t="shared" si="306"/>
        <v>2247.4998873381373</v>
      </c>
      <c r="MR20" s="66">
        <f t="shared" si="306"/>
        <v>2246.7958920844944</v>
      </c>
      <c r="MS20" s="66">
        <f t="shared" si="306"/>
        <v>2246.4440065670055</v>
      </c>
      <c r="MT20" s="67">
        <f t="shared" si="306"/>
        <v>2246.4440065670055</v>
      </c>
      <c r="MU20" s="68">
        <f t="shared" si="73"/>
        <v>68846.201340215703</v>
      </c>
      <c r="MV20" s="65">
        <f t="shared" ref="MV20:NY20" si="307">KL20*0.12*0.47*3.67</f>
        <v>2384.7648458049821</v>
      </c>
      <c r="MW20" s="66">
        <f t="shared" si="307"/>
        <v>2366.7899401999439</v>
      </c>
      <c r="MX20" s="66">
        <f t="shared" si="307"/>
        <v>2348.8150345949061</v>
      </c>
      <c r="MY20" s="66">
        <f t="shared" si="307"/>
        <v>2330.8401289898679</v>
      </c>
      <c r="MZ20" s="66">
        <f t="shared" si="307"/>
        <v>2312.8652233848302</v>
      </c>
      <c r="NA20" s="66">
        <f t="shared" si="307"/>
        <v>2294.8903177797924</v>
      </c>
      <c r="NB20" s="66">
        <f t="shared" si="307"/>
        <v>2276.9154121747542</v>
      </c>
      <c r="NC20" s="66">
        <f t="shared" si="307"/>
        <v>2258.9405065697165</v>
      </c>
      <c r="ND20" s="66">
        <f t="shared" si="307"/>
        <v>2240.9656009646783</v>
      </c>
      <c r="NE20" s="66">
        <f t="shared" si="307"/>
        <v>2222.9906953596405</v>
      </c>
      <c r="NF20" s="66">
        <f t="shared" si="307"/>
        <v>2205.0157897546023</v>
      </c>
      <c r="NG20" s="66">
        <f t="shared" si="307"/>
        <v>2187.040884149565</v>
      </c>
      <c r="NH20" s="66">
        <f t="shared" si="307"/>
        <v>2169.0659785445268</v>
      </c>
      <c r="NI20" s="66">
        <f t="shared" si="307"/>
        <v>2151.0910729394891</v>
      </c>
      <c r="NJ20" s="66">
        <f t="shared" si="307"/>
        <v>2133.1161673344513</v>
      </c>
      <c r="NK20" s="66">
        <f t="shared" si="307"/>
        <v>2115.1412617294131</v>
      </c>
      <c r="NL20" s="66">
        <f t="shared" si="307"/>
        <v>2097.1663561243754</v>
      </c>
      <c r="NM20" s="66">
        <f t="shared" si="307"/>
        <v>2079.1914505193372</v>
      </c>
      <c r="NN20" s="66">
        <f t="shared" si="307"/>
        <v>2061.2165449142994</v>
      </c>
      <c r="NO20" s="66">
        <f t="shared" si="307"/>
        <v>2043.2416393092615</v>
      </c>
      <c r="NP20" s="66">
        <f t="shared" si="307"/>
        <v>2025.2667337042235</v>
      </c>
      <c r="NQ20" s="66">
        <f t="shared" si="307"/>
        <v>2007.2918280991855</v>
      </c>
      <c r="NR20" s="66">
        <f t="shared" si="307"/>
        <v>1989.3169224941475</v>
      </c>
      <c r="NS20" s="66">
        <f t="shared" si="307"/>
        <v>1971.3420168891096</v>
      </c>
      <c r="NT20" s="66">
        <f t="shared" si="307"/>
        <v>1953.3671112840716</v>
      </c>
      <c r="NU20" s="66">
        <f t="shared" si="307"/>
        <v>1935.3922056790336</v>
      </c>
      <c r="NV20" s="66">
        <f t="shared" si="307"/>
        <v>1917.4173000739956</v>
      </c>
      <c r="NW20" s="66">
        <f t="shared" si="307"/>
        <v>1899.4423944689579</v>
      </c>
      <c r="NX20" s="66">
        <f t="shared" si="307"/>
        <v>1881.4674888639199</v>
      </c>
      <c r="NY20" s="67">
        <f t="shared" si="307"/>
        <v>1863.4925832588817</v>
      </c>
      <c r="NZ20" s="68">
        <f t="shared" si="75"/>
        <v>63723.861435957966</v>
      </c>
      <c r="OA20" s="65">
        <f t="shared" ref="OA20:PD20" si="308">LQ20-MV20</f>
        <v>7.5344033495562144</v>
      </c>
      <c r="OB20" s="66">
        <f t="shared" si="308"/>
        <v>15.436362097309484</v>
      </c>
      <c r="OC20" s="66">
        <f t="shared" si="308"/>
        <v>23.701504197581471</v>
      </c>
      <c r="OD20" s="66">
        <f t="shared" si="308"/>
        <v>32.325625621438121</v>
      </c>
      <c r="OE20" s="66">
        <f t="shared" si="308"/>
        <v>41.304687319794994</v>
      </c>
      <c r="OF20" s="66">
        <f t="shared" si="308"/>
        <v>50.634812312527174</v>
      </c>
      <c r="OG20" s="66">
        <f t="shared" si="308"/>
        <v>60.312282900643368</v>
      </c>
      <c r="OH20" s="66">
        <f t="shared" si="308"/>
        <v>70.333537998700649</v>
      </c>
      <c r="OI20" s="66">
        <f t="shared" si="308"/>
        <v>80.695170584797779</v>
      </c>
      <c r="OJ20" s="66">
        <f t="shared" si="308"/>
        <v>91.39392526556685</v>
      </c>
      <c r="OK20" s="66">
        <f t="shared" si="308"/>
        <v>102.47850293073407</v>
      </c>
      <c r="OL20" s="66">
        <f t="shared" si="308"/>
        <v>113.94548022303161</v>
      </c>
      <c r="OM20" s="66">
        <f t="shared" si="308"/>
        <v>125.79162737670322</v>
      </c>
      <c r="ON20" s="66">
        <f t="shared" si="308"/>
        <v>138.0139055436016</v>
      </c>
      <c r="OO20" s="66">
        <f t="shared" si="308"/>
        <v>150.60946427981753</v>
      </c>
      <c r="OP20" s="66">
        <f t="shared" si="308"/>
        <v>163.57563918992446</v>
      </c>
      <c r="OQ20" s="66">
        <f t="shared" si="308"/>
        <v>176.90994972611543</v>
      </c>
      <c r="OR20" s="66">
        <f t="shared" si="308"/>
        <v>190.61009713968815</v>
      </c>
      <c r="OS20" s="66">
        <f t="shared" si="308"/>
        <v>204.67396258249983</v>
      </c>
      <c r="OT20" s="66">
        <f t="shared" si="308"/>
        <v>219.09960535620507</v>
      </c>
      <c r="OU20" s="66">
        <f t="shared" si="308"/>
        <v>233.88526130723903</v>
      </c>
      <c r="OV20" s="66">
        <f t="shared" si="308"/>
        <v>249.02934136570434</v>
      </c>
      <c r="OW20" s="66">
        <f t="shared" si="308"/>
        <v>264.53043022645033</v>
      </c>
      <c r="OX20" s="66">
        <f t="shared" si="308"/>
        <v>280.38728517082404</v>
      </c>
      <c r="OY20" s="66">
        <f t="shared" si="308"/>
        <v>296.59883502771754</v>
      </c>
      <c r="OZ20" s="66">
        <f t="shared" si="308"/>
        <v>313.16417927269435</v>
      </c>
      <c r="PA20" s="66">
        <f t="shared" si="308"/>
        <v>330.08258726414169</v>
      </c>
      <c r="PB20" s="66">
        <f t="shared" si="308"/>
        <v>347.35349761553653</v>
      </c>
      <c r="PC20" s="66">
        <f t="shared" si="308"/>
        <v>364.97651770308562</v>
      </c>
      <c r="PD20" s="70">
        <f t="shared" si="308"/>
        <v>382.95142330812382</v>
      </c>
      <c r="PE20" s="66">
        <f t="shared" si="77"/>
        <v>5122.3399042577539</v>
      </c>
      <c r="PF20" s="136"/>
      <c r="PG20" s="136"/>
      <c r="PH20" s="136"/>
      <c r="PI20" s="136"/>
      <c r="PJ20" s="136"/>
    </row>
    <row r="21" spans="1:426" ht="14.25" customHeight="1">
      <c r="A21" s="99" t="s">
        <v>186</v>
      </c>
      <c r="B21" s="100" t="s">
        <v>187</v>
      </c>
      <c r="C21" s="101" t="s">
        <v>167</v>
      </c>
      <c r="D21" s="102" t="s">
        <v>189</v>
      </c>
      <c r="E21" s="119" t="s">
        <v>37</v>
      </c>
      <c r="F21" s="104">
        <v>19535.678074117699</v>
      </c>
      <c r="G21" s="105">
        <v>19347.6258622393</v>
      </c>
      <c r="H21" s="105">
        <v>18781.238256221</v>
      </c>
      <c r="I21" s="105">
        <v>18781.238256221</v>
      </c>
      <c r="J21" s="105">
        <v>17825.360404147101</v>
      </c>
      <c r="K21" s="105">
        <v>17104.292184898099</v>
      </c>
      <c r="L21" s="105">
        <v>16720.937107396101</v>
      </c>
      <c r="M21" s="105">
        <v>16606.692832359699</v>
      </c>
      <c r="N21" s="105">
        <v>16321.6863659143</v>
      </c>
      <c r="O21" s="105">
        <v>16081.950006826601</v>
      </c>
      <c r="P21" s="105">
        <v>15517.1426714963</v>
      </c>
      <c r="Q21" s="105">
        <v>14711.2053996782</v>
      </c>
      <c r="R21" s="106">
        <v>14220.762962136385</v>
      </c>
      <c r="S21" s="113">
        <f t="shared" si="0"/>
        <v>0.26130141535289525</v>
      </c>
      <c r="T21" s="104">
        <v>167.69460713229299</v>
      </c>
      <c r="U21" s="105">
        <v>184.70575630369501</v>
      </c>
      <c r="V21" s="105">
        <v>498.34300933271697</v>
      </c>
      <c r="W21" s="105">
        <v>249.17150466635849</v>
      </c>
      <c r="X21" s="105">
        <v>249.17150466635849</v>
      </c>
      <c r="Y21" s="105">
        <f t="shared" ref="Y21:Z21" si="309">390.23/2</f>
        <v>195.11500000000001</v>
      </c>
      <c r="Z21" s="105">
        <f t="shared" si="309"/>
        <v>195.11500000000001</v>
      </c>
      <c r="AA21" s="105">
        <f t="shared" ref="AA21:AB21" si="310">824.994256263358/2</f>
        <v>412.49712813167901</v>
      </c>
      <c r="AB21" s="105">
        <f t="shared" si="310"/>
        <v>412.49712813167901</v>
      </c>
      <c r="AC21" s="105">
        <v>180.98747233180401</v>
      </c>
      <c r="AD21" s="105">
        <v>114.709060532843</v>
      </c>
      <c r="AE21" s="105">
        <v>287.14447972929702</v>
      </c>
      <c r="AF21" s="105">
        <v>195.11695142498999</v>
      </c>
      <c r="AG21" s="105">
        <v>559.32286647173203</v>
      </c>
      <c r="AH21" s="105">
        <v>702.66275080038395</v>
      </c>
      <c r="AI21" s="106">
        <v>267.25632000000002</v>
      </c>
      <c r="AJ21" s="108">
        <f t="shared" si="3"/>
        <v>280.16765914203825</v>
      </c>
      <c r="AK21" s="109">
        <f t="shared" si="4"/>
        <v>4.2736922747243162E-3</v>
      </c>
      <c r="AL21" s="110">
        <f t="shared" si="5"/>
        <v>4.7507033912152323E-3</v>
      </c>
      <c r="AM21" s="110">
        <f t="shared" si="6"/>
        <v>1.3094081956187557E-2</v>
      </c>
      <c r="AN21" s="110">
        <f t="shared" si="7"/>
        <v>6.5899034988515671E-3</v>
      </c>
      <c r="AO21" s="110">
        <f t="shared" si="8"/>
        <v>5.4432243689450837E-3</v>
      </c>
      <c r="AP21" s="110">
        <f t="shared" si="9"/>
        <v>1.1915186674362177E-2</v>
      </c>
      <c r="AQ21" s="110">
        <f t="shared" si="10"/>
        <v>1.0765842723368965E-2</v>
      </c>
      <c r="AR21" s="110">
        <f t="shared" si="11"/>
        <v>6.8836526319551094E-3</v>
      </c>
      <c r="AS21" s="110">
        <f t="shared" si="12"/>
        <v>1.7439857122841834E-2</v>
      </c>
      <c r="AT21" s="110">
        <f t="shared" si="13"/>
        <v>1.2059656594088751E-2</v>
      </c>
      <c r="AU21" s="110">
        <f t="shared" si="14"/>
        <v>3.5411043150038221E-2</v>
      </c>
      <c r="AV21" s="110">
        <f t="shared" si="15"/>
        <v>4.6658157948404527E-2</v>
      </c>
      <c r="AW21" s="111">
        <f t="shared" si="16"/>
        <v>1.8618974389734914E-2</v>
      </c>
      <c r="AX21" s="112">
        <f t="shared" si="17"/>
        <v>1.3313545845556465E-2</v>
      </c>
      <c r="AY21" s="114">
        <f t="shared" ref="AY21:AY23" si="311">AX21*0.7</f>
        <v>9.3194820918895242E-3</v>
      </c>
      <c r="AZ21" s="115">
        <f t="shared" si="19"/>
        <v>-3.9940637536669404E-4</v>
      </c>
      <c r="BA21" s="116">
        <f t="shared" ref="BA21:BA23" si="312">AX21*0.5</f>
        <v>6.6567729227782323E-3</v>
      </c>
      <c r="BB21" s="117">
        <f>'Emission Factors'!I$7</f>
        <v>557</v>
      </c>
      <c r="BC21" s="113">
        <f t="shared" si="20"/>
        <v>8643048.4680234399</v>
      </c>
      <c r="BD21" s="120">
        <f t="shared" si="21"/>
        <v>7920964.969909966</v>
      </c>
      <c r="BE21" s="113"/>
      <c r="BF21" s="104">
        <f t="shared" ref="BF21:BL21" si="313">$BB21*T21</f>
        <v>93405.896172687193</v>
      </c>
      <c r="BG21" s="105">
        <f t="shared" si="313"/>
        <v>102881.10626115811</v>
      </c>
      <c r="BH21" s="105">
        <f t="shared" si="313"/>
        <v>277577.05619832338</v>
      </c>
      <c r="BI21" s="105">
        <f t="shared" si="313"/>
        <v>138788.52809916169</v>
      </c>
      <c r="BJ21" s="105">
        <f t="shared" si="313"/>
        <v>138788.52809916169</v>
      </c>
      <c r="BK21" s="105">
        <f t="shared" si="313"/>
        <v>108679.05500000001</v>
      </c>
      <c r="BL21" s="105">
        <f t="shared" si="313"/>
        <v>108679.05500000001</v>
      </c>
      <c r="BM21" s="105">
        <f t="shared" si="23"/>
        <v>229760.90036934521</v>
      </c>
      <c r="BN21" s="105">
        <f t="shared" ref="BN21:BU21" si="314">$BB21*AB21</f>
        <v>229760.90036934521</v>
      </c>
      <c r="BO21" s="105">
        <f t="shared" si="314"/>
        <v>100810.02208881483</v>
      </c>
      <c r="BP21" s="105">
        <f t="shared" si="314"/>
        <v>63892.946716793551</v>
      </c>
      <c r="BQ21" s="105">
        <f t="shared" si="314"/>
        <v>159939.47520921845</v>
      </c>
      <c r="BR21" s="105">
        <f t="shared" si="314"/>
        <v>108680.14194371943</v>
      </c>
      <c r="BS21" s="105">
        <f t="shared" si="314"/>
        <v>311542.83662475477</v>
      </c>
      <c r="BT21" s="105">
        <f t="shared" si="314"/>
        <v>391383.15219581383</v>
      </c>
      <c r="BU21" s="106">
        <f t="shared" si="314"/>
        <v>148861.77024000001</v>
      </c>
      <c r="BV21" s="113">
        <f t="shared" si="25"/>
        <v>156053.38614211534</v>
      </c>
      <c r="BW21" s="104">
        <f t="shared" si="26"/>
        <v>280.16765914203825</v>
      </c>
      <c r="BX21" s="105">
        <f t="shared" si="27"/>
        <v>183.64891626553828</v>
      </c>
      <c r="BY21" s="105">
        <f t="shared" si="28"/>
        <v>175.67073570566575</v>
      </c>
      <c r="BZ21" s="107">
        <f t="shared" si="29"/>
        <v>167.93591450587414</v>
      </c>
      <c r="CA21" s="104">
        <f t="shared" si="30"/>
        <v>160.43204187874747</v>
      </c>
      <c r="CB21" s="105">
        <f t="shared" si="31"/>
        <v>153.14723628083857</v>
      </c>
      <c r="CC21" s="105">
        <f t="shared" si="32"/>
        <v>146.07011485011768</v>
      </c>
      <c r="CD21" s="105">
        <f t="shared" si="33"/>
        <v>139.18976443316924</v>
      </c>
      <c r="CE21" s="105">
        <f t="shared" si="34"/>
        <v>132.49571410060341</v>
      </c>
      <c r="CF21" s="105">
        <f t="shared" si="35"/>
        <v>125.97790905521478</v>
      </c>
      <c r="CG21" s="105">
        <f t="shared" si="36"/>
        <v>119.62668584306616</v>
      </c>
      <c r="CH21" s="105">
        <f t="shared" si="37"/>
        <v>116.81880098540189</v>
      </c>
      <c r="CI21" s="105">
        <f t="shared" si="38"/>
        <v>114.06818960963557</v>
      </c>
      <c r="CJ21" s="105">
        <f t="shared" si="39"/>
        <v>111.37321934485865</v>
      </c>
      <c r="CK21" s="105">
        <f t="shared" si="40"/>
        <v>108.73230266423334</v>
      </c>
      <c r="CL21" s="105">
        <f t="shared" si="41"/>
        <v>106.14389541028851</v>
      </c>
      <c r="CM21" s="105">
        <f t="shared" si="42"/>
        <v>103.60649536860305</v>
      </c>
      <c r="CN21" s="105">
        <f t="shared" si="43"/>
        <v>101.11864088809661</v>
      </c>
      <c r="CO21" s="105">
        <f t="shared" si="44"/>
        <v>98.678909546213546</v>
      </c>
      <c r="CP21" s="105">
        <f t="shared" si="45"/>
        <v>96.285916857349889</v>
      </c>
      <c r="CQ21" s="105">
        <f t="shared" si="46"/>
        <v>93.938315022933651</v>
      </c>
      <c r="CR21" s="105">
        <f t="shared" si="47"/>
        <v>91.634791721627934</v>
      </c>
      <c r="CS21" s="105">
        <f t="shared" si="48"/>
        <v>89.374068938181821</v>
      </c>
      <c r="CT21" s="105">
        <f t="shared" si="49"/>
        <v>87.154901829508631</v>
      </c>
      <c r="CU21" s="105">
        <f t="shared" si="50"/>
        <v>84.976077626622285</v>
      </c>
      <c r="CV21" s="105">
        <f t="shared" si="51"/>
        <v>82.836414571112357</v>
      </c>
      <c r="CW21" s="105">
        <f t="shared" si="52"/>
        <v>80.734760884886697</v>
      </c>
      <c r="CX21" s="105">
        <f t="shared" si="53"/>
        <v>78.669993771955134</v>
      </c>
      <c r="CY21" s="105">
        <f t="shared" si="54"/>
        <v>76.641018451072568</v>
      </c>
      <c r="CZ21" s="105">
        <f t="shared" si="55"/>
        <v>74.646767218101644</v>
      </c>
      <c r="DA21" s="107">
        <f t="shared" si="56"/>
        <v>72.686198536995533</v>
      </c>
      <c r="DB21" s="315">
        <f t="shared" si="57"/>
        <v>3374.3147121665147</v>
      </c>
      <c r="DC21" s="117"/>
      <c r="DD21" s="104">
        <f t="shared" si="58"/>
        <v>280.16765914203825</v>
      </c>
      <c r="DE21" s="105">
        <f t="shared" ref="DE21:EH21" si="315">DD21</f>
        <v>280.16765914203825</v>
      </c>
      <c r="DF21" s="105">
        <f t="shared" si="315"/>
        <v>280.16765914203825</v>
      </c>
      <c r="DG21" s="105">
        <f t="shared" si="315"/>
        <v>280.16765914203825</v>
      </c>
      <c r="DH21" s="105">
        <f t="shared" si="315"/>
        <v>280.16765914203825</v>
      </c>
      <c r="DI21" s="105">
        <f t="shared" si="315"/>
        <v>280.16765914203825</v>
      </c>
      <c r="DJ21" s="105">
        <f t="shared" si="315"/>
        <v>280.16765914203825</v>
      </c>
      <c r="DK21" s="105">
        <f t="shared" si="315"/>
        <v>280.16765914203825</v>
      </c>
      <c r="DL21" s="105">
        <f t="shared" si="315"/>
        <v>280.16765914203825</v>
      </c>
      <c r="DM21" s="105">
        <f t="shared" si="315"/>
        <v>280.16765914203825</v>
      </c>
      <c r="DN21" s="105">
        <f t="shared" si="315"/>
        <v>280.16765914203825</v>
      </c>
      <c r="DO21" s="105">
        <f t="shared" si="315"/>
        <v>280.16765914203825</v>
      </c>
      <c r="DP21" s="105">
        <f t="shared" si="315"/>
        <v>280.16765914203825</v>
      </c>
      <c r="DQ21" s="105">
        <f t="shared" si="315"/>
        <v>280.16765914203825</v>
      </c>
      <c r="DR21" s="105">
        <f t="shared" si="315"/>
        <v>280.16765914203825</v>
      </c>
      <c r="DS21" s="105">
        <f t="shared" si="315"/>
        <v>280.16765914203825</v>
      </c>
      <c r="DT21" s="105">
        <f t="shared" si="315"/>
        <v>280.16765914203825</v>
      </c>
      <c r="DU21" s="105">
        <f t="shared" si="315"/>
        <v>280.16765914203825</v>
      </c>
      <c r="DV21" s="105">
        <f t="shared" si="315"/>
        <v>280.16765914203825</v>
      </c>
      <c r="DW21" s="105">
        <f t="shared" si="315"/>
        <v>280.16765914203825</v>
      </c>
      <c r="DX21" s="105">
        <f t="shared" si="315"/>
        <v>280.16765914203825</v>
      </c>
      <c r="DY21" s="105">
        <f t="shared" si="315"/>
        <v>280.16765914203825</v>
      </c>
      <c r="DZ21" s="105">
        <f t="shared" si="315"/>
        <v>280.16765914203825</v>
      </c>
      <c r="EA21" s="105">
        <f t="shared" si="315"/>
        <v>280.16765914203825</v>
      </c>
      <c r="EB21" s="105">
        <f t="shared" si="315"/>
        <v>280.16765914203825</v>
      </c>
      <c r="EC21" s="105">
        <f t="shared" si="315"/>
        <v>280.16765914203825</v>
      </c>
      <c r="ED21" s="105">
        <f t="shared" si="315"/>
        <v>280.16765914203825</v>
      </c>
      <c r="EE21" s="105">
        <f t="shared" si="315"/>
        <v>280.16765914203825</v>
      </c>
      <c r="EF21" s="105">
        <f t="shared" si="315"/>
        <v>280.16765914203825</v>
      </c>
      <c r="EG21" s="105">
        <f t="shared" si="315"/>
        <v>280.16765914203825</v>
      </c>
      <c r="EH21" s="105">
        <f t="shared" si="315"/>
        <v>280.16765914203825</v>
      </c>
      <c r="EI21" s="315">
        <f t="shared" si="60"/>
        <v>8405.0297742611474</v>
      </c>
      <c r="EJ21" s="117"/>
      <c r="EK21" s="104">
        <f t="shared" ref="EK21:FN21" si="316">DE21-BX21</f>
        <v>96.518742876499971</v>
      </c>
      <c r="EL21" s="105">
        <f t="shared" si="316"/>
        <v>104.4969234363725</v>
      </c>
      <c r="EM21" s="105">
        <f t="shared" si="316"/>
        <v>112.23174463616411</v>
      </c>
      <c r="EN21" s="105">
        <f t="shared" si="316"/>
        <v>119.73561726329078</v>
      </c>
      <c r="EO21" s="105">
        <f t="shared" si="316"/>
        <v>127.02042286119968</v>
      </c>
      <c r="EP21" s="105">
        <f t="shared" si="316"/>
        <v>134.09754429192057</v>
      </c>
      <c r="EQ21" s="105">
        <f t="shared" si="316"/>
        <v>140.977894708869</v>
      </c>
      <c r="ER21" s="105">
        <f t="shared" si="316"/>
        <v>147.67194504143484</v>
      </c>
      <c r="ES21" s="105">
        <f t="shared" si="316"/>
        <v>154.18975008682347</v>
      </c>
      <c r="ET21" s="105">
        <f t="shared" si="316"/>
        <v>160.54097329897209</v>
      </c>
      <c r="EU21" s="105">
        <f t="shared" si="316"/>
        <v>163.34885815663637</v>
      </c>
      <c r="EV21" s="105">
        <f t="shared" si="316"/>
        <v>166.09946953240268</v>
      </c>
      <c r="EW21" s="105">
        <f t="shared" si="316"/>
        <v>168.79443979717959</v>
      </c>
      <c r="EX21" s="105">
        <f t="shared" si="316"/>
        <v>171.4353564778049</v>
      </c>
      <c r="EY21" s="105">
        <f t="shared" si="316"/>
        <v>174.02376373174974</v>
      </c>
      <c r="EZ21" s="105">
        <f t="shared" si="316"/>
        <v>176.5611637734352</v>
      </c>
      <c r="FA21" s="105">
        <f t="shared" si="316"/>
        <v>179.04901825394165</v>
      </c>
      <c r="FB21" s="105">
        <f t="shared" si="316"/>
        <v>181.48874959582469</v>
      </c>
      <c r="FC21" s="105">
        <f t="shared" si="316"/>
        <v>183.88174228468836</v>
      </c>
      <c r="FD21" s="105">
        <f t="shared" si="316"/>
        <v>186.22934411910461</v>
      </c>
      <c r="FE21" s="105">
        <f t="shared" si="316"/>
        <v>188.5328674204103</v>
      </c>
      <c r="FF21" s="105">
        <f t="shared" si="316"/>
        <v>190.79359020385641</v>
      </c>
      <c r="FG21" s="105">
        <f t="shared" si="316"/>
        <v>193.01275731252963</v>
      </c>
      <c r="FH21" s="105">
        <f t="shared" si="316"/>
        <v>195.19158151541598</v>
      </c>
      <c r="FI21" s="105">
        <f t="shared" si="316"/>
        <v>197.33124457092589</v>
      </c>
      <c r="FJ21" s="105">
        <f t="shared" si="316"/>
        <v>199.43289825715155</v>
      </c>
      <c r="FK21" s="105">
        <f t="shared" si="316"/>
        <v>201.4976653700831</v>
      </c>
      <c r="FL21" s="105">
        <f t="shared" si="316"/>
        <v>203.52664069096568</v>
      </c>
      <c r="FM21" s="105">
        <f t="shared" si="316"/>
        <v>205.5208919239366</v>
      </c>
      <c r="FN21" s="107">
        <f t="shared" si="316"/>
        <v>207.48146060504271</v>
      </c>
      <c r="FO21" s="315">
        <f t="shared" si="62"/>
        <v>5030.7150620946331</v>
      </c>
      <c r="FP21" s="113">
        <f t="shared" si="63"/>
        <v>4.8252658217426578</v>
      </c>
      <c r="FQ21" s="104">
        <f t="shared" si="64"/>
        <v>183.64891626553828</v>
      </c>
      <c r="FR21" s="105">
        <f t="shared" ref="FR21:GT21" si="317">FQ21+BY21</f>
        <v>359.31965197120405</v>
      </c>
      <c r="FS21" s="105">
        <f t="shared" si="317"/>
        <v>527.25556647707822</v>
      </c>
      <c r="FT21" s="105">
        <f t="shared" si="317"/>
        <v>687.68760835582566</v>
      </c>
      <c r="FU21" s="105">
        <f t="shared" si="317"/>
        <v>840.83484463666423</v>
      </c>
      <c r="FV21" s="105">
        <f t="shared" si="317"/>
        <v>986.90495948678188</v>
      </c>
      <c r="FW21" s="105">
        <f t="shared" si="317"/>
        <v>1126.0947239199511</v>
      </c>
      <c r="FX21" s="105">
        <f t="shared" si="317"/>
        <v>1258.5904380205545</v>
      </c>
      <c r="FY21" s="105">
        <f t="shared" si="317"/>
        <v>1384.5683470757692</v>
      </c>
      <c r="FZ21" s="105">
        <f t="shared" si="317"/>
        <v>1504.1950329188353</v>
      </c>
      <c r="GA21" s="105">
        <f t="shared" si="317"/>
        <v>1621.0138339042371</v>
      </c>
      <c r="GB21" s="105">
        <f t="shared" si="317"/>
        <v>1735.0820235138726</v>
      </c>
      <c r="GC21" s="105">
        <f t="shared" si="317"/>
        <v>1846.4552428587313</v>
      </c>
      <c r="GD21" s="105">
        <f t="shared" si="317"/>
        <v>1955.1875455229647</v>
      </c>
      <c r="GE21" s="105">
        <f t="shared" si="317"/>
        <v>2061.3314409332534</v>
      </c>
      <c r="GF21" s="105">
        <f t="shared" si="317"/>
        <v>2164.9379363018566</v>
      </c>
      <c r="GG21" s="105">
        <f t="shared" si="317"/>
        <v>2266.0565771899533</v>
      </c>
      <c r="GH21" s="105">
        <f t="shared" si="317"/>
        <v>2364.7354867361669</v>
      </c>
      <c r="GI21" s="105">
        <f t="shared" si="317"/>
        <v>2461.0214035935169</v>
      </c>
      <c r="GJ21" s="105">
        <f t="shared" si="317"/>
        <v>2554.9597186164506</v>
      </c>
      <c r="GK21" s="105">
        <f t="shared" si="317"/>
        <v>2646.5945103380786</v>
      </c>
      <c r="GL21" s="105">
        <f t="shared" si="317"/>
        <v>2735.9685792762602</v>
      </c>
      <c r="GM21" s="105">
        <f t="shared" si="317"/>
        <v>2823.1234811057689</v>
      </c>
      <c r="GN21" s="105">
        <f t="shared" si="317"/>
        <v>2908.099558732391</v>
      </c>
      <c r="GO21" s="105">
        <f t="shared" si="317"/>
        <v>2990.9359733035035</v>
      </c>
      <c r="GP21" s="105">
        <f t="shared" si="317"/>
        <v>3071.6707341883903</v>
      </c>
      <c r="GQ21" s="105">
        <f t="shared" si="317"/>
        <v>3150.3407279603452</v>
      </c>
      <c r="GR21" s="105">
        <f t="shared" si="317"/>
        <v>3226.9817464114176</v>
      </c>
      <c r="GS21" s="105">
        <f t="shared" si="317"/>
        <v>3301.6285136295191</v>
      </c>
      <c r="GT21" s="106">
        <f t="shared" si="317"/>
        <v>3374.3147121665147</v>
      </c>
      <c r="GU21" s="117"/>
      <c r="GV21" s="104">
        <f t="shared" si="66"/>
        <v>280.16765914203825</v>
      </c>
      <c r="GW21" s="105">
        <f t="shared" ref="GW21:HY21" si="318">GV21+DF21</f>
        <v>560.33531828407649</v>
      </c>
      <c r="GX21" s="105">
        <f t="shared" si="318"/>
        <v>840.50297742611474</v>
      </c>
      <c r="GY21" s="105">
        <f t="shared" si="318"/>
        <v>1120.670636568153</v>
      </c>
      <c r="GZ21" s="105">
        <f t="shared" si="318"/>
        <v>1400.8382957101912</v>
      </c>
      <c r="HA21" s="105">
        <f t="shared" si="318"/>
        <v>1681.0059548522295</v>
      </c>
      <c r="HB21" s="105">
        <f t="shared" si="318"/>
        <v>1961.1736139942677</v>
      </c>
      <c r="HC21" s="105">
        <f t="shared" si="318"/>
        <v>2241.341273136306</v>
      </c>
      <c r="HD21" s="105">
        <f t="shared" si="318"/>
        <v>2521.5089322783442</v>
      </c>
      <c r="HE21" s="105">
        <f t="shared" si="318"/>
        <v>2801.6765914203825</v>
      </c>
      <c r="HF21" s="105">
        <f t="shared" si="318"/>
        <v>3081.8442505624207</v>
      </c>
      <c r="HG21" s="105">
        <f t="shared" si="318"/>
        <v>3362.011909704459</v>
      </c>
      <c r="HH21" s="105">
        <f t="shared" si="318"/>
        <v>3642.1795688464972</v>
      </c>
      <c r="HI21" s="105">
        <f t="shared" si="318"/>
        <v>3922.3472279885355</v>
      </c>
      <c r="HJ21" s="105">
        <f t="shared" si="318"/>
        <v>4202.5148871305737</v>
      </c>
      <c r="HK21" s="105">
        <f t="shared" si="318"/>
        <v>4482.6825462726119</v>
      </c>
      <c r="HL21" s="105">
        <f t="shared" si="318"/>
        <v>4762.8502054146502</v>
      </c>
      <c r="HM21" s="105">
        <f t="shared" si="318"/>
        <v>5043.0178645566884</v>
      </c>
      <c r="HN21" s="105">
        <f t="shared" si="318"/>
        <v>5323.1855236987267</v>
      </c>
      <c r="HO21" s="105">
        <f t="shared" si="318"/>
        <v>5603.3531828407649</v>
      </c>
      <c r="HP21" s="105">
        <f t="shared" si="318"/>
        <v>5883.5208419828032</v>
      </c>
      <c r="HQ21" s="105">
        <f t="shared" si="318"/>
        <v>6163.6885011248414</v>
      </c>
      <c r="HR21" s="105">
        <f t="shared" si="318"/>
        <v>6443.8561602668797</v>
      </c>
      <c r="HS21" s="105">
        <f t="shared" si="318"/>
        <v>6724.0238194089179</v>
      </c>
      <c r="HT21" s="105">
        <f t="shared" si="318"/>
        <v>7004.1914785509562</v>
      </c>
      <c r="HU21" s="105">
        <f t="shared" si="318"/>
        <v>7284.3591376929944</v>
      </c>
      <c r="HV21" s="105">
        <f t="shared" si="318"/>
        <v>7564.5267968350327</v>
      </c>
      <c r="HW21" s="105">
        <f t="shared" si="318"/>
        <v>7844.6944559770709</v>
      </c>
      <c r="HX21" s="105">
        <f t="shared" si="318"/>
        <v>8124.8621151191091</v>
      </c>
      <c r="HY21" s="106">
        <f t="shared" si="318"/>
        <v>8405.0297742611474</v>
      </c>
      <c r="HZ21" s="117"/>
      <c r="IA21" s="104">
        <f t="shared" ref="IA21:JD21" si="319">GV21-FQ21</f>
        <v>96.518742876499971</v>
      </c>
      <c r="IB21" s="105">
        <f t="shared" si="319"/>
        <v>201.01566631287244</v>
      </c>
      <c r="IC21" s="105">
        <f t="shared" si="319"/>
        <v>313.24741094903652</v>
      </c>
      <c r="ID21" s="105">
        <f t="shared" si="319"/>
        <v>432.98302821232733</v>
      </c>
      <c r="IE21" s="105">
        <f t="shared" si="319"/>
        <v>560.003451073527</v>
      </c>
      <c r="IF21" s="105">
        <f t="shared" si="319"/>
        <v>694.1009953654476</v>
      </c>
      <c r="IG21" s="105">
        <f t="shared" si="319"/>
        <v>835.07889007431663</v>
      </c>
      <c r="IH21" s="105">
        <f t="shared" si="319"/>
        <v>982.75083511575144</v>
      </c>
      <c r="II21" s="105">
        <f t="shared" si="319"/>
        <v>1136.940585202575</v>
      </c>
      <c r="IJ21" s="105">
        <f t="shared" si="319"/>
        <v>1297.4815585015472</v>
      </c>
      <c r="IK21" s="105">
        <f t="shared" si="319"/>
        <v>1460.8304166581836</v>
      </c>
      <c r="IL21" s="105">
        <f t="shared" si="319"/>
        <v>1626.9298861905863</v>
      </c>
      <c r="IM21" s="105">
        <f t="shared" si="319"/>
        <v>1795.724325987766</v>
      </c>
      <c r="IN21" s="105">
        <f t="shared" si="319"/>
        <v>1967.1596824655708</v>
      </c>
      <c r="IO21" s="105">
        <f t="shared" si="319"/>
        <v>2141.1834461973203</v>
      </c>
      <c r="IP21" s="105">
        <f t="shared" si="319"/>
        <v>2317.7446099707554</v>
      </c>
      <c r="IQ21" s="105">
        <f t="shared" si="319"/>
        <v>2496.7936282246969</v>
      </c>
      <c r="IR21" s="105">
        <f t="shared" si="319"/>
        <v>2678.2823778205216</v>
      </c>
      <c r="IS21" s="105">
        <f t="shared" si="319"/>
        <v>2862.1641201052098</v>
      </c>
      <c r="IT21" s="105">
        <f t="shared" si="319"/>
        <v>3048.3934642243144</v>
      </c>
      <c r="IU21" s="105">
        <f t="shared" si="319"/>
        <v>3236.9263316447245</v>
      </c>
      <c r="IV21" s="105">
        <f t="shared" si="319"/>
        <v>3427.7199218485812</v>
      </c>
      <c r="IW21" s="105">
        <f t="shared" si="319"/>
        <v>3620.7326791611108</v>
      </c>
      <c r="IX21" s="105">
        <f t="shared" si="319"/>
        <v>3815.924260676527</v>
      </c>
      <c r="IY21" s="105">
        <f t="shared" si="319"/>
        <v>4013.2555052474527</v>
      </c>
      <c r="IZ21" s="105">
        <f t="shared" si="319"/>
        <v>4212.6884035046041</v>
      </c>
      <c r="JA21" s="105">
        <f t="shared" si="319"/>
        <v>4414.1860688746874</v>
      </c>
      <c r="JB21" s="105">
        <f t="shared" si="319"/>
        <v>4617.7127095656533</v>
      </c>
      <c r="JC21" s="105">
        <f t="shared" si="319"/>
        <v>4823.23360148959</v>
      </c>
      <c r="JD21" s="106">
        <f t="shared" si="319"/>
        <v>5030.7150620946322</v>
      </c>
      <c r="JE21" s="113">
        <f t="shared" si="69"/>
        <v>5.8566898895910509</v>
      </c>
      <c r="JF21" s="117"/>
      <c r="JG21" s="104">
        <f t="shared" ref="JG21:KJ21" si="320">$Q21-FQ21</f>
        <v>14527.556483412662</v>
      </c>
      <c r="JH21" s="105">
        <f t="shared" si="320"/>
        <v>14351.885747706996</v>
      </c>
      <c r="JI21" s="105">
        <f t="shared" si="320"/>
        <v>14183.949833201121</v>
      </c>
      <c r="JJ21" s="105">
        <f t="shared" si="320"/>
        <v>14023.517791322374</v>
      </c>
      <c r="JK21" s="105">
        <f t="shared" si="320"/>
        <v>13870.370555041536</v>
      </c>
      <c r="JL21" s="105">
        <f t="shared" si="320"/>
        <v>13724.300440191419</v>
      </c>
      <c r="JM21" s="105">
        <f t="shared" si="320"/>
        <v>13585.110675758249</v>
      </c>
      <c r="JN21" s="105">
        <f t="shared" si="320"/>
        <v>13452.614961657646</v>
      </c>
      <c r="JO21" s="105">
        <f t="shared" si="320"/>
        <v>13326.637052602431</v>
      </c>
      <c r="JP21" s="105">
        <f t="shared" si="320"/>
        <v>13207.010366759365</v>
      </c>
      <c r="JQ21" s="105">
        <f t="shared" si="320"/>
        <v>13090.191565773963</v>
      </c>
      <c r="JR21" s="105">
        <f t="shared" si="320"/>
        <v>12976.123376164327</v>
      </c>
      <c r="JS21" s="105">
        <f t="shared" si="320"/>
        <v>12864.750156819468</v>
      </c>
      <c r="JT21" s="105">
        <f t="shared" si="320"/>
        <v>12756.017854155234</v>
      </c>
      <c r="JU21" s="105">
        <f t="shared" si="320"/>
        <v>12649.873958744945</v>
      </c>
      <c r="JV21" s="105">
        <f t="shared" si="320"/>
        <v>12546.267463376344</v>
      </c>
      <c r="JW21" s="105">
        <f t="shared" si="320"/>
        <v>12445.148822488247</v>
      </c>
      <c r="JX21" s="105">
        <f t="shared" si="320"/>
        <v>12346.469912942033</v>
      </c>
      <c r="JY21" s="105">
        <f t="shared" si="320"/>
        <v>12250.183996084683</v>
      </c>
      <c r="JZ21" s="105">
        <f t="shared" si="320"/>
        <v>12156.24568106175</v>
      </c>
      <c r="KA21" s="105">
        <f t="shared" si="320"/>
        <v>12064.610889340122</v>
      </c>
      <c r="KB21" s="105">
        <f t="shared" si="320"/>
        <v>11975.23682040194</v>
      </c>
      <c r="KC21" s="105">
        <f t="shared" si="320"/>
        <v>11888.08191857243</v>
      </c>
      <c r="KD21" s="105">
        <f t="shared" si="320"/>
        <v>11803.105840945809</v>
      </c>
      <c r="KE21" s="105">
        <f t="shared" si="320"/>
        <v>11720.269426374696</v>
      </c>
      <c r="KF21" s="105">
        <f t="shared" si="320"/>
        <v>11639.534665489809</v>
      </c>
      <c r="KG21" s="105">
        <f t="shared" si="320"/>
        <v>11560.864671717854</v>
      </c>
      <c r="KH21" s="105">
        <f t="shared" si="320"/>
        <v>11484.223653266781</v>
      </c>
      <c r="KI21" s="105">
        <f t="shared" si="320"/>
        <v>11409.576886048681</v>
      </c>
      <c r="KJ21" s="106">
        <f t="shared" si="320"/>
        <v>11336.890687511685</v>
      </c>
      <c r="KK21" s="117"/>
      <c r="KL21" s="104">
        <f t="shared" ref="KL21:LO21" si="321">$Q21-GV21</f>
        <v>14431.037740536161</v>
      </c>
      <c r="KM21" s="105">
        <f t="shared" si="321"/>
        <v>14150.870081394123</v>
      </c>
      <c r="KN21" s="105">
        <f t="shared" si="321"/>
        <v>13870.702422252085</v>
      </c>
      <c r="KO21" s="105">
        <f t="shared" si="321"/>
        <v>13590.534763110047</v>
      </c>
      <c r="KP21" s="105">
        <f t="shared" si="321"/>
        <v>13310.367103968008</v>
      </c>
      <c r="KQ21" s="105">
        <f t="shared" si="321"/>
        <v>13030.19944482597</v>
      </c>
      <c r="KR21" s="105">
        <f t="shared" si="321"/>
        <v>12750.031785683932</v>
      </c>
      <c r="KS21" s="105">
        <f t="shared" si="321"/>
        <v>12469.864126541894</v>
      </c>
      <c r="KT21" s="105">
        <f t="shared" si="321"/>
        <v>12189.696467399855</v>
      </c>
      <c r="KU21" s="105">
        <f t="shared" si="321"/>
        <v>11909.528808257817</v>
      </c>
      <c r="KV21" s="105">
        <f t="shared" si="321"/>
        <v>11629.361149115779</v>
      </c>
      <c r="KW21" s="105">
        <f t="shared" si="321"/>
        <v>11349.193489973741</v>
      </c>
      <c r="KX21" s="105">
        <f t="shared" si="321"/>
        <v>11069.025830831702</v>
      </c>
      <c r="KY21" s="105">
        <f t="shared" si="321"/>
        <v>10788.858171689664</v>
      </c>
      <c r="KZ21" s="105">
        <f t="shared" si="321"/>
        <v>10508.690512547626</v>
      </c>
      <c r="LA21" s="105">
        <f t="shared" si="321"/>
        <v>10228.522853405588</v>
      </c>
      <c r="LB21" s="105">
        <f t="shared" si="321"/>
        <v>9948.3551942635495</v>
      </c>
      <c r="LC21" s="105">
        <f t="shared" si="321"/>
        <v>9668.1875351215112</v>
      </c>
      <c r="LD21" s="105">
        <f t="shared" si="321"/>
        <v>9388.019875979473</v>
      </c>
      <c r="LE21" s="105">
        <f t="shared" si="321"/>
        <v>9107.8522168374348</v>
      </c>
      <c r="LF21" s="105">
        <f t="shared" si="321"/>
        <v>8827.6845576953965</v>
      </c>
      <c r="LG21" s="105">
        <f t="shared" si="321"/>
        <v>8547.5168985533583</v>
      </c>
      <c r="LH21" s="105">
        <f t="shared" si="321"/>
        <v>8267.34923941132</v>
      </c>
      <c r="LI21" s="105">
        <f t="shared" si="321"/>
        <v>7987.1815802692818</v>
      </c>
      <c r="LJ21" s="105">
        <f t="shared" si="321"/>
        <v>7707.0139211272435</v>
      </c>
      <c r="LK21" s="105">
        <f t="shared" si="321"/>
        <v>7426.8462619852053</v>
      </c>
      <c r="LL21" s="105">
        <f t="shared" si="321"/>
        <v>7146.678602843167</v>
      </c>
      <c r="LM21" s="105">
        <f t="shared" si="321"/>
        <v>6866.5109437011288</v>
      </c>
      <c r="LN21" s="105">
        <f t="shared" si="321"/>
        <v>6586.3432845590905</v>
      </c>
      <c r="LO21" s="106">
        <f t="shared" si="321"/>
        <v>6306.1756254170523</v>
      </c>
      <c r="LP21" s="117"/>
      <c r="LQ21" s="104">
        <f t="shared" ref="LQ21:MT21" si="322">JG21*0.12*0.47*3.67</f>
        <v>3007.0298613886198</v>
      </c>
      <c r="LR21" s="105">
        <f t="shared" si="322"/>
        <v>2970.6681271463758</v>
      </c>
      <c r="LS21" s="105">
        <f t="shared" si="322"/>
        <v>2935.9074080746332</v>
      </c>
      <c r="LT21" s="105">
        <f t="shared" si="322"/>
        <v>2902.6999005902353</v>
      </c>
      <c r="LU21" s="105">
        <f t="shared" si="322"/>
        <v>2871.0002604469369</v>
      </c>
      <c r="LV21" s="105">
        <f t="shared" si="322"/>
        <v>2840.7654995143412</v>
      </c>
      <c r="LW21" s="105">
        <f t="shared" si="322"/>
        <v>2811.9548885538484</v>
      </c>
      <c r="LX21" s="105">
        <f t="shared" si="322"/>
        <v>2784.5298656835926</v>
      </c>
      <c r="LY21" s="105">
        <f t="shared" si="322"/>
        <v>2758.4539502440716</v>
      </c>
      <c r="LZ21" s="105">
        <f t="shared" si="322"/>
        <v>2733.692661794787</v>
      </c>
      <c r="MA21" s="105">
        <f t="shared" si="322"/>
        <v>2709.5125718164209</v>
      </c>
      <c r="MB21" s="105">
        <f t="shared" si="322"/>
        <v>2685.9018253855015</v>
      </c>
      <c r="MC21" s="105">
        <f t="shared" si="322"/>
        <v>2662.8489054597476</v>
      </c>
      <c r="MD21" s="105">
        <f t="shared" si="322"/>
        <v>2640.3426235958832</v>
      </c>
      <c r="ME21" s="105">
        <f t="shared" si="322"/>
        <v>2618.3721109726985</v>
      </c>
      <c r="MF21" s="105">
        <f t="shared" si="322"/>
        <v>2596.9268097093423</v>
      </c>
      <c r="MG21" s="105">
        <f t="shared" si="322"/>
        <v>2575.9964644691968</v>
      </c>
      <c r="MH21" s="105">
        <f t="shared" si="322"/>
        <v>2555.5711143400454</v>
      </c>
      <c r="MI21" s="105">
        <f t="shared" si="322"/>
        <v>2535.6410849815757</v>
      </c>
      <c r="MJ21" s="105">
        <f t="shared" si="322"/>
        <v>2516.1969810316086</v>
      </c>
      <c r="MK21" s="105">
        <f t="shared" si="322"/>
        <v>2497.2296787627329</v>
      </c>
      <c r="ML21" s="105">
        <f t="shared" si="322"/>
        <v>2478.7303189813565</v>
      </c>
      <c r="MM21" s="105">
        <f t="shared" si="322"/>
        <v>2460.6903001614701</v>
      </c>
      <c r="MN21" s="105">
        <f t="shared" si="322"/>
        <v>2443.1012718056909</v>
      </c>
      <c r="MO21" s="105">
        <f t="shared" si="322"/>
        <v>2425.9551280264454</v>
      </c>
      <c r="MP21" s="105">
        <f t="shared" si="322"/>
        <v>2409.2440013404043</v>
      </c>
      <c r="MQ21" s="105">
        <f t="shared" si="322"/>
        <v>2392.9602566695348</v>
      </c>
      <c r="MR21" s="105">
        <f t="shared" si="322"/>
        <v>2377.0964855423845</v>
      </c>
      <c r="MS21" s="105">
        <f t="shared" si="322"/>
        <v>2361.6455004894442</v>
      </c>
      <c r="MT21" s="106">
        <f t="shared" si="322"/>
        <v>2346.6003296266686</v>
      </c>
      <c r="MU21" s="113">
        <f t="shared" si="73"/>
        <v>78907.266186605571</v>
      </c>
      <c r="MV21" s="104">
        <f t="shared" ref="MV21:NY21" si="323">KL21*0.12*0.47*3.67</f>
        <v>2987.0516398380987</v>
      </c>
      <c r="MW21" s="105">
        <f t="shared" si="323"/>
        <v>2929.0602964076065</v>
      </c>
      <c r="MX21" s="105">
        <f t="shared" si="323"/>
        <v>2871.0689529771143</v>
      </c>
      <c r="MY21" s="105">
        <f t="shared" si="323"/>
        <v>2813.0776095466217</v>
      </c>
      <c r="MZ21" s="105">
        <f t="shared" si="323"/>
        <v>2755.08626611613</v>
      </c>
      <c r="NA21" s="105">
        <f t="shared" si="323"/>
        <v>2697.0949226856374</v>
      </c>
      <c r="NB21" s="105">
        <f t="shared" si="323"/>
        <v>2639.1035792551452</v>
      </c>
      <c r="NC21" s="105">
        <f t="shared" si="323"/>
        <v>2581.112235824653</v>
      </c>
      <c r="ND21" s="105">
        <f t="shared" si="323"/>
        <v>2523.1208923941608</v>
      </c>
      <c r="NE21" s="105">
        <f t="shared" si="323"/>
        <v>2465.1295489636686</v>
      </c>
      <c r="NF21" s="105">
        <f t="shared" si="323"/>
        <v>2407.1382055331765</v>
      </c>
      <c r="NG21" s="105">
        <f t="shared" si="323"/>
        <v>2349.1468621026843</v>
      </c>
      <c r="NH21" s="105">
        <f t="shared" si="323"/>
        <v>2291.1555186721926</v>
      </c>
      <c r="NI21" s="105">
        <f t="shared" si="323"/>
        <v>2233.1641752416999</v>
      </c>
      <c r="NJ21" s="105">
        <f t="shared" si="323"/>
        <v>2175.1728318112077</v>
      </c>
      <c r="NK21" s="105">
        <f t="shared" si="323"/>
        <v>2117.1814883807156</v>
      </c>
      <c r="NL21" s="105">
        <f t="shared" si="323"/>
        <v>2059.1901449502234</v>
      </c>
      <c r="NM21" s="105">
        <f t="shared" si="323"/>
        <v>2001.198801519731</v>
      </c>
      <c r="NN21" s="105">
        <f t="shared" si="323"/>
        <v>1943.207458089239</v>
      </c>
      <c r="NO21" s="105">
        <f t="shared" si="323"/>
        <v>1885.2161146587466</v>
      </c>
      <c r="NP21" s="105">
        <f t="shared" si="323"/>
        <v>1827.2247712282542</v>
      </c>
      <c r="NQ21" s="105">
        <f t="shared" si="323"/>
        <v>1769.233427797762</v>
      </c>
      <c r="NR21" s="105">
        <f t="shared" si="323"/>
        <v>1711.2420843672701</v>
      </c>
      <c r="NS21" s="105">
        <f t="shared" si="323"/>
        <v>1653.2507409367779</v>
      </c>
      <c r="NT21" s="105">
        <f t="shared" si="323"/>
        <v>1595.2593975062855</v>
      </c>
      <c r="NU21" s="105">
        <f t="shared" si="323"/>
        <v>1537.2680540757935</v>
      </c>
      <c r="NV21" s="105">
        <f t="shared" si="323"/>
        <v>1479.2767106453014</v>
      </c>
      <c r="NW21" s="105">
        <f t="shared" si="323"/>
        <v>1421.285367214809</v>
      </c>
      <c r="NX21" s="105">
        <f t="shared" si="323"/>
        <v>1363.2940237843168</v>
      </c>
      <c r="NY21" s="106">
        <f t="shared" si="323"/>
        <v>1305.3026803538246</v>
      </c>
      <c r="NZ21" s="113">
        <f t="shared" si="75"/>
        <v>64385.314802878842</v>
      </c>
      <c r="OA21" s="104">
        <f t="shared" ref="OA21:PD21" si="324">LQ21-MV21</f>
        <v>19.978221550521084</v>
      </c>
      <c r="OB21" s="105">
        <f t="shared" si="324"/>
        <v>41.60783073876928</v>
      </c>
      <c r="OC21" s="105">
        <f t="shared" si="324"/>
        <v>64.838455097518818</v>
      </c>
      <c r="OD21" s="105">
        <f t="shared" si="324"/>
        <v>89.622291043613586</v>
      </c>
      <c r="OE21" s="105">
        <f t="shared" si="324"/>
        <v>115.91399433080687</v>
      </c>
      <c r="OF21" s="105">
        <f t="shared" si="324"/>
        <v>143.67057682870382</v>
      </c>
      <c r="OG21" s="105">
        <f t="shared" si="324"/>
        <v>172.8513092987032</v>
      </c>
      <c r="OH21" s="105">
        <f t="shared" si="324"/>
        <v>203.41762985893956</v>
      </c>
      <c r="OI21" s="105">
        <f t="shared" si="324"/>
        <v>235.3330578499108</v>
      </c>
      <c r="OJ21" s="105">
        <f t="shared" si="324"/>
        <v>268.56311283111836</v>
      </c>
      <c r="OK21" s="105">
        <f t="shared" si="324"/>
        <v>302.3743662832444</v>
      </c>
      <c r="OL21" s="105">
        <f t="shared" si="324"/>
        <v>336.75496328281724</v>
      </c>
      <c r="OM21" s="105">
        <f t="shared" si="324"/>
        <v>371.69338678755503</v>
      </c>
      <c r="ON21" s="105">
        <f t="shared" si="324"/>
        <v>407.17844835418327</v>
      </c>
      <c r="OO21" s="105">
        <f t="shared" si="324"/>
        <v>443.19927916149072</v>
      </c>
      <c r="OP21" s="105">
        <f t="shared" si="324"/>
        <v>479.74532132862669</v>
      </c>
      <c r="OQ21" s="105">
        <f t="shared" si="324"/>
        <v>516.8063195189734</v>
      </c>
      <c r="OR21" s="105">
        <f t="shared" si="324"/>
        <v>554.37231282031439</v>
      </c>
      <c r="OS21" s="105">
        <f t="shared" si="324"/>
        <v>592.43362689233663</v>
      </c>
      <c r="OT21" s="105">
        <f t="shared" si="324"/>
        <v>630.98086637286201</v>
      </c>
      <c r="OU21" s="105">
        <f t="shared" si="324"/>
        <v>670.00490753447866</v>
      </c>
      <c r="OV21" s="105">
        <f t="shared" si="324"/>
        <v>709.49689118359447</v>
      </c>
      <c r="OW21" s="105">
        <f t="shared" si="324"/>
        <v>749.4482157942</v>
      </c>
      <c r="OX21" s="105">
        <f t="shared" si="324"/>
        <v>789.85053086891298</v>
      </c>
      <c r="OY21" s="105">
        <f t="shared" si="324"/>
        <v>830.69573052015994</v>
      </c>
      <c r="OZ21" s="105">
        <f t="shared" si="324"/>
        <v>871.9759472646108</v>
      </c>
      <c r="PA21" s="105">
        <f t="shared" si="324"/>
        <v>913.68354602423346</v>
      </c>
      <c r="PB21" s="105">
        <f t="shared" si="324"/>
        <v>955.81111832757551</v>
      </c>
      <c r="PC21" s="105">
        <f t="shared" si="324"/>
        <v>998.35147670512742</v>
      </c>
      <c r="PD21" s="107">
        <f t="shared" si="324"/>
        <v>1041.297649272844</v>
      </c>
      <c r="PE21" s="105">
        <f t="shared" si="77"/>
        <v>14521.951383726744</v>
      </c>
      <c r="PF21" s="136"/>
      <c r="PG21" s="136"/>
      <c r="PH21" s="136"/>
      <c r="PI21" s="136"/>
      <c r="PJ21" s="136"/>
    </row>
    <row r="22" spans="1:426" ht="14.25" customHeight="1">
      <c r="A22" s="99" t="s">
        <v>186</v>
      </c>
      <c r="B22" s="100" t="s">
        <v>187</v>
      </c>
      <c r="C22" s="101" t="s">
        <v>167</v>
      </c>
      <c r="D22" s="102" t="s">
        <v>93</v>
      </c>
      <c r="E22" s="119" t="s">
        <v>37</v>
      </c>
      <c r="F22" s="104">
        <v>10139.295605850801</v>
      </c>
      <c r="G22" s="105">
        <v>9781.5037306555605</v>
      </c>
      <c r="H22" s="105">
        <v>9070.2889639320692</v>
      </c>
      <c r="I22" s="105">
        <v>9070.2889639320692</v>
      </c>
      <c r="J22" s="105">
        <v>7729.4757636681097</v>
      </c>
      <c r="K22" s="105">
        <v>7129.0658593069802</v>
      </c>
      <c r="L22" s="105">
        <v>6530.8869253289904</v>
      </c>
      <c r="M22" s="105">
        <v>6407.4398974622</v>
      </c>
      <c r="N22" s="105">
        <v>6228.0326958184496</v>
      </c>
      <c r="O22" s="105">
        <v>6059.9662602889703</v>
      </c>
      <c r="P22" s="105">
        <v>5536.4318770466898</v>
      </c>
      <c r="Q22" s="105">
        <v>5138.1109786665502</v>
      </c>
      <c r="R22" s="106">
        <v>4951.1739789796857</v>
      </c>
      <c r="S22" s="113">
        <f t="shared" si="0"/>
        <v>9.0976044802272546E-2</v>
      </c>
      <c r="T22" s="104">
        <v>503.54860689336499</v>
      </c>
      <c r="U22" s="105">
        <v>352.49332053528502</v>
      </c>
      <c r="V22" s="105">
        <v>556.53415349281397</v>
      </c>
      <c r="W22" s="105">
        <v>278.26707674640699</v>
      </c>
      <c r="X22" s="105">
        <v>278.26707674640699</v>
      </c>
      <c r="Y22" s="105">
        <f t="shared" ref="Y22:Z22" si="325">282.68/2</f>
        <v>141.34</v>
      </c>
      <c r="Z22" s="105">
        <f t="shared" si="325"/>
        <v>141.34</v>
      </c>
      <c r="AA22" s="105">
        <f t="shared" ref="AA22:AB22" si="326">739.566682009158/2</f>
        <v>369.78334100457897</v>
      </c>
      <c r="AB22" s="105">
        <f t="shared" si="326"/>
        <v>369.78334100457897</v>
      </c>
      <c r="AC22" s="105">
        <v>381.217064218144</v>
      </c>
      <c r="AD22" s="105">
        <v>114.802017632141</v>
      </c>
      <c r="AE22" s="105">
        <v>180.708601033912</v>
      </c>
      <c r="AF22" s="105">
        <v>146.22151719462099</v>
      </c>
      <c r="AG22" s="105">
        <v>515.72598690130803</v>
      </c>
      <c r="AH22" s="105">
        <v>288.25998018679599</v>
      </c>
      <c r="AI22" s="106">
        <v>111.08567040000001</v>
      </c>
      <c r="AJ22" s="108">
        <f t="shared" si="3"/>
        <v>263.9188945735691</v>
      </c>
      <c r="AK22" s="109">
        <f t="shared" si="4"/>
        <v>2.4234616274017878E-2</v>
      </c>
      <c r="AL22" s="110">
        <f t="shared" si="5"/>
        <v>1.7701294076815959E-2</v>
      </c>
      <c r="AM22" s="110">
        <f t="shared" si="6"/>
        <v>2.9774577053017098E-2</v>
      </c>
      <c r="AN22" s="110">
        <f t="shared" si="7"/>
        <v>1.5108887146946564E-2</v>
      </c>
      <c r="AO22" s="110">
        <f t="shared" si="8"/>
        <v>9.0603350103534482E-3</v>
      </c>
      <c r="AP22" s="110">
        <f t="shared" si="9"/>
        <v>2.5284679246368947E-2</v>
      </c>
      <c r="AQ22" s="110">
        <f t="shared" si="10"/>
        <v>5.6731318932969337E-2</v>
      </c>
      <c r="AR22" s="110">
        <f t="shared" si="11"/>
        <v>1.7758369660555468E-2</v>
      </c>
      <c r="AS22" s="110">
        <f t="shared" si="12"/>
        <v>2.8602382336431312E-2</v>
      </c>
      <c r="AT22" s="110">
        <f t="shared" si="13"/>
        <v>2.3842590521336963E-2</v>
      </c>
      <c r="AU22" s="110">
        <f t="shared" si="14"/>
        <v>8.9064652432591623E-2</v>
      </c>
      <c r="AV22" s="110">
        <f t="shared" si="15"/>
        <v>5.4585080770577006E-2</v>
      </c>
      <c r="AW22" s="111">
        <f t="shared" si="16"/>
        <v>2.2188238708379951E-2</v>
      </c>
      <c r="AX22" s="112">
        <f t="shared" si="17"/>
        <v>3.3181651910944208E-2</v>
      </c>
      <c r="AY22" s="114">
        <f t="shared" si="311"/>
        <v>2.3227156337660943E-2</v>
      </c>
      <c r="AZ22" s="115">
        <f t="shared" si="19"/>
        <v>-9.9544955732832653E-4</v>
      </c>
      <c r="BA22" s="116">
        <f t="shared" si="312"/>
        <v>1.6590825955472104E-2</v>
      </c>
      <c r="BB22" s="117">
        <f>'Emission Factors'!I$7</f>
        <v>557</v>
      </c>
      <c r="BC22" s="113">
        <f t="shared" si="20"/>
        <v>3083792.5555150062</v>
      </c>
      <c r="BD22" s="120">
        <f t="shared" si="21"/>
        <v>2757803.9062916851</v>
      </c>
      <c r="BE22" s="113"/>
      <c r="BF22" s="104">
        <f t="shared" ref="BF22:BL22" si="327">$BB22*T22</f>
        <v>280476.57403960428</v>
      </c>
      <c r="BG22" s="105">
        <f t="shared" si="327"/>
        <v>196338.77953815376</v>
      </c>
      <c r="BH22" s="105">
        <f t="shared" si="327"/>
        <v>309989.52349549736</v>
      </c>
      <c r="BI22" s="105">
        <f t="shared" si="327"/>
        <v>154994.76174774868</v>
      </c>
      <c r="BJ22" s="105">
        <f t="shared" si="327"/>
        <v>154994.76174774868</v>
      </c>
      <c r="BK22" s="105">
        <f t="shared" si="327"/>
        <v>78726.38</v>
      </c>
      <c r="BL22" s="105">
        <f t="shared" si="327"/>
        <v>78726.38</v>
      </c>
      <c r="BM22" s="105">
        <f t="shared" si="23"/>
        <v>205969.3209395505</v>
      </c>
      <c r="BN22" s="105">
        <f t="shared" ref="BN22:BU22" si="328">$BB22*AB22</f>
        <v>205969.3209395505</v>
      </c>
      <c r="BO22" s="105">
        <f t="shared" si="328"/>
        <v>212337.90476950622</v>
      </c>
      <c r="BP22" s="105">
        <f t="shared" si="328"/>
        <v>63944.72382110254</v>
      </c>
      <c r="BQ22" s="105">
        <f t="shared" si="328"/>
        <v>100654.69077588899</v>
      </c>
      <c r="BR22" s="105">
        <f t="shared" si="328"/>
        <v>81445.385077403887</v>
      </c>
      <c r="BS22" s="105">
        <f t="shared" si="328"/>
        <v>287259.3747040286</v>
      </c>
      <c r="BT22" s="105">
        <f t="shared" si="328"/>
        <v>160560.80896404537</v>
      </c>
      <c r="BU22" s="106">
        <f t="shared" si="328"/>
        <v>61874.718412800008</v>
      </c>
      <c r="BV22" s="113">
        <f t="shared" si="25"/>
        <v>147002.82427747798</v>
      </c>
      <c r="BW22" s="104">
        <f t="shared" si="26"/>
        <v>263.9188945735691</v>
      </c>
      <c r="BX22" s="105">
        <f t="shared" si="27"/>
        <v>159.35948757539768</v>
      </c>
      <c r="BY22" s="105">
        <f t="shared" si="28"/>
        <v>149.4603012470595</v>
      </c>
      <c r="BZ22" s="107"/>
      <c r="CA22" s="104">
        <f t="shared" si="30"/>
        <v>135.55606309089717</v>
      </c>
      <c r="CB22" s="105">
        <f t="shared" si="31"/>
        <v>127.11155568242877</v>
      </c>
      <c r="CC22" s="105">
        <f t="shared" si="32"/>
        <v>119.16669293837182</v>
      </c>
      <c r="CD22" s="105">
        <f t="shared" si="33"/>
        <v>111.68315917732795</v>
      </c>
      <c r="CE22" s="105">
        <f t="shared" si="34"/>
        <v>104.62559444911695</v>
      </c>
      <c r="CF22" s="105">
        <f t="shared" si="35"/>
        <v>97.961332232623988</v>
      </c>
      <c r="CG22" s="105">
        <f t="shared" si="36"/>
        <v>91.660160879867817</v>
      </c>
      <c r="CH22" s="105">
        <f t="shared" si="37"/>
        <v>88.252139478987743</v>
      </c>
      <c r="CI22" s="105">
        <f t="shared" si="38"/>
        <v>84.981843759439769</v>
      </c>
      <c r="CJ22" s="105">
        <f t="shared" si="39"/>
        <v>81.842819330865524</v>
      </c>
      <c r="CK22" s="105">
        <f t="shared" si="40"/>
        <v>78.828935951971872</v>
      </c>
      <c r="CL22" s="105">
        <f t="shared" si="41"/>
        <v>75.934369830893246</v>
      </c>
      <c r="CM22" s="105">
        <f t="shared" si="42"/>
        <v>73.15358694677623</v>
      </c>
      <c r="CN22" s="105">
        <f t="shared" si="43"/>
        <v>70.481327330126746</v>
      </c>
      <c r="CO22" s="105">
        <f t="shared" si="44"/>
        <v>67.912590243456876</v>
      </c>
      <c r="CP22" s="105">
        <f t="shared" si="45"/>
        <v>65.442620207495764</v>
      </c>
      <c r="CQ22" s="105">
        <f t="shared" si="46"/>
        <v>63.066893821709478</v>
      </c>
      <c r="CR22" s="105">
        <f t="shared" si="47"/>
        <v>60.781107331122087</v>
      </c>
      <c r="CS22" s="105">
        <f t="shared" si="48"/>
        <v>58.5811648944632</v>
      </c>
      <c r="CT22" s="105">
        <f t="shared" si="49"/>
        <v>56.463167511498462</v>
      </c>
      <c r="CU22" s="105">
        <f t="shared" si="50"/>
        <v>54.42340257004453</v>
      </c>
      <c r="CV22" s="105">
        <f t="shared" si="51"/>
        <v>52.458333975640834</v>
      </c>
      <c r="CW22" s="105">
        <f t="shared" si="52"/>
        <v>50.564592829158435</v>
      </c>
      <c r="CX22" s="105">
        <f t="shared" si="53"/>
        <v>48.738968619784167</v>
      </c>
      <c r="CY22" s="105">
        <f t="shared" si="54"/>
        <v>46.97840090283394</v>
      </c>
      <c r="CZ22" s="105">
        <f t="shared" si="55"/>
        <v>45.279971433734758</v>
      </c>
      <c r="DA22" s="107">
        <f t="shared" si="56"/>
        <v>43.640896731276861</v>
      </c>
      <c r="DB22" s="315">
        <f t="shared" si="57"/>
        <v>2364.3914809743724</v>
      </c>
      <c r="DC22" s="117"/>
      <c r="DD22" s="104">
        <f t="shared" si="58"/>
        <v>263.9188945735691</v>
      </c>
      <c r="DE22" s="105">
        <f t="shared" ref="DE22:EH22" si="329">DD22</f>
        <v>263.9188945735691</v>
      </c>
      <c r="DF22" s="105">
        <f t="shared" si="329"/>
        <v>263.9188945735691</v>
      </c>
      <c r="DG22" s="105">
        <f t="shared" si="329"/>
        <v>263.9188945735691</v>
      </c>
      <c r="DH22" s="105">
        <f t="shared" si="329"/>
        <v>263.9188945735691</v>
      </c>
      <c r="DI22" s="105">
        <f t="shared" si="329"/>
        <v>263.9188945735691</v>
      </c>
      <c r="DJ22" s="105">
        <f t="shared" si="329"/>
        <v>263.9188945735691</v>
      </c>
      <c r="DK22" s="105">
        <f t="shared" si="329"/>
        <v>263.9188945735691</v>
      </c>
      <c r="DL22" s="105">
        <f t="shared" si="329"/>
        <v>263.9188945735691</v>
      </c>
      <c r="DM22" s="105">
        <f t="shared" si="329"/>
        <v>263.9188945735691</v>
      </c>
      <c r="DN22" s="105">
        <f t="shared" si="329"/>
        <v>263.9188945735691</v>
      </c>
      <c r="DO22" s="105">
        <f t="shared" si="329"/>
        <v>263.9188945735691</v>
      </c>
      <c r="DP22" s="105">
        <f t="shared" si="329"/>
        <v>263.9188945735691</v>
      </c>
      <c r="DQ22" s="105">
        <f t="shared" si="329"/>
        <v>263.9188945735691</v>
      </c>
      <c r="DR22" s="105">
        <f t="shared" si="329"/>
        <v>263.9188945735691</v>
      </c>
      <c r="DS22" s="105">
        <f t="shared" si="329"/>
        <v>263.9188945735691</v>
      </c>
      <c r="DT22" s="105">
        <f t="shared" si="329"/>
        <v>263.9188945735691</v>
      </c>
      <c r="DU22" s="105">
        <f t="shared" si="329"/>
        <v>263.9188945735691</v>
      </c>
      <c r="DV22" s="105">
        <f t="shared" si="329"/>
        <v>263.9188945735691</v>
      </c>
      <c r="DW22" s="105">
        <f t="shared" si="329"/>
        <v>263.9188945735691</v>
      </c>
      <c r="DX22" s="105">
        <f t="shared" si="329"/>
        <v>263.9188945735691</v>
      </c>
      <c r="DY22" s="105">
        <f t="shared" si="329"/>
        <v>263.9188945735691</v>
      </c>
      <c r="DZ22" s="105">
        <f t="shared" si="329"/>
        <v>263.9188945735691</v>
      </c>
      <c r="EA22" s="105">
        <f t="shared" si="329"/>
        <v>263.9188945735691</v>
      </c>
      <c r="EB22" s="105">
        <f t="shared" si="329"/>
        <v>263.9188945735691</v>
      </c>
      <c r="EC22" s="105">
        <f t="shared" si="329"/>
        <v>263.9188945735691</v>
      </c>
      <c r="ED22" s="105">
        <f t="shared" si="329"/>
        <v>263.9188945735691</v>
      </c>
      <c r="EE22" s="105">
        <f t="shared" si="329"/>
        <v>263.9188945735691</v>
      </c>
      <c r="EF22" s="105">
        <f t="shared" si="329"/>
        <v>263.9188945735691</v>
      </c>
      <c r="EG22" s="105">
        <f t="shared" si="329"/>
        <v>263.9188945735691</v>
      </c>
      <c r="EH22" s="105">
        <f t="shared" si="329"/>
        <v>263.9188945735691</v>
      </c>
      <c r="EI22" s="315">
        <f t="shared" si="60"/>
        <v>7917.5668372070795</v>
      </c>
      <c r="EJ22" s="117"/>
      <c r="EK22" s="104">
        <f t="shared" ref="EK22:FN22" si="330">DE22-BX22</f>
        <v>104.55940699817143</v>
      </c>
      <c r="EL22" s="105">
        <f t="shared" si="330"/>
        <v>114.4585933265096</v>
      </c>
      <c r="EM22" s="105">
        <f t="shared" si="330"/>
        <v>263.9188945735691</v>
      </c>
      <c r="EN22" s="105">
        <f t="shared" si="330"/>
        <v>128.36283148267194</v>
      </c>
      <c r="EO22" s="105">
        <f t="shared" si="330"/>
        <v>136.80733889114032</v>
      </c>
      <c r="EP22" s="105">
        <f t="shared" si="330"/>
        <v>144.75220163519728</v>
      </c>
      <c r="EQ22" s="105">
        <f t="shared" si="330"/>
        <v>152.23573539624115</v>
      </c>
      <c r="ER22" s="105">
        <f t="shared" si="330"/>
        <v>159.29330012445217</v>
      </c>
      <c r="ES22" s="105">
        <f t="shared" si="330"/>
        <v>165.95756234094512</v>
      </c>
      <c r="ET22" s="105">
        <f t="shared" si="330"/>
        <v>172.25873369370129</v>
      </c>
      <c r="EU22" s="105">
        <f t="shared" si="330"/>
        <v>175.66675509458136</v>
      </c>
      <c r="EV22" s="105">
        <f t="shared" si="330"/>
        <v>178.93705081412935</v>
      </c>
      <c r="EW22" s="105">
        <f t="shared" si="330"/>
        <v>182.07607524270358</v>
      </c>
      <c r="EX22" s="105">
        <f t="shared" si="330"/>
        <v>185.08995862159725</v>
      </c>
      <c r="EY22" s="105">
        <f t="shared" si="330"/>
        <v>187.98452474267586</v>
      </c>
      <c r="EZ22" s="105">
        <f t="shared" si="330"/>
        <v>190.76530762679289</v>
      </c>
      <c r="FA22" s="105">
        <f t="shared" si="330"/>
        <v>193.43756724344234</v>
      </c>
      <c r="FB22" s="105">
        <f t="shared" si="330"/>
        <v>196.00630433011224</v>
      </c>
      <c r="FC22" s="105">
        <f t="shared" si="330"/>
        <v>198.47627436607334</v>
      </c>
      <c r="FD22" s="105">
        <f t="shared" si="330"/>
        <v>200.85200075185963</v>
      </c>
      <c r="FE22" s="105">
        <f t="shared" si="330"/>
        <v>203.13778724244702</v>
      </c>
      <c r="FF22" s="105">
        <f t="shared" si="330"/>
        <v>205.33772967910591</v>
      </c>
      <c r="FG22" s="105">
        <f t="shared" si="330"/>
        <v>207.45572706207065</v>
      </c>
      <c r="FH22" s="105">
        <f t="shared" si="330"/>
        <v>209.49549200352459</v>
      </c>
      <c r="FI22" s="105">
        <f t="shared" si="330"/>
        <v>211.46056059792826</v>
      </c>
      <c r="FJ22" s="105">
        <f t="shared" si="330"/>
        <v>213.35430174441066</v>
      </c>
      <c r="FK22" s="105">
        <f t="shared" si="330"/>
        <v>215.17992595378493</v>
      </c>
      <c r="FL22" s="105">
        <f t="shared" si="330"/>
        <v>216.94049367073518</v>
      </c>
      <c r="FM22" s="105">
        <f t="shared" si="330"/>
        <v>218.63892313983433</v>
      </c>
      <c r="FN22" s="107">
        <f t="shared" si="330"/>
        <v>220.27799784229225</v>
      </c>
      <c r="FO22" s="315">
        <f t="shared" si="62"/>
        <v>5553.1753562327021</v>
      </c>
      <c r="FP22" s="113">
        <f t="shared" si="63"/>
        <v>5.1228668391419774</v>
      </c>
      <c r="FQ22" s="104">
        <f t="shared" si="64"/>
        <v>159.35948757539768</v>
      </c>
      <c r="FR22" s="105">
        <f t="shared" ref="FR22:GT22" si="331">FQ22+BY22</f>
        <v>308.81978882245721</v>
      </c>
      <c r="FS22" s="105">
        <f t="shared" si="331"/>
        <v>308.81978882245721</v>
      </c>
      <c r="FT22" s="105">
        <f t="shared" si="331"/>
        <v>444.37585191335438</v>
      </c>
      <c r="FU22" s="105">
        <f t="shared" si="331"/>
        <v>571.48740759578311</v>
      </c>
      <c r="FV22" s="105">
        <f t="shared" si="331"/>
        <v>690.65410053415496</v>
      </c>
      <c r="FW22" s="105">
        <f t="shared" si="331"/>
        <v>802.33725971148294</v>
      </c>
      <c r="FX22" s="105">
        <f t="shared" si="331"/>
        <v>906.96285416059993</v>
      </c>
      <c r="FY22" s="105">
        <f t="shared" si="331"/>
        <v>1004.9241863932239</v>
      </c>
      <c r="FZ22" s="105">
        <f t="shared" si="331"/>
        <v>1096.5843472730917</v>
      </c>
      <c r="GA22" s="105">
        <f t="shared" si="331"/>
        <v>1184.8364867520795</v>
      </c>
      <c r="GB22" s="105">
        <f t="shared" si="331"/>
        <v>1269.8183305115192</v>
      </c>
      <c r="GC22" s="105">
        <f t="shared" si="331"/>
        <v>1351.6611498423847</v>
      </c>
      <c r="GD22" s="105">
        <f t="shared" si="331"/>
        <v>1430.4900857943567</v>
      </c>
      <c r="GE22" s="105">
        <f t="shared" si="331"/>
        <v>1506.4244556252499</v>
      </c>
      <c r="GF22" s="105">
        <f t="shared" si="331"/>
        <v>1579.5780425720261</v>
      </c>
      <c r="GG22" s="105">
        <f t="shared" si="331"/>
        <v>1650.0593699021529</v>
      </c>
      <c r="GH22" s="105">
        <f t="shared" si="331"/>
        <v>1717.9719601456097</v>
      </c>
      <c r="GI22" s="105">
        <f t="shared" si="331"/>
        <v>1783.4145803531055</v>
      </c>
      <c r="GJ22" s="105">
        <f t="shared" si="331"/>
        <v>1846.481474174815</v>
      </c>
      <c r="GK22" s="105">
        <f t="shared" si="331"/>
        <v>1907.2625815059371</v>
      </c>
      <c r="GL22" s="105">
        <f t="shared" si="331"/>
        <v>1965.8437464004003</v>
      </c>
      <c r="GM22" s="105">
        <f t="shared" si="331"/>
        <v>2022.3069139118988</v>
      </c>
      <c r="GN22" s="105">
        <f t="shared" si="331"/>
        <v>2076.7303164819432</v>
      </c>
      <c r="GO22" s="105">
        <f t="shared" si="331"/>
        <v>2129.1886504575841</v>
      </c>
      <c r="GP22" s="105">
        <f t="shared" si="331"/>
        <v>2179.7532432867424</v>
      </c>
      <c r="GQ22" s="105">
        <f t="shared" si="331"/>
        <v>2228.4922119065268</v>
      </c>
      <c r="GR22" s="105">
        <f t="shared" si="331"/>
        <v>2275.4706128093608</v>
      </c>
      <c r="GS22" s="105">
        <f t="shared" si="331"/>
        <v>2320.7505842430955</v>
      </c>
      <c r="GT22" s="106">
        <f t="shared" si="331"/>
        <v>2364.3914809743724</v>
      </c>
      <c r="GU22" s="117"/>
      <c r="GV22" s="104">
        <f t="shared" si="66"/>
        <v>263.9188945735691</v>
      </c>
      <c r="GW22" s="105">
        <f t="shared" ref="GW22:HY22" si="332">GV22+DF22</f>
        <v>527.83778914713821</v>
      </c>
      <c r="GX22" s="105">
        <f t="shared" si="332"/>
        <v>791.75668372070731</v>
      </c>
      <c r="GY22" s="105">
        <f t="shared" si="332"/>
        <v>1055.6755782942764</v>
      </c>
      <c r="GZ22" s="105">
        <f t="shared" si="332"/>
        <v>1319.5944728678455</v>
      </c>
      <c r="HA22" s="105">
        <f t="shared" si="332"/>
        <v>1583.5133674414146</v>
      </c>
      <c r="HB22" s="105">
        <f t="shared" si="332"/>
        <v>1847.4322620149837</v>
      </c>
      <c r="HC22" s="105">
        <f t="shared" si="332"/>
        <v>2111.3511565885528</v>
      </c>
      <c r="HD22" s="105">
        <f t="shared" si="332"/>
        <v>2375.2700511621219</v>
      </c>
      <c r="HE22" s="105">
        <f t="shared" si="332"/>
        <v>2639.188945735691</v>
      </c>
      <c r="HF22" s="105">
        <f t="shared" si="332"/>
        <v>2903.1078403092602</v>
      </c>
      <c r="HG22" s="105">
        <f t="shared" si="332"/>
        <v>3167.0267348828293</v>
      </c>
      <c r="HH22" s="105">
        <f t="shared" si="332"/>
        <v>3430.9456294563984</v>
      </c>
      <c r="HI22" s="105">
        <f t="shared" si="332"/>
        <v>3694.8645240299675</v>
      </c>
      <c r="HJ22" s="105">
        <f t="shared" si="332"/>
        <v>3958.7834186035366</v>
      </c>
      <c r="HK22" s="105">
        <f t="shared" si="332"/>
        <v>4222.7023131771057</v>
      </c>
      <c r="HL22" s="105">
        <f t="shared" si="332"/>
        <v>4486.6212077506752</v>
      </c>
      <c r="HM22" s="105">
        <f t="shared" si="332"/>
        <v>4750.5401023242448</v>
      </c>
      <c r="HN22" s="105">
        <f t="shared" si="332"/>
        <v>5014.4589968978144</v>
      </c>
      <c r="HO22" s="105">
        <f t="shared" si="332"/>
        <v>5278.3778914713839</v>
      </c>
      <c r="HP22" s="105">
        <f t="shared" si="332"/>
        <v>5542.2967860449535</v>
      </c>
      <c r="HQ22" s="105">
        <f t="shared" si="332"/>
        <v>5806.215680618523</v>
      </c>
      <c r="HR22" s="105">
        <f t="shared" si="332"/>
        <v>6070.1345751920926</v>
      </c>
      <c r="HS22" s="105">
        <f t="shared" si="332"/>
        <v>6334.0534697656622</v>
      </c>
      <c r="HT22" s="105">
        <f t="shared" si="332"/>
        <v>6597.9723643392317</v>
      </c>
      <c r="HU22" s="105">
        <f t="shared" si="332"/>
        <v>6861.8912589128013</v>
      </c>
      <c r="HV22" s="105">
        <f t="shared" si="332"/>
        <v>7125.8101534863708</v>
      </c>
      <c r="HW22" s="105">
        <f t="shared" si="332"/>
        <v>7389.7290480599404</v>
      </c>
      <c r="HX22" s="105">
        <f t="shared" si="332"/>
        <v>7653.64794263351</v>
      </c>
      <c r="HY22" s="106">
        <f t="shared" si="332"/>
        <v>7917.5668372070795</v>
      </c>
      <c r="HZ22" s="117"/>
      <c r="IA22" s="104">
        <f t="shared" ref="IA22:JD22" si="333">GV22-FQ22</f>
        <v>104.55940699817143</v>
      </c>
      <c r="IB22" s="105">
        <f t="shared" si="333"/>
        <v>219.018000324681</v>
      </c>
      <c r="IC22" s="105">
        <f t="shared" si="333"/>
        <v>482.9368948982501</v>
      </c>
      <c r="ID22" s="105">
        <f t="shared" si="333"/>
        <v>611.29972638092204</v>
      </c>
      <c r="IE22" s="105">
        <f t="shared" si="333"/>
        <v>748.10706527206241</v>
      </c>
      <c r="IF22" s="105">
        <f t="shared" si="333"/>
        <v>892.85926690725967</v>
      </c>
      <c r="IG22" s="105">
        <f t="shared" si="333"/>
        <v>1045.0950023035007</v>
      </c>
      <c r="IH22" s="105">
        <f t="shared" si="333"/>
        <v>1204.388302427953</v>
      </c>
      <c r="II22" s="105">
        <f t="shared" si="333"/>
        <v>1370.3458647688981</v>
      </c>
      <c r="IJ22" s="105">
        <f t="shared" si="333"/>
        <v>1542.6045984625994</v>
      </c>
      <c r="IK22" s="105">
        <f t="shared" si="333"/>
        <v>1718.2713535571806</v>
      </c>
      <c r="IL22" s="105">
        <f t="shared" si="333"/>
        <v>1897.2084043713101</v>
      </c>
      <c r="IM22" s="105">
        <f t="shared" si="333"/>
        <v>2079.2844796140134</v>
      </c>
      <c r="IN22" s="105">
        <f t="shared" si="333"/>
        <v>2264.3744382356108</v>
      </c>
      <c r="IO22" s="105">
        <f t="shared" si="333"/>
        <v>2452.3589629782864</v>
      </c>
      <c r="IP22" s="105">
        <f t="shared" si="333"/>
        <v>2643.1242706050798</v>
      </c>
      <c r="IQ22" s="105">
        <f t="shared" si="333"/>
        <v>2836.5618378485224</v>
      </c>
      <c r="IR22" s="105">
        <f t="shared" si="333"/>
        <v>3032.5681421786348</v>
      </c>
      <c r="IS22" s="105">
        <f t="shared" si="333"/>
        <v>3231.0444165447088</v>
      </c>
      <c r="IT22" s="105">
        <f t="shared" si="333"/>
        <v>3431.8964172965689</v>
      </c>
      <c r="IU22" s="105">
        <f t="shared" si="333"/>
        <v>3635.0342045390162</v>
      </c>
      <c r="IV22" s="105">
        <f t="shared" si="333"/>
        <v>3840.371934218123</v>
      </c>
      <c r="IW22" s="105">
        <f t="shared" si="333"/>
        <v>4047.8276612801938</v>
      </c>
      <c r="IX22" s="105">
        <f t="shared" si="333"/>
        <v>4257.323153283719</v>
      </c>
      <c r="IY22" s="105">
        <f t="shared" si="333"/>
        <v>4468.7837138816476</v>
      </c>
      <c r="IZ22" s="105">
        <f t="shared" si="333"/>
        <v>4682.1380156260584</v>
      </c>
      <c r="JA22" s="105">
        <f t="shared" si="333"/>
        <v>4897.317941579844</v>
      </c>
      <c r="JB22" s="105">
        <f t="shared" si="333"/>
        <v>5114.2584352505801</v>
      </c>
      <c r="JC22" s="105">
        <f t="shared" si="333"/>
        <v>5332.8973583904144</v>
      </c>
      <c r="JD22" s="106">
        <f t="shared" si="333"/>
        <v>5553.1753562327067</v>
      </c>
      <c r="JE22" s="113">
        <f t="shared" si="69"/>
        <v>6.4649310411217424</v>
      </c>
      <c r="JF22" s="117"/>
      <c r="JG22" s="104">
        <f t="shared" ref="JG22:KJ22" si="334">$Q22-FQ22</f>
        <v>4978.7514910911523</v>
      </c>
      <c r="JH22" s="105">
        <f t="shared" si="334"/>
        <v>4829.2911898440925</v>
      </c>
      <c r="JI22" s="105">
        <f t="shared" si="334"/>
        <v>4829.2911898440925</v>
      </c>
      <c r="JJ22" s="105">
        <f t="shared" si="334"/>
        <v>4693.7351267531958</v>
      </c>
      <c r="JK22" s="105">
        <f t="shared" si="334"/>
        <v>4566.623571070767</v>
      </c>
      <c r="JL22" s="105">
        <f t="shared" si="334"/>
        <v>4447.4568781323951</v>
      </c>
      <c r="JM22" s="105">
        <f t="shared" si="334"/>
        <v>4335.7737189550671</v>
      </c>
      <c r="JN22" s="105">
        <f t="shared" si="334"/>
        <v>4231.1481245059504</v>
      </c>
      <c r="JO22" s="105">
        <f t="shared" si="334"/>
        <v>4133.1867922733263</v>
      </c>
      <c r="JP22" s="105">
        <f t="shared" si="334"/>
        <v>4041.5266313934585</v>
      </c>
      <c r="JQ22" s="105">
        <f t="shared" si="334"/>
        <v>3953.2744919144707</v>
      </c>
      <c r="JR22" s="105">
        <f t="shared" si="334"/>
        <v>3868.2926481550312</v>
      </c>
      <c r="JS22" s="105">
        <f t="shared" si="334"/>
        <v>3786.4498288241657</v>
      </c>
      <c r="JT22" s="105">
        <f t="shared" si="334"/>
        <v>3707.6208928721935</v>
      </c>
      <c r="JU22" s="105">
        <f t="shared" si="334"/>
        <v>3631.6865230413005</v>
      </c>
      <c r="JV22" s="105">
        <f t="shared" si="334"/>
        <v>3558.5329360945243</v>
      </c>
      <c r="JW22" s="105">
        <f t="shared" si="334"/>
        <v>3488.0516087643973</v>
      </c>
      <c r="JX22" s="105">
        <f t="shared" si="334"/>
        <v>3420.1390185209402</v>
      </c>
      <c r="JY22" s="105">
        <f t="shared" si="334"/>
        <v>3354.6963983134447</v>
      </c>
      <c r="JZ22" s="105">
        <f t="shared" si="334"/>
        <v>3291.6295044917351</v>
      </c>
      <c r="KA22" s="105">
        <f t="shared" si="334"/>
        <v>3230.8483971606129</v>
      </c>
      <c r="KB22" s="105">
        <f t="shared" si="334"/>
        <v>3172.2672322661501</v>
      </c>
      <c r="KC22" s="105">
        <f t="shared" si="334"/>
        <v>3115.8040647546513</v>
      </c>
      <c r="KD22" s="105">
        <f t="shared" si="334"/>
        <v>3061.380662184607</v>
      </c>
      <c r="KE22" s="105">
        <f t="shared" si="334"/>
        <v>3008.9223282089661</v>
      </c>
      <c r="KF22" s="105">
        <f t="shared" si="334"/>
        <v>2958.3577353798078</v>
      </c>
      <c r="KG22" s="105">
        <f t="shared" si="334"/>
        <v>2909.6187667600234</v>
      </c>
      <c r="KH22" s="105">
        <f t="shared" si="334"/>
        <v>2862.6403658571894</v>
      </c>
      <c r="KI22" s="105">
        <f t="shared" si="334"/>
        <v>2817.3603944234546</v>
      </c>
      <c r="KJ22" s="106">
        <f t="shared" si="334"/>
        <v>2773.7194976921778</v>
      </c>
      <c r="KK22" s="117"/>
      <c r="KL22" s="104">
        <f t="shared" ref="KL22:LO22" si="335">$Q22-GV22</f>
        <v>4874.1920840929815</v>
      </c>
      <c r="KM22" s="105">
        <f t="shared" si="335"/>
        <v>4610.273189519412</v>
      </c>
      <c r="KN22" s="105">
        <f t="shared" si="335"/>
        <v>4346.3542949458424</v>
      </c>
      <c r="KO22" s="105">
        <f t="shared" si="335"/>
        <v>4082.4354003722738</v>
      </c>
      <c r="KP22" s="105">
        <f t="shared" si="335"/>
        <v>3818.5165057987047</v>
      </c>
      <c r="KQ22" s="105">
        <f t="shared" si="335"/>
        <v>3554.5976112251356</v>
      </c>
      <c r="KR22" s="105">
        <f t="shared" si="335"/>
        <v>3290.6787166515664</v>
      </c>
      <c r="KS22" s="105">
        <f t="shared" si="335"/>
        <v>3026.7598220779973</v>
      </c>
      <c r="KT22" s="105">
        <f t="shared" si="335"/>
        <v>2762.8409275044282</v>
      </c>
      <c r="KU22" s="105">
        <f t="shared" si="335"/>
        <v>2498.9220329308591</v>
      </c>
      <c r="KV22" s="105">
        <f t="shared" si="335"/>
        <v>2235.00313835729</v>
      </c>
      <c r="KW22" s="105">
        <f t="shared" si="335"/>
        <v>1971.0842437837209</v>
      </c>
      <c r="KX22" s="105">
        <f t="shared" si="335"/>
        <v>1707.1653492101518</v>
      </c>
      <c r="KY22" s="105">
        <f t="shared" si="335"/>
        <v>1443.2464546365827</v>
      </c>
      <c r="KZ22" s="105">
        <f t="shared" si="335"/>
        <v>1179.3275600630136</v>
      </c>
      <c r="LA22" s="105">
        <f t="shared" si="335"/>
        <v>915.4086654894445</v>
      </c>
      <c r="LB22" s="105">
        <f t="shared" si="335"/>
        <v>651.48977091587494</v>
      </c>
      <c r="LC22" s="105">
        <f t="shared" si="335"/>
        <v>387.57087634230538</v>
      </c>
      <c r="LD22" s="105">
        <f t="shared" si="335"/>
        <v>123.65198176873582</v>
      </c>
      <c r="LE22" s="105">
        <f t="shared" si="335"/>
        <v>-140.26691280483374</v>
      </c>
      <c r="LF22" s="105">
        <f t="shared" si="335"/>
        <v>-404.1858073784033</v>
      </c>
      <c r="LG22" s="105">
        <f t="shared" si="335"/>
        <v>-668.10470195197286</v>
      </c>
      <c r="LH22" s="105">
        <f t="shared" si="335"/>
        <v>-932.02359652554242</v>
      </c>
      <c r="LI22" s="105">
        <f t="shared" si="335"/>
        <v>-1195.942491099112</v>
      </c>
      <c r="LJ22" s="105">
        <f t="shared" si="335"/>
        <v>-1459.8613856726815</v>
      </c>
      <c r="LK22" s="105">
        <f t="shared" si="335"/>
        <v>-1723.7802802462511</v>
      </c>
      <c r="LL22" s="105">
        <f t="shared" si="335"/>
        <v>-1987.6991748198207</v>
      </c>
      <c r="LM22" s="105">
        <f t="shared" si="335"/>
        <v>-2251.6180693933902</v>
      </c>
      <c r="LN22" s="105">
        <f t="shared" si="335"/>
        <v>-2515.5369639669598</v>
      </c>
      <c r="LO22" s="106">
        <f t="shared" si="335"/>
        <v>-2779.4558585405293</v>
      </c>
      <c r="LP22" s="117"/>
      <c r="LQ22" s="104">
        <f t="shared" ref="LQ22:MT22" si="336">JG22*0.12*0.47*3.67</f>
        <v>1030.5418136379753</v>
      </c>
      <c r="LR22" s="105">
        <f t="shared" si="336"/>
        <v>999.60532480344898</v>
      </c>
      <c r="LS22" s="105">
        <f t="shared" si="336"/>
        <v>999.60532480344898</v>
      </c>
      <c r="LT22" s="105">
        <f t="shared" si="336"/>
        <v>971.54684641639039</v>
      </c>
      <c r="LU22" s="105">
        <f t="shared" si="336"/>
        <v>945.23627972879569</v>
      </c>
      <c r="LV22" s="105">
        <f t="shared" si="336"/>
        <v>920.57020429086799</v>
      </c>
      <c r="LW22" s="105">
        <f t="shared" si="336"/>
        <v>897.45313053907125</v>
      </c>
      <c r="LX22" s="105">
        <f t="shared" si="336"/>
        <v>875.79688799523751</v>
      </c>
      <c r="LY22" s="105">
        <f t="shared" si="336"/>
        <v>855.52006775907114</v>
      </c>
      <c r="LZ22" s="105">
        <f t="shared" si="336"/>
        <v>836.5475143788691</v>
      </c>
      <c r="MA22" s="105">
        <f t="shared" si="336"/>
        <v>818.28038053239231</v>
      </c>
      <c r="MB22" s="105">
        <f t="shared" si="336"/>
        <v>800.69015865631354</v>
      </c>
      <c r="MC22" s="105">
        <f t="shared" si="336"/>
        <v>783.74967716865638</v>
      </c>
      <c r="MD22" s="105">
        <f t="shared" si="336"/>
        <v>767.43303337382952</v>
      </c>
      <c r="ME22" s="105">
        <f t="shared" si="336"/>
        <v>751.71553003127269</v>
      </c>
      <c r="MF22" s="105">
        <f t="shared" si="336"/>
        <v>736.57361537633335</v>
      </c>
      <c r="MG22" s="105">
        <f t="shared" si="336"/>
        <v>721.98482639492499</v>
      </c>
      <c r="MH22" s="105">
        <f t="shared" si="336"/>
        <v>707.92773516561226</v>
      </c>
      <c r="MI22" s="105">
        <f t="shared" si="336"/>
        <v>694.38189809410324</v>
      </c>
      <c r="MJ22" s="105">
        <f t="shared" si="336"/>
        <v>681.32780787573518</v>
      </c>
      <c r="MK22" s="105">
        <f t="shared" si="336"/>
        <v>668.74684803148091</v>
      </c>
      <c r="ML22" s="105">
        <f t="shared" si="336"/>
        <v>656.62124987230573</v>
      </c>
      <c r="MM22" s="105">
        <f t="shared" si="336"/>
        <v>644.93405175543569</v>
      </c>
      <c r="MN22" s="105">
        <f t="shared" si="336"/>
        <v>633.66906050426724</v>
      </c>
      <c r="MO22" s="105">
        <f t="shared" si="336"/>
        <v>622.81081487131746</v>
      </c>
      <c r="MP22" s="105">
        <f t="shared" si="336"/>
        <v>612.34455093079555</v>
      </c>
      <c r="MQ22" s="105">
        <f t="shared" si="336"/>
        <v>602.25616929412365</v>
      </c>
      <c r="MR22" s="105">
        <f t="shared" si="336"/>
        <v>592.53220404804779</v>
      </c>
      <c r="MS22" s="105">
        <f t="shared" si="336"/>
        <v>583.15979332092195</v>
      </c>
      <c r="MT22" s="106">
        <f t="shared" si="336"/>
        <v>574.12665138830846</v>
      </c>
      <c r="MU22" s="113">
        <f t="shared" si="73"/>
        <v>22987.689451039365</v>
      </c>
      <c r="MV22" s="104">
        <f t="shared" ref="MV22:NY22" si="337">KL22*0.12*0.47*3.67</f>
        <v>1008.8992711022379</v>
      </c>
      <c r="MW22" s="105">
        <f t="shared" si="337"/>
        <v>954.27122695224398</v>
      </c>
      <c r="MX22" s="105">
        <f t="shared" si="337"/>
        <v>899.64318280224984</v>
      </c>
      <c r="MY22" s="105">
        <f t="shared" si="337"/>
        <v>845.01513865225616</v>
      </c>
      <c r="MZ22" s="105">
        <f t="shared" si="337"/>
        <v>790.38709450226224</v>
      </c>
      <c r="NA22" s="105">
        <f t="shared" si="337"/>
        <v>735.75905035226822</v>
      </c>
      <c r="NB22" s="105">
        <f t="shared" si="337"/>
        <v>681.13100620227442</v>
      </c>
      <c r="NC22" s="105">
        <f t="shared" si="337"/>
        <v>626.50296205228051</v>
      </c>
      <c r="ND22" s="105">
        <f t="shared" si="337"/>
        <v>571.87491790228648</v>
      </c>
      <c r="NE22" s="105">
        <f t="shared" si="337"/>
        <v>517.24687375229257</v>
      </c>
      <c r="NF22" s="105">
        <f t="shared" si="337"/>
        <v>462.61882960229866</v>
      </c>
      <c r="NG22" s="105">
        <f t="shared" si="337"/>
        <v>407.99078545230475</v>
      </c>
      <c r="NH22" s="105">
        <f t="shared" si="337"/>
        <v>353.36274130231089</v>
      </c>
      <c r="NI22" s="105">
        <f t="shared" si="337"/>
        <v>298.73469715231698</v>
      </c>
      <c r="NJ22" s="105">
        <f t="shared" si="337"/>
        <v>244.10665300232304</v>
      </c>
      <c r="NK22" s="105">
        <f t="shared" si="337"/>
        <v>189.4786088523291</v>
      </c>
      <c r="NL22" s="105">
        <f t="shared" si="337"/>
        <v>134.85056470233511</v>
      </c>
      <c r="NM22" s="105">
        <f t="shared" si="337"/>
        <v>80.222520552341081</v>
      </c>
      <c r="NN22" s="105">
        <f t="shared" si="337"/>
        <v>25.594476402347087</v>
      </c>
      <c r="NO22" s="105">
        <f t="shared" si="337"/>
        <v>-29.033567747646924</v>
      </c>
      <c r="NP22" s="105">
        <f t="shared" si="337"/>
        <v>-83.661611897640924</v>
      </c>
      <c r="NQ22" s="105">
        <f t="shared" si="337"/>
        <v>-138.28965604763494</v>
      </c>
      <c r="NR22" s="105">
        <f t="shared" si="337"/>
        <v>-192.91770019762896</v>
      </c>
      <c r="NS22" s="105">
        <f t="shared" si="337"/>
        <v>-247.54574434762299</v>
      </c>
      <c r="NT22" s="105">
        <f t="shared" si="337"/>
        <v>-302.17378849761695</v>
      </c>
      <c r="NU22" s="105">
        <f t="shared" si="337"/>
        <v>-356.80183264761098</v>
      </c>
      <c r="NV22" s="105">
        <f t="shared" si="337"/>
        <v>-411.42987679760495</v>
      </c>
      <c r="NW22" s="105">
        <f t="shared" si="337"/>
        <v>-466.05792094759892</v>
      </c>
      <c r="NX22" s="105">
        <f t="shared" si="337"/>
        <v>-520.685965097593</v>
      </c>
      <c r="NY22" s="106">
        <f t="shared" si="337"/>
        <v>-575.31400924758702</v>
      </c>
      <c r="NZ22" s="113">
        <f t="shared" si="75"/>
        <v>6503.7789278197706</v>
      </c>
      <c r="OA22" s="104">
        <f t="shared" ref="OA22:PD22" si="338">LQ22-MV22</f>
        <v>21.642542535737448</v>
      </c>
      <c r="OB22" s="105">
        <f t="shared" si="338"/>
        <v>45.334097851205001</v>
      </c>
      <c r="OC22" s="105">
        <f t="shared" si="338"/>
        <v>99.96214200119914</v>
      </c>
      <c r="OD22" s="105">
        <f t="shared" si="338"/>
        <v>126.53170776413424</v>
      </c>
      <c r="OE22" s="105">
        <f t="shared" si="338"/>
        <v>154.84918522653345</v>
      </c>
      <c r="OF22" s="105">
        <f t="shared" si="338"/>
        <v>184.81115393859977</v>
      </c>
      <c r="OG22" s="105">
        <f t="shared" si="338"/>
        <v>216.32212433679683</v>
      </c>
      <c r="OH22" s="105">
        <f t="shared" si="338"/>
        <v>249.293925942957</v>
      </c>
      <c r="OI22" s="105">
        <f t="shared" si="338"/>
        <v>283.64514985678466</v>
      </c>
      <c r="OJ22" s="105">
        <f t="shared" si="338"/>
        <v>319.30064062657652</v>
      </c>
      <c r="OK22" s="105">
        <f t="shared" si="338"/>
        <v>355.66155093009365</v>
      </c>
      <c r="OL22" s="105">
        <f t="shared" si="338"/>
        <v>392.69937320400879</v>
      </c>
      <c r="OM22" s="105">
        <f t="shared" si="338"/>
        <v>430.38693586634548</v>
      </c>
      <c r="ON22" s="105">
        <f t="shared" si="338"/>
        <v>468.69833622151253</v>
      </c>
      <c r="OO22" s="105">
        <f t="shared" si="338"/>
        <v>507.60887702894968</v>
      </c>
      <c r="OP22" s="105">
        <f t="shared" si="338"/>
        <v>547.09500652400425</v>
      </c>
      <c r="OQ22" s="105">
        <f t="shared" si="338"/>
        <v>587.13426169258992</v>
      </c>
      <c r="OR22" s="105">
        <f t="shared" si="338"/>
        <v>627.70521461327121</v>
      </c>
      <c r="OS22" s="105">
        <f t="shared" si="338"/>
        <v>668.78742169175609</v>
      </c>
      <c r="OT22" s="105">
        <f t="shared" si="338"/>
        <v>710.36137562338206</v>
      </c>
      <c r="OU22" s="105">
        <f t="shared" si="338"/>
        <v>752.40845992912182</v>
      </c>
      <c r="OV22" s="105">
        <f t="shared" si="338"/>
        <v>794.91090591994066</v>
      </c>
      <c r="OW22" s="105">
        <f t="shared" si="338"/>
        <v>837.85175195306465</v>
      </c>
      <c r="OX22" s="105">
        <f t="shared" si="338"/>
        <v>881.21480485189022</v>
      </c>
      <c r="OY22" s="105">
        <f t="shared" si="338"/>
        <v>924.98460336893436</v>
      </c>
      <c r="OZ22" s="105">
        <f t="shared" si="338"/>
        <v>969.14638357840659</v>
      </c>
      <c r="PA22" s="105">
        <f t="shared" si="338"/>
        <v>1013.6860460917286</v>
      </c>
      <c r="PB22" s="105">
        <f t="shared" si="338"/>
        <v>1058.5901249956466</v>
      </c>
      <c r="PC22" s="105">
        <f t="shared" si="338"/>
        <v>1103.8457584185148</v>
      </c>
      <c r="PD22" s="107">
        <f t="shared" si="338"/>
        <v>1149.4406606358955</v>
      </c>
      <c r="PE22" s="105">
        <f t="shared" si="77"/>
        <v>16483.91052321958</v>
      </c>
      <c r="PF22" s="136"/>
      <c r="PG22" s="136"/>
      <c r="PH22" s="136"/>
      <c r="PI22" s="136"/>
      <c r="PJ22" s="136"/>
    </row>
    <row r="23" spans="1:426" ht="14.25" customHeight="1">
      <c r="A23" s="99" t="s">
        <v>186</v>
      </c>
      <c r="B23" s="100" t="s">
        <v>187</v>
      </c>
      <c r="C23" s="101" t="s">
        <v>167</v>
      </c>
      <c r="D23" s="102" t="s">
        <v>190</v>
      </c>
      <c r="E23" s="119" t="s">
        <v>37</v>
      </c>
      <c r="F23" s="104">
        <v>4888.5208949446496</v>
      </c>
      <c r="G23" s="105">
        <v>4849.9436987362797</v>
      </c>
      <c r="H23" s="105">
        <v>4783.9441582352101</v>
      </c>
      <c r="I23" s="105">
        <v>4783.9441582352101</v>
      </c>
      <c r="J23" s="105">
        <v>4534.8191321185004</v>
      </c>
      <c r="K23" s="105">
        <v>4426.8959398343504</v>
      </c>
      <c r="L23" s="105">
        <v>4256.2267055245502</v>
      </c>
      <c r="M23" s="105">
        <v>4214.4889679400703</v>
      </c>
      <c r="N23" s="105">
        <v>4212.9086972520199</v>
      </c>
      <c r="O23" s="105">
        <v>4187.2525378459704</v>
      </c>
      <c r="P23" s="105">
        <v>4135.2895193387903</v>
      </c>
      <c r="Q23" s="105">
        <v>4039.9157494092701</v>
      </c>
      <c r="R23" s="106">
        <v>3942.3105804879274</v>
      </c>
      <c r="S23" s="113">
        <f t="shared" si="0"/>
        <v>7.2438541953408167E-2</v>
      </c>
      <c r="T23" s="104">
        <v>55.588345379773301</v>
      </c>
      <c r="U23" s="105">
        <v>38.484239109073798</v>
      </c>
      <c r="V23" s="105">
        <v>69.531910274365302</v>
      </c>
      <c r="W23" s="105">
        <v>34.765955137182651</v>
      </c>
      <c r="X23" s="105">
        <v>34.765955137182651</v>
      </c>
      <c r="Y23" s="105">
        <f t="shared" ref="Y23:Z23" si="339">91.84/2</f>
        <v>45.92</v>
      </c>
      <c r="Z23" s="105">
        <f t="shared" si="339"/>
        <v>45.92</v>
      </c>
      <c r="AA23" s="105">
        <f t="shared" ref="AA23:AB23" si="340">165.649550947753/2</f>
        <v>82.8247754738765</v>
      </c>
      <c r="AB23" s="105">
        <f t="shared" si="340"/>
        <v>82.8247754738765</v>
      </c>
      <c r="AC23" s="105">
        <v>86.078273949281098</v>
      </c>
      <c r="AD23" s="105">
        <v>40.529295293613998</v>
      </c>
      <c r="AE23" s="105">
        <v>15.337921384051199</v>
      </c>
      <c r="AF23" s="105">
        <v>17.661848866483201</v>
      </c>
      <c r="AG23" s="105">
        <v>51.219361712801202</v>
      </c>
      <c r="AH23" s="105">
        <v>53.357377822386603</v>
      </c>
      <c r="AI23" s="106">
        <v>36.439818240000001</v>
      </c>
      <c r="AJ23" s="108">
        <f t="shared" si="3"/>
        <v>50.308220729116627</v>
      </c>
      <c r="AK23" s="109">
        <f t="shared" si="4"/>
        <v>5.653516592877693E-3</v>
      </c>
      <c r="AL23" s="110">
        <f t="shared" si="5"/>
        <v>3.9518351610690929E-3</v>
      </c>
      <c r="AM23" s="110">
        <f t="shared" si="6"/>
        <v>7.2149097089220264E-3</v>
      </c>
      <c r="AN23" s="110">
        <f t="shared" si="7"/>
        <v>3.6204684720847935E-3</v>
      </c>
      <c r="AO23" s="110">
        <f t="shared" si="8"/>
        <v>5.0375837781229151E-3</v>
      </c>
      <c r="AP23" s="110">
        <f t="shared" si="9"/>
        <v>9.2682891343124681E-3</v>
      </c>
      <c r="AQ23" s="110">
        <f t="shared" si="10"/>
        <v>2.0022290493008445E-2</v>
      </c>
      <c r="AR23" s="110">
        <f t="shared" si="11"/>
        <v>9.5707113898137724E-3</v>
      </c>
      <c r="AS23" s="110">
        <f t="shared" si="12"/>
        <v>3.6340850725241972E-3</v>
      </c>
      <c r="AT23" s="110">
        <f t="shared" si="13"/>
        <v>4.2091333743017418E-3</v>
      </c>
      <c r="AU23" s="110">
        <f t="shared" si="14"/>
        <v>1.2309841221485675E-2</v>
      </c>
      <c r="AV23" s="110">
        <f t="shared" si="15"/>
        <v>1.3121087962697212E-2</v>
      </c>
      <c r="AW23" s="111">
        <f t="shared" si="16"/>
        <v>9.2008066602469012E-3</v>
      </c>
      <c r="AX23" s="112">
        <f t="shared" si="17"/>
        <v>8.4590503669567507E-3</v>
      </c>
      <c r="AY23" s="114">
        <f t="shared" si="311"/>
        <v>5.9213352568697249E-3</v>
      </c>
      <c r="AZ23" s="115">
        <f t="shared" si="19"/>
        <v>-2.5377151100870255E-4</v>
      </c>
      <c r="BA23" s="116">
        <f t="shared" si="312"/>
        <v>4.2295251834783753E-3</v>
      </c>
      <c r="BB23" s="117">
        <f>'Emission Factors'!I$7</f>
        <v>557</v>
      </c>
      <c r="BC23" s="113">
        <f t="shared" si="20"/>
        <v>2303356.262271706</v>
      </c>
      <c r="BD23" s="120">
        <f t="shared" si="21"/>
        <v>2195866.9933317755</v>
      </c>
      <c r="BE23" s="113"/>
      <c r="BF23" s="104">
        <f t="shared" ref="BF23:BL23" si="341">$BB23*T23</f>
        <v>30962.70837653373</v>
      </c>
      <c r="BG23" s="105">
        <f t="shared" si="341"/>
        <v>21435.721183754104</v>
      </c>
      <c r="BH23" s="105">
        <f t="shared" si="341"/>
        <v>38729.274022821475</v>
      </c>
      <c r="BI23" s="105">
        <f t="shared" si="341"/>
        <v>19364.637011410738</v>
      </c>
      <c r="BJ23" s="105">
        <f t="shared" si="341"/>
        <v>19364.637011410738</v>
      </c>
      <c r="BK23" s="105">
        <f t="shared" si="341"/>
        <v>25577.440000000002</v>
      </c>
      <c r="BL23" s="105">
        <f t="shared" si="341"/>
        <v>25577.440000000002</v>
      </c>
      <c r="BM23" s="105">
        <f t="shared" si="23"/>
        <v>46133.399938949209</v>
      </c>
      <c r="BN23" s="105">
        <f t="shared" ref="BN23:BU23" si="342">$BB23*AB23</f>
        <v>46133.399938949209</v>
      </c>
      <c r="BO23" s="105">
        <f t="shared" si="342"/>
        <v>47945.59858974957</v>
      </c>
      <c r="BP23" s="105">
        <f t="shared" si="342"/>
        <v>22574.817478542998</v>
      </c>
      <c r="BQ23" s="105">
        <f t="shared" si="342"/>
        <v>8543.2222109165177</v>
      </c>
      <c r="BR23" s="105">
        <f t="shared" si="342"/>
        <v>9837.6498186311437</v>
      </c>
      <c r="BS23" s="105">
        <f t="shared" si="342"/>
        <v>28529.184474030269</v>
      </c>
      <c r="BT23" s="105">
        <f t="shared" si="342"/>
        <v>29720.05944706934</v>
      </c>
      <c r="BU23" s="106">
        <f t="shared" si="342"/>
        <v>20296.978759680002</v>
      </c>
      <c r="BV23" s="113">
        <f t="shared" si="25"/>
        <v>28021.678946117965</v>
      </c>
      <c r="BW23" s="104">
        <f t="shared" si="26"/>
        <v>50.308220729116627</v>
      </c>
      <c r="BX23" s="105">
        <f t="shared" si="27"/>
        <v>32.347757649657865</v>
      </c>
      <c r="BY23" s="105">
        <f t="shared" si="28"/>
        <v>31.09009810423828</v>
      </c>
      <c r="BZ23" s="107">
        <f t="shared" ref="BZ23:BZ26" si="343">($AX23-(3*($AX23-$AY23)/10))*(R23-SUM(BX23:BY23))</f>
        <v>29.858537568441342</v>
      </c>
      <c r="CA23" s="104">
        <f t="shared" si="30"/>
        <v>28.651924287681044</v>
      </c>
      <c r="CB23" s="105">
        <f t="shared" si="31"/>
        <v>27.469141281449332</v>
      </c>
      <c r="CC23" s="105">
        <f t="shared" si="32"/>
        <v>26.309104640695978</v>
      </c>
      <c r="CD23" s="105">
        <f t="shared" si="33"/>
        <v>25.170761889534436</v>
      </c>
      <c r="CE23" s="105">
        <f t="shared" si="34"/>
        <v>24.053090407835672</v>
      </c>
      <c r="CF23" s="105">
        <f t="shared" si="35"/>
        <v>22.955095911423708</v>
      </c>
      <c r="CG23" s="105">
        <f t="shared" si="36"/>
        <v>21.875810986729654</v>
      </c>
      <c r="CH23" s="105">
        <f t="shared" si="37"/>
        <v>21.43561587620615</v>
      </c>
      <c r="CI23" s="105">
        <f t="shared" si="38"/>
        <v>21.001653807597361</v>
      </c>
      <c r="CJ23" s="105">
        <f t="shared" si="39"/>
        <v>20.573777745762577</v>
      </c>
      <c r="CK23" s="105">
        <f t="shared" si="40"/>
        <v>20.15184358547894</v>
      </c>
      <c r="CL23" s="105">
        <f t="shared" si="41"/>
        <v>19.735710073142801</v>
      </c>
      <c r="CM23" s="105">
        <f t="shared" si="42"/>
        <v>19.325238730381948</v>
      </c>
      <c r="CN23" s="105">
        <f t="shared" si="43"/>
        <v>18.920293779522257</v>
      </c>
      <c r="CO23" s="105">
        <f t="shared" si="44"/>
        <v>18.520742070853842</v>
      </c>
      <c r="CP23" s="105">
        <f t="shared" si="45"/>
        <v>18.126453011643182</v>
      </c>
      <c r="CQ23" s="105">
        <f t="shared" si="46"/>
        <v>17.737298496839337</v>
      </c>
      <c r="CR23" s="105">
        <f t="shared" si="47"/>
        <v>17.353152841423828</v>
      </c>
      <c r="CS23" s="105">
        <f t="shared" si="48"/>
        <v>16.973892714354985</v>
      </c>
      <c r="CT23" s="105">
        <f t="shared" si="49"/>
        <v>16.599397074059084</v>
      </c>
      <c r="CU23" s="105">
        <f t="shared" si="50"/>
        <v>16.229547105421808</v>
      </c>
      <c r="CV23" s="105">
        <f t="shared" si="51"/>
        <v>15.864226158234848</v>
      </c>
      <c r="CW23" s="105">
        <f t="shared" si="52"/>
        <v>15.503319687053713</v>
      </c>
      <c r="CX23" s="105">
        <f t="shared" si="53"/>
        <v>15.146715192423953</v>
      </c>
      <c r="CY23" s="105">
        <f t="shared" si="54"/>
        <v>14.794302163434148</v>
      </c>
      <c r="CZ23" s="105">
        <f t="shared" si="55"/>
        <v>14.4459720215552</v>
      </c>
      <c r="DA23" s="107">
        <f t="shared" si="56"/>
        <v>14.101618065726379</v>
      </c>
      <c r="DB23" s="315">
        <f t="shared" si="57"/>
        <v>622.32209292880373</v>
      </c>
      <c r="DC23" s="117"/>
      <c r="DD23" s="104">
        <f t="shared" si="58"/>
        <v>50.308220729116627</v>
      </c>
      <c r="DE23" s="105">
        <f t="shared" ref="DE23:EH23" si="344">DD23</f>
        <v>50.308220729116627</v>
      </c>
      <c r="DF23" s="105">
        <f t="shared" si="344"/>
        <v>50.308220729116627</v>
      </c>
      <c r="DG23" s="105">
        <f t="shared" si="344"/>
        <v>50.308220729116627</v>
      </c>
      <c r="DH23" s="105">
        <f t="shared" si="344"/>
        <v>50.308220729116627</v>
      </c>
      <c r="DI23" s="105">
        <f t="shared" si="344"/>
        <v>50.308220729116627</v>
      </c>
      <c r="DJ23" s="105">
        <f t="shared" si="344"/>
        <v>50.308220729116627</v>
      </c>
      <c r="DK23" s="105">
        <f t="shared" si="344"/>
        <v>50.308220729116627</v>
      </c>
      <c r="DL23" s="105">
        <f t="shared" si="344"/>
        <v>50.308220729116627</v>
      </c>
      <c r="DM23" s="105">
        <f t="shared" si="344"/>
        <v>50.308220729116627</v>
      </c>
      <c r="DN23" s="105">
        <f t="shared" si="344"/>
        <v>50.308220729116627</v>
      </c>
      <c r="DO23" s="105">
        <f t="shared" si="344"/>
        <v>50.308220729116627</v>
      </c>
      <c r="DP23" s="105">
        <f t="shared" si="344"/>
        <v>50.308220729116627</v>
      </c>
      <c r="DQ23" s="105">
        <f t="shared" si="344"/>
        <v>50.308220729116627</v>
      </c>
      <c r="DR23" s="105">
        <f t="shared" si="344"/>
        <v>50.308220729116627</v>
      </c>
      <c r="DS23" s="105">
        <f t="shared" si="344"/>
        <v>50.308220729116627</v>
      </c>
      <c r="DT23" s="105">
        <f t="shared" si="344"/>
        <v>50.308220729116627</v>
      </c>
      <c r="DU23" s="105">
        <f t="shared" si="344"/>
        <v>50.308220729116627</v>
      </c>
      <c r="DV23" s="105">
        <f t="shared" si="344"/>
        <v>50.308220729116627</v>
      </c>
      <c r="DW23" s="105">
        <f t="shared" si="344"/>
        <v>50.308220729116627</v>
      </c>
      <c r="DX23" s="105">
        <f t="shared" si="344"/>
        <v>50.308220729116627</v>
      </c>
      <c r="DY23" s="105">
        <f t="shared" si="344"/>
        <v>50.308220729116627</v>
      </c>
      <c r="DZ23" s="105">
        <f t="shared" si="344"/>
        <v>50.308220729116627</v>
      </c>
      <c r="EA23" s="105">
        <f t="shared" si="344"/>
        <v>50.308220729116627</v>
      </c>
      <c r="EB23" s="105">
        <f t="shared" si="344"/>
        <v>50.308220729116627</v>
      </c>
      <c r="EC23" s="105">
        <f t="shared" si="344"/>
        <v>50.308220729116627</v>
      </c>
      <c r="ED23" s="105">
        <f t="shared" si="344"/>
        <v>50.308220729116627</v>
      </c>
      <c r="EE23" s="105">
        <f t="shared" si="344"/>
        <v>50.308220729116627</v>
      </c>
      <c r="EF23" s="105">
        <f t="shared" si="344"/>
        <v>50.308220729116627</v>
      </c>
      <c r="EG23" s="105">
        <f t="shared" si="344"/>
        <v>50.308220729116627</v>
      </c>
      <c r="EH23" s="105">
        <f t="shared" si="344"/>
        <v>50.308220729116627</v>
      </c>
      <c r="EI23" s="315">
        <f t="shared" si="60"/>
        <v>1509.2466218734985</v>
      </c>
      <c r="EJ23" s="117"/>
      <c r="EK23" s="104">
        <f t="shared" ref="EK23:FN23" si="345">DE23-BX23</f>
        <v>17.960463079458762</v>
      </c>
      <c r="EL23" s="105">
        <f t="shared" si="345"/>
        <v>19.218122624878347</v>
      </c>
      <c r="EM23" s="105">
        <f t="shared" si="345"/>
        <v>20.449683160675285</v>
      </c>
      <c r="EN23" s="105">
        <f t="shared" si="345"/>
        <v>21.656296441435583</v>
      </c>
      <c r="EO23" s="105">
        <f t="shared" si="345"/>
        <v>22.839079447667295</v>
      </c>
      <c r="EP23" s="105">
        <f t="shared" si="345"/>
        <v>23.999116088420649</v>
      </c>
      <c r="EQ23" s="105">
        <f t="shared" si="345"/>
        <v>25.137458839582191</v>
      </c>
      <c r="ER23" s="105">
        <f t="shared" si="345"/>
        <v>26.255130321280955</v>
      </c>
      <c r="ES23" s="105">
        <f t="shared" si="345"/>
        <v>27.353124817692919</v>
      </c>
      <c r="ET23" s="105">
        <f t="shared" si="345"/>
        <v>28.432409742386973</v>
      </c>
      <c r="EU23" s="105">
        <f t="shared" si="345"/>
        <v>28.872604852910477</v>
      </c>
      <c r="EV23" s="105">
        <f t="shared" si="345"/>
        <v>29.306566921519266</v>
      </c>
      <c r="EW23" s="105">
        <f t="shared" si="345"/>
        <v>29.73444298335405</v>
      </c>
      <c r="EX23" s="105">
        <f t="shared" si="345"/>
        <v>30.156377143637688</v>
      </c>
      <c r="EY23" s="105">
        <f t="shared" si="345"/>
        <v>30.572510655973826</v>
      </c>
      <c r="EZ23" s="105">
        <f t="shared" si="345"/>
        <v>30.98298199873468</v>
      </c>
      <c r="FA23" s="105">
        <f t="shared" si="345"/>
        <v>31.38792694959437</v>
      </c>
      <c r="FB23" s="105">
        <f t="shared" si="345"/>
        <v>31.787478658262785</v>
      </c>
      <c r="FC23" s="105">
        <f t="shared" si="345"/>
        <v>32.181767717473448</v>
      </c>
      <c r="FD23" s="105">
        <f t="shared" si="345"/>
        <v>32.57092223227729</v>
      </c>
      <c r="FE23" s="105">
        <f t="shared" si="345"/>
        <v>32.955067887692799</v>
      </c>
      <c r="FF23" s="105">
        <f t="shared" si="345"/>
        <v>33.334328014761638</v>
      </c>
      <c r="FG23" s="105">
        <f t="shared" si="345"/>
        <v>33.708823655057543</v>
      </c>
      <c r="FH23" s="105">
        <f t="shared" si="345"/>
        <v>34.078673623694819</v>
      </c>
      <c r="FI23" s="105">
        <f t="shared" si="345"/>
        <v>34.443994570881777</v>
      </c>
      <c r="FJ23" s="105">
        <f t="shared" si="345"/>
        <v>34.804901042062916</v>
      </c>
      <c r="FK23" s="105">
        <f t="shared" si="345"/>
        <v>35.161505536692673</v>
      </c>
      <c r="FL23" s="105">
        <f t="shared" si="345"/>
        <v>35.513918565682481</v>
      </c>
      <c r="FM23" s="105">
        <f t="shared" si="345"/>
        <v>35.862248707561427</v>
      </c>
      <c r="FN23" s="107">
        <f t="shared" si="345"/>
        <v>36.20660266339025</v>
      </c>
      <c r="FO23" s="315">
        <f t="shared" si="62"/>
        <v>886.92452894469534</v>
      </c>
      <c r="FP23" s="113">
        <f t="shared" si="63"/>
        <v>0.8420341838909704</v>
      </c>
      <c r="FQ23" s="104">
        <f t="shared" si="64"/>
        <v>32.347757649657865</v>
      </c>
      <c r="FR23" s="105">
        <f t="shared" ref="FR23:GT23" si="346">FQ23+BY23</f>
        <v>63.437855753896145</v>
      </c>
      <c r="FS23" s="105">
        <f t="shared" si="346"/>
        <v>93.29639332233748</v>
      </c>
      <c r="FT23" s="105">
        <f t="shared" si="346"/>
        <v>121.94831761001852</v>
      </c>
      <c r="FU23" s="105">
        <f t="shared" si="346"/>
        <v>149.41745889146785</v>
      </c>
      <c r="FV23" s="105">
        <f t="shared" si="346"/>
        <v>175.72656353216382</v>
      </c>
      <c r="FW23" s="105">
        <f t="shared" si="346"/>
        <v>200.89732542169827</v>
      </c>
      <c r="FX23" s="105">
        <f t="shared" si="346"/>
        <v>224.95041582953394</v>
      </c>
      <c r="FY23" s="105">
        <f t="shared" si="346"/>
        <v>247.90551174095765</v>
      </c>
      <c r="FZ23" s="105">
        <f t="shared" si="346"/>
        <v>269.78132272768732</v>
      </c>
      <c r="GA23" s="105">
        <f t="shared" si="346"/>
        <v>291.21693860389348</v>
      </c>
      <c r="GB23" s="105">
        <f t="shared" si="346"/>
        <v>312.21859241149082</v>
      </c>
      <c r="GC23" s="105">
        <f t="shared" si="346"/>
        <v>332.7923701572534</v>
      </c>
      <c r="GD23" s="105">
        <f t="shared" si="346"/>
        <v>352.94421374273236</v>
      </c>
      <c r="GE23" s="105">
        <f t="shared" si="346"/>
        <v>372.67992381587516</v>
      </c>
      <c r="GF23" s="105">
        <f t="shared" si="346"/>
        <v>392.00516254625711</v>
      </c>
      <c r="GG23" s="105">
        <f t="shared" si="346"/>
        <v>410.92545632577935</v>
      </c>
      <c r="GH23" s="105">
        <f t="shared" si="346"/>
        <v>429.44619839663318</v>
      </c>
      <c r="GI23" s="105">
        <f t="shared" si="346"/>
        <v>447.57265140827639</v>
      </c>
      <c r="GJ23" s="105">
        <f t="shared" si="346"/>
        <v>465.30994990511573</v>
      </c>
      <c r="GK23" s="105">
        <f t="shared" si="346"/>
        <v>482.66310274653955</v>
      </c>
      <c r="GL23" s="105">
        <f t="shared" si="346"/>
        <v>499.63699546089452</v>
      </c>
      <c r="GM23" s="105">
        <f t="shared" si="346"/>
        <v>516.23639253495367</v>
      </c>
      <c r="GN23" s="105">
        <f t="shared" si="346"/>
        <v>532.4659396403755</v>
      </c>
      <c r="GO23" s="105">
        <f t="shared" si="346"/>
        <v>548.33016579861032</v>
      </c>
      <c r="GP23" s="105">
        <f t="shared" si="346"/>
        <v>563.83348548566403</v>
      </c>
      <c r="GQ23" s="105">
        <f t="shared" si="346"/>
        <v>578.98020067808795</v>
      </c>
      <c r="GR23" s="105">
        <f t="shared" si="346"/>
        <v>593.77450284152212</v>
      </c>
      <c r="GS23" s="105">
        <f t="shared" si="346"/>
        <v>608.22047486307736</v>
      </c>
      <c r="GT23" s="106">
        <f t="shared" si="346"/>
        <v>622.32209292880373</v>
      </c>
      <c r="GU23" s="117"/>
      <c r="GV23" s="104">
        <f t="shared" si="66"/>
        <v>50.308220729116627</v>
      </c>
      <c r="GW23" s="105">
        <f t="shared" ref="GW23:HY23" si="347">GV23+DF23</f>
        <v>100.61644145823325</v>
      </c>
      <c r="GX23" s="105">
        <f t="shared" si="347"/>
        <v>150.9246621873499</v>
      </c>
      <c r="GY23" s="105">
        <f t="shared" si="347"/>
        <v>201.23288291646651</v>
      </c>
      <c r="GZ23" s="105">
        <f t="shared" si="347"/>
        <v>251.54110364558312</v>
      </c>
      <c r="HA23" s="105">
        <f t="shared" si="347"/>
        <v>301.84932437469973</v>
      </c>
      <c r="HB23" s="105">
        <f t="shared" si="347"/>
        <v>352.15754510381635</v>
      </c>
      <c r="HC23" s="105">
        <f t="shared" si="347"/>
        <v>402.46576583293296</v>
      </c>
      <c r="HD23" s="105">
        <f t="shared" si="347"/>
        <v>452.77398656204957</v>
      </c>
      <c r="HE23" s="105">
        <f t="shared" si="347"/>
        <v>503.08220729116618</v>
      </c>
      <c r="HF23" s="105">
        <f t="shared" si="347"/>
        <v>553.3904280202828</v>
      </c>
      <c r="HG23" s="105">
        <f t="shared" si="347"/>
        <v>603.69864874939947</v>
      </c>
      <c r="HH23" s="105">
        <f t="shared" si="347"/>
        <v>654.00686947851614</v>
      </c>
      <c r="HI23" s="105">
        <f t="shared" si="347"/>
        <v>704.31509020763281</v>
      </c>
      <c r="HJ23" s="105">
        <f t="shared" si="347"/>
        <v>754.62331093674948</v>
      </c>
      <c r="HK23" s="105">
        <f t="shared" si="347"/>
        <v>804.93153166586615</v>
      </c>
      <c r="HL23" s="105">
        <f t="shared" si="347"/>
        <v>855.23975239498282</v>
      </c>
      <c r="HM23" s="105">
        <f t="shared" si="347"/>
        <v>905.54797312409949</v>
      </c>
      <c r="HN23" s="105">
        <f t="shared" si="347"/>
        <v>955.85619385321615</v>
      </c>
      <c r="HO23" s="105">
        <f t="shared" si="347"/>
        <v>1006.1644145823328</v>
      </c>
      <c r="HP23" s="105">
        <f t="shared" si="347"/>
        <v>1056.4726353114495</v>
      </c>
      <c r="HQ23" s="105">
        <f t="shared" si="347"/>
        <v>1106.7808560405661</v>
      </c>
      <c r="HR23" s="105">
        <f t="shared" si="347"/>
        <v>1157.0890767696826</v>
      </c>
      <c r="HS23" s="105">
        <f t="shared" si="347"/>
        <v>1207.3972974987992</v>
      </c>
      <c r="HT23" s="105">
        <f t="shared" si="347"/>
        <v>1257.7055182279157</v>
      </c>
      <c r="HU23" s="105">
        <f t="shared" si="347"/>
        <v>1308.0137389570323</v>
      </c>
      <c r="HV23" s="105">
        <f t="shared" si="347"/>
        <v>1358.3219596861488</v>
      </c>
      <c r="HW23" s="105">
        <f t="shared" si="347"/>
        <v>1408.6301804152654</v>
      </c>
      <c r="HX23" s="105">
        <f t="shared" si="347"/>
        <v>1458.9384011443819</v>
      </c>
      <c r="HY23" s="106">
        <f t="shared" si="347"/>
        <v>1509.2466218734985</v>
      </c>
      <c r="HZ23" s="117"/>
      <c r="IA23" s="104">
        <f t="shared" ref="IA23:JD23" si="348">GV23-FQ23</f>
        <v>17.960463079458762</v>
      </c>
      <c r="IB23" s="105">
        <f t="shared" si="348"/>
        <v>37.17858570433711</v>
      </c>
      <c r="IC23" s="105">
        <f t="shared" si="348"/>
        <v>57.628268865012416</v>
      </c>
      <c r="ID23" s="105">
        <f t="shared" si="348"/>
        <v>79.284565306447988</v>
      </c>
      <c r="IE23" s="105">
        <f t="shared" si="348"/>
        <v>102.12364475411528</v>
      </c>
      <c r="IF23" s="105">
        <f t="shared" si="348"/>
        <v>126.12276084253591</v>
      </c>
      <c r="IG23" s="105">
        <f t="shared" si="348"/>
        <v>151.26021968211808</v>
      </c>
      <c r="IH23" s="105">
        <f t="shared" si="348"/>
        <v>177.51535000339902</v>
      </c>
      <c r="II23" s="105">
        <f t="shared" si="348"/>
        <v>204.86847482109192</v>
      </c>
      <c r="IJ23" s="105">
        <f t="shared" si="348"/>
        <v>233.30088456347886</v>
      </c>
      <c r="IK23" s="105">
        <f t="shared" si="348"/>
        <v>262.17348941638932</v>
      </c>
      <c r="IL23" s="105">
        <f t="shared" si="348"/>
        <v>291.48005633790865</v>
      </c>
      <c r="IM23" s="105">
        <f t="shared" si="348"/>
        <v>321.21449932126274</v>
      </c>
      <c r="IN23" s="105">
        <f t="shared" si="348"/>
        <v>351.37087646490045</v>
      </c>
      <c r="IO23" s="105">
        <f t="shared" si="348"/>
        <v>381.94338712087432</v>
      </c>
      <c r="IP23" s="105">
        <f t="shared" si="348"/>
        <v>412.92636911960903</v>
      </c>
      <c r="IQ23" s="105">
        <f t="shared" si="348"/>
        <v>444.31429606920346</v>
      </c>
      <c r="IR23" s="105">
        <f t="shared" si="348"/>
        <v>476.10177472746631</v>
      </c>
      <c r="IS23" s="105">
        <f t="shared" si="348"/>
        <v>508.28354244493977</v>
      </c>
      <c r="IT23" s="105">
        <f t="shared" si="348"/>
        <v>540.85446467721704</v>
      </c>
      <c r="IU23" s="105">
        <f t="shared" si="348"/>
        <v>573.80953256490989</v>
      </c>
      <c r="IV23" s="105">
        <f t="shared" si="348"/>
        <v>607.14386057967158</v>
      </c>
      <c r="IW23" s="105">
        <f t="shared" si="348"/>
        <v>640.85268423472894</v>
      </c>
      <c r="IX23" s="105">
        <f t="shared" si="348"/>
        <v>674.93135785842367</v>
      </c>
      <c r="IY23" s="105">
        <f t="shared" si="348"/>
        <v>709.37535242930539</v>
      </c>
      <c r="IZ23" s="105">
        <f t="shared" si="348"/>
        <v>744.18025347136825</v>
      </c>
      <c r="JA23" s="105">
        <f t="shared" si="348"/>
        <v>779.34175900806088</v>
      </c>
      <c r="JB23" s="105">
        <f t="shared" si="348"/>
        <v>814.85567757374326</v>
      </c>
      <c r="JC23" s="105">
        <f t="shared" si="348"/>
        <v>850.71792628130459</v>
      </c>
      <c r="JD23" s="106">
        <f t="shared" si="348"/>
        <v>886.92452894469477</v>
      </c>
      <c r="JE23" s="113">
        <f t="shared" si="69"/>
        <v>1.0325454448095688</v>
      </c>
      <c r="JF23" s="117"/>
      <c r="JG23" s="104">
        <f t="shared" ref="JG23:KJ23" si="349">$Q23-FQ23</f>
        <v>4007.5679917596121</v>
      </c>
      <c r="JH23" s="105">
        <f t="shared" si="349"/>
        <v>3976.4778936553739</v>
      </c>
      <c r="JI23" s="105">
        <f t="shared" si="349"/>
        <v>3946.6193560869328</v>
      </c>
      <c r="JJ23" s="105">
        <f t="shared" si="349"/>
        <v>3917.9674317992517</v>
      </c>
      <c r="JK23" s="105">
        <f t="shared" si="349"/>
        <v>3890.4982905178022</v>
      </c>
      <c r="JL23" s="105">
        <f t="shared" si="349"/>
        <v>3864.1891858771064</v>
      </c>
      <c r="JM23" s="105">
        <f t="shared" si="349"/>
        <v>3839.0184239875716</v>
      </c>
      <c r="JN23" s="105">
        <f t="shared" si="349"/>
        <v>3814.9653335797361</v>
      </c>
      <c r="JO23" s="105">
        <f t="shared" si="349"/>
        <v>3792.0102376683126</v>
      </c>
      <c r="JP23" s="105">
        <f t="shared" si="349"/>
        <v>3770.1344266815827</v>
      </c>
      <c r="JQ23" s="105">
        <f t="shared" si="349"/>
        <v>3748.6988108053765</v>
      </c>
      <c r="JR23" s="105">
        <f t="shared" si="349"/>
        <v>3727.6971569977795</v>
      </c>
      <c r="JS23" s="105">
        <f t="shared" si="349"/>
        <v>3707.1233792520165</v>
      </c>
      <c r="JT23" s="105">
        <f t="shared" si="349"/>
        <v>3686.9715356665379</v>
      </c>
      <c r="JU23" s="105">
        <f t="shared" si="349"/>
        <v>3667.235825593395</v>
      </c>
      <c r="JV23" s="105">
        <f t="shared" si="349"/>
        <v>3647.9105868630131</v>
      </c>
      <c r="JW23" s="105">
        <f t="shared" si="349"/>
        <v>3628.9902930834905</v>
      </c>
      <c r="JX23" s="105">
        <f t="shared" si="349"/>
        <v>3610.4695510126371</v>
      </c>
      <c r="JY23" s="105">
        <f t="shared" si="349"/>
        <v>3592.3430980009939</v>
      </c>
      <c r="JZ23" s="105">
        <f t="shared" si="349"/>
        <v>3574.6057995041542</v>
      </c>
      <c r="KA23" s="105">
        <f t="shared" si="349"/>
        <v>3557.2526466627305</v>
      </c>
      <c r="KB23" s="105">
        <f t="shared" si="349"/>
        <v>3540.2787539483757</v>
      </c>
      <c r="KC23" s="105">
        <f t="shared" si="349"/>
        <v>3523.6793568743165</v>
      </c>
      <c r="KD23" s="105">
        <f t="shared" si="349"/>
        <v>3507.4498097688947</v>
      </c>
      <c r="KE23" s="105">
        <f t="shared" si="349"/>
        <v>3491.5855836106598</v>
      </c>
      <c r="KF23" s="105">
        <f t="shared" si="349"/>
        <v>3476.0822639236062</v>
      </c>
      <c r="KG23" s="105">
        <f t="shared" si="349"/>
        <v>3460.9355487311823</v>
      </c>
      <c r="KH23" s="105">
        <f t="shared" si="349"/>
        <v>3446.1412465677481</v>
      </c>
      <c r="KI23" s="105">
        <f t="shared" si="349"/>
        <v>3431.6952745461926</v>
      </c>
      <c r="KJ23" s="106">
        <f t="shared" si="349"/>
        <v>3417.5936564804665</v>
      </c>
      <c r="KK23" s="117"/>
      <c r="KL23" s="104">
        <f t="shared" ref="KL23:LO23" si="350">$Q23-GV23</f>
        <v>3989.6075286801533</v>
      </c>
      <c r="KM23" s="105">
        <f t="shared" si="350"/>
        <v>3939.299307951037</v>
      </c>
      <c r="KN23" s="105">
        <f t="shared" si="350"/>
        <v>3888.9910872219202</v>
      </c>
      <c r="KO23" s="105">
        <f t="shared" si="350"/>
        <v>3838.6828664928034</v>
      </c>
      <c r="KP23" s="105">
        <f t="shared" si="350"/>
        <v>3788.3746457636871</v>
      </c>
      <c r="KQ23" s="105">
        <f t="shared" si="350"/>
        <v>3738.0664250345703</v>
      </c>
      <c r="KR23" s="105">
        <f t="shared" si="350"/>
        <v>3687.7582043054535</v>
      </c>
      <c r="KS23" s="105">
        <f t="shared" si="350"/>
        <v>3637.4499835763372</v>
      </c>
      <c r="KT23" s="105">
        <f t="shared" si="350"/>
        <v>3587.1417628472204</v>
      </c>
      <c r="KU23" s="105">
        <f t="shared" si="350"/>
        <v>3536.8335421181041</v>
      </c>
      <c r="KV23" s="105">
        <f t="shared" si="350"/>
        <v>3486.5253213889873</v>
      </c>
      <c r="KW23" s="105">
        <f t="shared" si="350"/>
        <v>3436.2171006598705</v>
      </c>
      <c r="KX23" s="105">
        <f t="shared" si="350"/>
        <v>3385.9088799307538</v>
      </c>
      <c r="KY23" s="105">
        <f t="shared" si="350"/>
        <v>3335.6006592016374</v>
      </c>
      <c r="KZ23" s="105">
        <f t="shared" si="350"/>
        <v>3285.2924384725206</v>
      </c>
      <c r="LA23" s="105">
        <f t="shared" si="350"/>
        <v>3234.9842177434039</v>
      </c>
      <c r="LB23" s="105">
        <f t="shared" si="350"/>
        <v>3184.6759970142875</v>
      </c>
      <c r="LC23" s="105">
        <f t="shared" si="350"/>
        <v>3134.3677762851707</v>
      </c>
      <c r="LD23" s="105">
        <f t="shared" si="350"/>
        <v>3084.059555556054</v>
      </c>
      <c r="LE23" s="105">
        <f t="shared" si="350"/>
        <v>3033.7513348269372</v>
      </c>
      <c r="LF23" s="105">
        <f t="shared" si="350"/>
        <v>2983.4431140978204</v>
      </c>
      <c r="LG23" s="105">
        <f t="shared" si="350"/>
        <v>2933.1348933687041</v>
      </c>
      <c r="LH23" s="105">
        <f t="shared" si="350"/>
        <v>2882.8266726395877</v>
      </c>
      <c r="LI23" s="105">
        <f t="shared" si="350"/>
        <v>2832.518451910471</v>
      </c>
      <c r="LJ23" s="105">
        <f t="shared" si="350"/>
        <v>2782.2102311813542</v>
      </c>
      <c r="LK23" s="105">
        <f t="shared" si="350"/>
        <v>2731.9020104522378</v>
      </c>
      <c r="LL23" s="105">
        <f t="shared" si="350"/>
        <v>2681.5937897231215</v>
      </c>
      <c r="LM23" s="105">
        <f t="shared" si="350"/>
        <v>2631.2855689940047</v>
      </c>
      <c r="LN23" s="105">
        <f t="shared" si="350"/>
        <v>2580.977348264888</v>
      </c>
      <c r="LO23" s="106">
        <f t="shared" si="350"/>
        <v>2530.6691275357716</v>
      </c>
      <c r="LP23" s="117"/>
      <c r="LQ23" s="104">
        <f t="shared" ref="LQ23:MT23" si="351">JG23*0.12*0.47*3.67</f>
        <v>829.51848347833845</v>
      </c>
      <c r="LR23" s="105">
        <f t="shared" si="351"/>
        <v>823.08320625193846</v>
      </c>
      <c r="LS23" s="105">
        <f t="shared" si="351"/>
        <v>816.902847277722</v>
      </c>
      <c r="LT23" s="105">
        <f t="shared" si="351"/>
        <v>810.97224277326347</v>
      </c>
      <c r="LU23" s="105">
        <f t="shared" si="351"/>
        <v>805.2864601576988</v>
      </c>
      <c r="LV23" s="105">
        <f t="shared" si="351"/>
        <v>799.84079120633032</v>
      </c>
      <c r="LW23" s="105">
        <f t="shared" si="351"/>
        <v>794.63074554433933</v>
      </c>
      <c r="LX23" s="105">
        <f t="shared" si="351"/>
        <v>789.65204446700227</v>
      </c>
      <c r="LY23" s="105">
        <f t="shared" si="351"/>
        <v>784.90061507448854</v>
      </c>
      <c r="LZ23" s="105">
        <f t="shared" si="351"/>
        <v>780.37258470996733</v>
      </c>
      <c r="MA23" s="105">
        <f t="shared" si="351"/>
        <v>775.93566945098314</v>
      </c>
      <c r="MB23" s="105">
        <f t="shared" si="351"/>
        <v>771.58857913265638</v>
      </c>
      <c r="MC23" s="105">
        <f t="shared" si="351"/>
        <v>767.33005402461629</v>
      </c>
      <c r="MD23" s="105">
        <f t="shared" si="351"/>
        <v>763.15886422454525</v>
      </c>
      <c r="ME23" s="105">
        <f t="shared" si="351"/>
        <v>759.07380906792559</v>
      </c>
      <c r="MF23" s="105">
        <f t="shared" si="351"/>
        <v>755.07371655360123</v>
      </c>
      <c r="MG23" s="105">
        <f t="shared" si="351"/>
        <v>751.15744278476541</v>
      </c>
      <c r="MH23" s="105">
        <f t="shared" si="351"/>
        <v>747.32387142500363</v>
      </c>
      <c r="MI23" s="105">
        <f t="shared" si="351"/>
        <v>743.5719131690297</v>
      </c>
      <c r="MJ23" s="105">
        <f t="shared" si="351"/>
        <v>739.90050522776573</v>
      </c>
      <c r="MK23" s="105">
        <f t="shared" si="351"/>
        <v>736.30861082742513</v>
      </c>
      <c r="ML23" s="105">
        <f t="shared" si="351"/>
        <v>732.79521872226621</v>
      </c>
      <c r="MM23" s="105">
        <f t="shared" si="351"/>
        <v>729.35934272070097</v>
      </c>
      <c r="MN23" s="105">
        <f t="shared" si="351"/>
        <v>726.00002122444391</v>
      </c>
      <c r="MO23" s="105">
        <f t="shared" si="351"/>
        <v>722.71631678040319</v>
      </c>
      <c r="MP23" s="105">
        <f t="shared" si="351"/>
        <v>719.50731564501939</v>
      </c>
      <c r="MQ23" s="105">
        <f t="shared" si="351"/>
        <v>716.37212736076992</v>
      </c>
      <c r="MR23" s="105">
        <f t="shared" si="351"/>
        <v>713.30988434456492</v>
      </c>
      <c r="MS23" s="105">
        <f t="shared" si="351"/>
        <v>710.31974148776726</v>
      </c>
      <c r="MT23" s="106">
        <f t="shared" si="351"/>
        <v>707.40087576757867</v>
      </c>
      <c r="MU23" s="113">
        <f t="shared" si="73"/>
        <v>22823.363900882927</v>
      </c>
      <c r="MV23" s="104">
        <f t="shared" ref="MV23:NY23" si="352">KL23*0.12*0.47*3.67</f>
        <v>825.80088314644752</v>
      </c>
      <c r="MW23" s="105">
        <f t="shared" si="352"/>
        <v>815.38768515416916</v>
      </c>
      <c r="MX23" s="105">
        <f t="shared" si="352"/>
        <v>804.97448716189069</v>
      </c>
      <c r="MY23" s="105">
        <f t="shared" si="352"/>
        <v>794.56128916961222</v>
      </c>
      <c r="MZ23" s="105">
        <f t="shared" si="352"/>
        <v>784.14809117733398</v>
      </c>
      <c r="NA23" s="105">
        <f t="shared" si="352"/>
        <v>773.73489318505563</v>
      </c>
      <c r="NB23" s="105">
        <f t="shared" si="352"/>
        <v>763.32169519277716</v>
      </c>
      <c r="NC23" s="105">
        <f t="shared" si="352"/>
        <v>752.90849720049869</v>
      </c>
      <c r="ND23" s="105">
        <f t="shared" si="352"/>
        <v>742.49529920822033</v>
      </c>
      <c r="NE23" s="105">
        <f t="shared" si="352"/>
        <v>732.08210121594198</v>
      </c>
      <c r="NF23" s="105">
        <f t="shared" si="352"/>
        <v>721.66890322366362</v>
      </c>
      <c r="NG23" s="105">
        <f t="shared" si="352"/>
        <v>711.25570523138526</v>
      </c>
      <c r="NH23" s="105">
        <f t="shared" si="352"/>
        <v>700.84250723910679</v>
      </c>
      <c r="NI23" s="105">
        <f t="shared" si="352"/>
        <v>690.42930924682832</v>
      </c>
      <c r="NJ23" s="105">
        <f t="shared" si="352"/>
        <v>680.01611125455008</v>
      </c>
      <c r="NK23" s="105">
        <f t="shared" si="352"/>
        <v>669.60291326227161</v>
      </c>
      <c r="NL23" s="105">
        <f t="shared" si="352"/>
        <v>659.18971526999326</v>
      </c>
      <c r="NM23" s="105">
        <f t="shared" si="352"/>
        <v>648.7765172777149</v>
      </c>
      <c r="NN23" s="105">
        <f t="shared" si="352"/>
        <v>638.36331928543643</v>
      </c>
      <c r="NO23" s="105">
        <f t="shared" si="352"/>
        <v>627.95012129315796</v>
      </c>
      <c r="NP23" s="105">
        <f t="shared" si="352"/>
        <v>617.53692330087961</v>
      </c>
      <c r="NQ23" s="105">
        <f t="shared" si="352"/>
        <v>607.12372530860125</v>
      </c>
      <c r="NR23" s="105">
        <f t="shared" si="352"/>
        <v>596.7105273163229</v>
      </c>
      <c r="NS23" s="105">
        <f t="shared" si="352"/>
        <v>586.29732932404454</v>
      </c>
      <c r="NT23" s="105">
        <f t="shared" si="352"/>
        <v>575.88413133176607</v>
      </c>
      <c r="NU23" s="105">
        <f t="shared" si="352"/>
        <v>565.47093333948771</v>
      </c>
      <c r="NV23" s="105">
        <f t="shared" si="352"/>
        <v>555.05773534720936</v>
      </c>
      <c r="NW23" s="105">
        <f t="shared" si="352"/>
        <v>544.644537354931</v>
      </c>
      <c r="NX23" s="105">
        <f t="shared" si="352"/>
        <v>534.23133936265253</v>
      </c>
      <c r="NY23" s="106">
        <f t="shared" si="352"/>
        <v>523.81814137037418</v>
      </c>
      <c r="NZ23" s="113">
        <f t="shared" si="75"/>
        <v>20244.285367752327</v>
      </c>
      <c r="OA23" s="104">
        <f t="shared" ref="OA23:PD23" si="353">LQ23-MV23</f>
        <v>3.7176003318909352</v>
      </c>
      <c r="OB23" s="105">
        <f t="shared" si="353"/>
        <v>7.6955210977693014</v>
      </c>
      <c r="OC23" s="105">
        <f t="shared" si="353"/>
        <v>11.92836011583131</v>
      </c>
      <c r="OD23" s="105">
        <f t="shared" si="353"/>
        <v>16.410953603651251</v>
      </c>
      <c r="OE23" s="105">
        <f t="shared" si="353"/>
        <v>21.138368980364817</v>
      </c>
      <c r="OF23" s="105">
        <f t="shared" si="353"/>
        <v>26.105898021274697</v>
      </c>
      <c r="OG23" s="105">
        <f t="shared" si="353"/>
        <v>31.309050351562178</v>
      </c>
      <c r="OH23" s="105">
        <f t="shared" si="353"/>
        <v>36.743547266503583</v>
      </c>
      <c r="OI23" s="105">
        <f t="shared" si="353"/>
        <v>42.405315866268211</v>
      </c>
      <c r="OJ23" s="105">
        <f t="shared" si="353"/>
        <v>48.290483494025352</v>
      </c>
      <c r="OK23" s="105">
        <f t="shared" si="353"/>
        <v>54.266766227319522</v>
      </c>
      <c r="OL23" s="105">
        <f t="shared" si="353"/>
        <v>60.332873901271114</v>
      </c>
      <c r="OM23" s="105">
        <f t="shared" si="353"/>
        <v>66.487546785509494</v>
      </c>
      <c r="ON23" s="105">
        <f t="shared" si="353"/>
        <v>72.72955497771693</v>
      </c>
      <c r="OO23" s="105">
        <f t="shared" si="353"/>
        <v>79.057697813375512</v>
      </c>
      <c r="OP23" s="105">
        <f t="shared" si="353"/>
        <v>85.470803291329617</v>
      </c>
      <c r="OQ23" s="105">
        <f t="shared" si="353"/>
        <v>91.96772751477215</v>
      </c>
      <c r="OR23" s="105">
        <f t="shared" si="353"/>
        <v>98.547354147288729</v>
      </c>
      <c r="OS23" s="105">
        <f t="shared" si="353"/>
        <v>105.20859388359327</v>
      </c>
      <c r="OT23" s="105">
        <f t="shared" si="353"/>
        <v>111.95038393460777</v>
      </c>
      <c r="OU23" s="105">
        <f t="shared" si="353"/>
        <v>118.77168752654552</v>
      </c>
      <c r="OV23" s="105">
        <f t="shared" si="353"/>
        <v>125.67149341366496</v>
      </c>
      <c r="OW23" s="105">
        <f t="shared" si="353"/>
        <v>132.64881540437807</v>
      </c>
      <c r="OX23" s="105">
        <f t="shared" si="353"/>
        <v>139.70269190039937</v>
      </c>
      <c r="OY23" s="105">
        <f t="shared" si="353"/>
        <v>146.83218544863712</v>
      </c>
      <c r="OZ23" s="105">
        <f t="shared" si="353"/>
        <v>154.03638230553167</v>
      </c>
      <c r="PA23" s="105">
        <f t="shared" si="353"/>
        <v>161.31439201356056</v>
      </c>
      <c r="PB23" s="105">
        <f t="shared" si="353"/>
        <v>168.66534698963392</v>
      </c>
      <c r="PC23" s="105">
        <f t="shared" si="353"/>
        <v>176.08840212511473</v>
      </c>
      <c r="PD23" s="107">
        <f t="shared" si="353"/>
        <v>183.58273439720449</v>
      </c>
      <c r="PE23" s="105">
        <f t="shared" si="77"/>
        <v>2579.0785331305965</v>
      </c>
      <c r="PF23" s="136"/>
      <c r="PG23" s="136"/>
      <c r="PH23" s="136"/>
      <c r="PI23" s="136"/>
      <c r="PJ23" s="136"/>
    </row>
    <row r="24" spans="1:426" ht="14.25" customHeight="1">
      <c r="A24" s="61" t="s">
        <v>186</v>
      </c>
      <c r="B24" s="62" t="s">
        <v>187</v>
      </c>
      <c r="C24" s="63" t="s">
        <v>161</v>
      </c>
      <c r="D24" s="97" t="s">
        <v>237</v>
      </c>
      <c r="E24" s="118" t="s">
        <v>37</v>
      </c>
      <c r="F24" s="65">
        <v>3752.5851415318898</v>
      </c>
      <c r="G24" s="66">
        <v>3729.9965664026499</v>
      </c>
      <c r="H24" s="66">
        <v>3688.1658717188702</v>
      </c>
      <c r="I24" s="66">
        <v>3688.1658717188702</v>
      </c>
      <c r="J24" s="66">
        <v>3625.14095839532</v>
      </c>
      <c r="K24" s="66">
        <v>3586.2848908890501</v>
      </c>
      <c r="L24" s="66">
        <v>3535.1584862755499</v>
      </c>
      <c r="M24" s="66">
        <v>3511.1755546568502</v>
      </c>
      <c r="N24" s="66">
        <v>3509.22345557161</v>
      </c>
      <c r="O24" s="66">
        <v>3504.3896864081498</v>
      </c>
      <c r="P24" s="66">
        <v>3482.4518109739902</v>
      </c>
      <c r="Q24" s="66">
        <v>3464.60423139054</v>
      </c>
      <c r="R24" s="67">
        <v>3402.4157478665202</v>
      </c>
      <c r="S24" s="68">
        <f t="shared" si="0"/>
        <v>6.2518168181529013E-2</v>
      </c>
      <c r="T24" s="65">
        <v>29.839228874426801</v>
      </c>
      <c r="U24" s="66">
        <v>22.3097038313471</v>
      </c>
      <c r="V24" s="66">
        <v>35.509611931560897</v>
      </c>
      <c r="W24" s="66">
        <v>17.754805965780449</v>
      </c>
      <c r="X24" s="66">
        <v>17.754805965780449</v>
      </c>
      <c r="Y24" s="66">
        <f t="shared" ref="Y24:Z24" si="354">32.35/2</f>
        <v>16.175000000000001</v>
      </c>
      <c r="Z24" s="66">
        <f t="shared" si="354"/>
        <v>16.175000000000001</v>
      </c>
      <c r="AA24" s="66">
        <f t="shared" ref="AA24:AB24" si="355">49.0813484289637/2</f>
        <v>24.54067421448185</v>
      </c>
      <c r="AB24" s="66">
        <f t="shared" si="355"/>
        <v>24.54067421448185</v>
      </c>
      <c r="AC24" s="66">
        <v>24.726588413076399</v>
      </c>
      <c r="AD24" s="66">
        <v>22.216746732049899</v>
      </c>
      <c r="AE24" s="66">
        <v>1.9520990852428799</v>
      </c>
      <c r="AF24" s="66">
        <v>4.7408120641612701</v>
      </c>
      <c r="AG24" s="66">
        <v>21.659004136266201</v>
      </c>
      <c r="AH24" s="66">
        <v>2.6027989181651998</v>
      </c>
      <c r="AI24" s="67">
        <v>8.18036736</v>
      </c>
      <c r="AJ24" s="71">
        <f t="shared" si="3"/>
        <v>17.448140482554081</v>
      </c>
      <c r="AK24" s="72">
        <f t="shared" si="4"/>
        <v>3.9600991625048099E-3</v>
      </c>
      <c r="AL24" s="73">
        <f t="shared" si="5"/>
        <v>2.9816716099590503E-3</v>
      </c>
      <c r="AM24" s="73">
        <f t="shared" si="6"/>
        <v>4.7909664976467318E-3</v>
      </c>
      <c r="AN24" s="73">
        <f t="shared" si="7"/>
        <v>2.4012215668665691E-3</v>
      </c>
      <c r="AO24" s="73">
        <f t="shared" si="8"/>
        <v>2.2259853599878071E-3</v>
      </c>
      <c r="AP24" s="73">
        <f t="shared" si="9"/>
        <v>3.4098086272622897E-3</v>
      </c>
      <c r="AQ24" s="73">
        <f t="shared" si="10"/>
        <v>6.9701301500396671E-3</v>
      </c>
      <c r="AR24" s="73">
        <f t="shared" si="11"/>
        <v>6.3075041203504616E-3</v>
      </c>
      <c r="AS24" s="73">
        <f t="shared" si="12"/>
        <v>5.5612199041945004E-4</v>
      </c>
      <c r="AT24" s="73">
        <f t="shared" si="13"/>
        <v>1.3519067918069455E-3</v>
      </c>
      <c r="AU24" s="73">
        <f t="shared" si="14"/>
        <v>6.2002087953926246E-3</v>
      </c>
      <c r="AV24" s="73">
        <f t="shared" si="15"/>
        <v>7.5097227614072132E-4</v>
      </c>
      <c r="AW24" s="98">
        <f t="shared" si="16"/>
        <v>2.4013964618088955E-3</v>
      </c>
      <c r="AX24" s="74">
        <f t="shared" si="17"/>
        <v>3.6778609252657271E-3</v>
      </c>
      <c r="AY24" s="75">
        <f t="shared" ref="AY24:AY25" si="356">IF(AX24&gt;AX$32,AX$32,AX24*0.7)</f>
        <v>3.8415331225528698E-4</v>
      </c>
      <c r="AZ24" s="76">
        <f t="shared" si="19"/>
        <v>-3.2937076130104401E-4</v>
      </c>
      <c r="BA24" s="77">
        <v>0</v>
      </c>
      <c r="BB24" s="78">
        <f>'Emission Factors'!I$7</f>
        <v>557</v>
      </c>
      <c r="BC24" s="68">
        <f t="shared" si="20"/>
        <v>1939725.6587125126</v>
      </c>
      <c r="BD24" s="122">
        <f t="shared" si="21"/>
        <v>1895145.5715616518</v>
      </c>
      <c r="BE24" s="68"/>
      <c r="BF24" s="65">
        <f t="shared" ref="BF24:BL24" si="357">$BB24*T24</f>
        <v>16620.450483055727</v>
      </c>
      <c r="BG24" s="66">
        <f t="shared" si="357"/>
        <v>12426.505034060336</v>
      </c>
      <c r="BH24" s="66">
        <f t="shared" si="357"/>
        <v>19778.853845879421</v>
      </c>
      <c r="BI24" s="66">
        <f t="shared" si="357"/>
        <v>9889.4269229397105</v>
      </c>
      <c r="BJ24" s="66">
        <f t="shared" si="357"/>
        <v>9889.4269229397105</v>
      </c>
      <c r="BK24" s="66">
        <f t="shared" si="357"/>
        <v>9009.4750000000004</v>
      </c>
      <c r="BL24" s="66">
        <f t="shared" si="357"/>
        <v>9009.4750000000004</v>
      </c>
      <c r="BM24" s="66">
        <f t="shared" si="23"/>
        <v>13669.155537466391</v>
      </c>
      <c r="BN24" s="66">
        <f t="shared" ref="BN24:BU24" si="358">$BB24*AB24</f>
        <v>13669.155537466391</v>
      </c>
      <c r="BO24" s="66">
        <f t="shared" si="358"/>
        <v>13772.709746083554</v>
      </c>
      <c r="BP24" s="66">
        <f t="shared" si="358"/>
        <v>12374.727929751794</v>
      </c>
      <c r="BQ24" s="66">
        <f t="shared" si="358"/>
        <v>1087.3191904802841</v>
      </c>
      <c r="BR24" s="66">
        <f t="shared" si="358"/>
        <v>2640.6323197378274</v>
      </c>
      <c r="BS24" s="66">
        <f t="shared" si="358"/>
        <v>12064.065303900274</v>
      </c>
      <c r="BT24" s="66">
        <f t="shared" si="358"/>
        <v>1449.7589974180164</v>
      </c>
      <c r="BU24" s="67">
        <f t="shared" si="358"/>
        <v>4556.4646195200003</v>
      </c>
      <c r="BV24" s="68">
        <f t="shared" si="25"/>
        <v>9718.6142487826219</v>
      </c>
      <c r="BW24" s="65">
        <f t="shared" si="26"/>
        <v>17.448140482554081</v>
      </c>
      <c r="BX24" s="66">
        <f t="shared" si="27"/>
        <v>11.392955665449584</v>
      </c>
      <c r="BY24" s="66">
        <f t="shared" si="28"/>
        <v>10.237902706808882</v>
      </c>
      <c r="BZ24" s="70">
        <f t="shared" si="343"/>
        <v>9.0934615632563833</v>
      </c>
      <c r="CA24" s="65">
        <f t="shared" si="30"/>
        <v>7.9584658648814894</v>
      </c>
      <c r="CB24" s="66">
        <f t="shared" si="31"/>
        <v>6.8317655915656648</v>
      </c>
      <c r="CC24" s="66">
        <f t="shared" si="32"/>
        <v>5.7122251243202813</v>
      </c>
      <c r="CD24" s="66">
        <f t="shared" si="33"/>
        <v>4.598721331609454</v>
      </c>
      <c r="CE24" s="66">
        <f t="shared" si="34"/>
        <v>3.4901416861284789</v>
      </c>
      <c r="CF24" s="66">
        <f t="shared" si="35"/>
        <v>2.3853824076040162</v>
      </c>
      <c r="CG24" s="66">
        <f t="shared" si="36"/>
        <v>1.2833466272640623</v>
      </c>
      <c r="CH24" s="66">
        <f t="shared" si="37"/>
        <v>1.2187109441361055</v>
      </c>
      <c r="CI24" s="66">
        <f t="shared" si="38"/>
        <v>1.1541469082044997</v>
      </c>
      <c r="CJ24" s="66">
        <f t="shared" si="39"/>
        <v>1.0896507715724986</v>
      </c>
      <c r="CK24" s="66">
        <f t="shared" si="40"/>
        <v>1.0252187929998706</v>
      </c>
      <c r="CL24" s="66">
        <f t="shared" si="41"/>
        <v>0.96084723754104051</v>
      </c>
      <c r="CM24" s="66">
        <f t="shared" si="42"/>
        <v>0.89653237618409376</v>
      </c>
      <c r="CN24" s="66">
        <f t="shared" si="43"/>
        <v>0.83227048549059557</v>
      </c>
      <c r="CO24" s="66">
        <f t="shared" si="44"/>
        <v>0.76805784723617965</v>
      </c>
      <c r="CP24" s="66">
        <f t="shared" si="45"/>
        <v>0.70389074805185403</v>
      </c>
      <c r="CQ24" s="66">
        <f t="shared" si="46"/>
        <v>0.63976547906597503</v>
      </c>
      <c r="CR24" s="66">
        <f t="shared" si="47"/>
        <v>0.57567833554684511</v>
      </c>
      <c r="CS24" s="66">
        <f t="shared" si="48"/>
        <v>0.51162561654588257</v>
      </c>
      <c r="CT24" s="66">
        <f t="shared" si="49"/>
        <v>0.44760362454131636</v>
      </c>
      <c r="CU24" s="66">
        <f t="shared" si="50"/>
        <v>0.38360866508235913</v>
      </c>
      <c r="CV24" s="66">
        <f t="shared" si="51"/>
        <v>0.31963704643380725</v>
      </c>
      <c r="CW24" s="66">
        <f t="shared" si="52"/>
        <v>0.25568507922102446</v>
      </c>
      <c r="CX24" s="66">
        <f t="shared" si="53"/>
        <v>0.19174907607525687</v>
      </c>
      <c r="CY24" s="66">
        <f t="shared" si="54"/>
        <v>0.12782535127923492</v>
      </c>
      <c r="CZ24" s="66">
        <f t="shared" si="55"/>
        <v>6.3910220413013336E-2</v>
      </c>
      <c r="DA24" s="70">
        <f t="shared" si="56"/>
        <v>0</v>
      </c>
      <c r="DB24" s="311">
        <f t="shared" si="57"/>
        <v>75.150783174509726</v>
      </c>
      <c r="DC24" s="78"/>
      <c r="DD24" s="65">
        <f t="shared" si="58"/>
        <v>17.448140482554081</v>
      </c>
      <c r="DE24" s="66">
        <f t="shared" ref="DE24:EH24" si="359">DD24</f>
        <v>17.448140482554081</v>
      </c>
      <c r="DF24" s="66">
        <f t="shared" si="359"/>
        <v>17.448140482554081</v>
      </c>
      <c r="DG24" s="66">
        <f t="shared" si="359"/>
        <v>17.448140482554081</v>
      </c>
      <c r="DH24" s="66">
        <f t="shared" si="359"/>
        <v>17.448140482554081</v>
      </c>
      <c r="DI24" s="66">
        <f t="shared" si="359"/>
        <v>17.448140482554081</v>
      </c>
      <c r="DJ24" s="66">
        <f t="shared" si="359"/>
        <v>17.448140482554081</v>
      </c>
      <c r="DK24" s="66">
        <f t="shared" si="359"/>
        <v>17.448140482554081</v>
      </c>
      <c r="DL24" s="66">
        <f t="shared" si="359"/>
        <v>17.448140482554081</v>
      </c>
      <c r="DM24" s="66">
        <f t="shared" si="359"/>
        <v>17.448140482554081</v>
      </c>
      <c r="DN24" s="66">
        <f t="shared" si="359"/>
        <v>17.448140482554081</v>
      </c>
      <c r="DO24" s="66">
        <f t="shared" si="359"/>
        <v>17.448140482554081</v>
      </c>
      <c r="DP24" s="66">
        <f t="shared" si="359"/>
        <v>17.448140482554081</v>
      </c>
      <c r="DQ24" s="66">
        <f t="shared" si="359"/>
        <v>17.448140482554081</v>
      </c>
      <c r="DR24" s="66">
        <f t="shared" si="359"/>
        <v>17.448140482554081</v>
      </c>
      <c r="DS24" s="66">
        <f t="shared" si="359"/>
        <v>17.448140482554081</v>
      </c>
      <c r="DT24" s="66">
        <f t="shared" si="359"/>
        <v>17.448140482554081</v>
      </c>
      <c r="DU24" s="66">
        <f t="shared" si="359"/>
        <v>17.448140482554081</v>
      </c>
      <c r="DV24" s="66">
        <f t="shared" si="359"/>
        <v>17.448140482554081</v>
      </c>
      <c r="DW24" s="66">
        <f t="shared" si="359"/>
        <v>17.448140482554081</v>
      </c>
      <c r="DX24" s="66">
        <f t="shared" si="359"/>
        <v>17.448140482554081</v>
      </c>
      <c r="DY24" s="66">
        <f t="shared" si="359"/>
        <v>17.448140482554081</v>
      </c>
      <c r="DZ24" s="66">
        <f t="shared" si="359"/>
        <v>17.448140482554081</v>
      </c>
      <c r="EA24" s="66">
        <f t="shared" si="359"/>
        <v>17.448140482554081</v>
      </c>
      <c r="EB24" s="66">
        <f t="shared" si="359"/>
        <v>17.448140482554081</v>
      </c>
      <c r="EC24" s="66">
        <f t="shared" si="359"/>
        <v>17.448140482554081</v>
      </c>
      <c r="ED24" s="66">
        <f t="shared" si="359"/>
        <v>17.448140482554081</v>
      </c>
      <c r="EE24" s="66">
        <f t="shared" si="359"/>
        <v>17.448140482554081</v>
      </c>
      <c r="EF24" s="66">
        <f t="shared" si="359"/>
        <v>17.448140482554081</v>
      </c>
      <c r="EG24" s="66">
        <f t="shared" si="359"/>
        <v>17.448140482554081</v>
      </c>
      <c r="EH24" s="66">
        <f t="shared" si="359"/>
        <v>17.448140482554081</v>
      </c>
      <c r="EI24" s="311">
        <f t="shared" si="60"/>
        <v>523.44421447662273</v>
      </c>
      <c r="EJ24" s="78"/>
      <c r="EK24" s="65">
        <f t="shared" ref="EK24:FN24" si="360">DE24-BX24</f>
        <v>6.0551848171044966</v>
      </c>
      <c r="EL24" s="66">
        <f t="shared" si="360"/>
        <v>7.210237775745199</v>
      </c>
      <c r="EM24" s="66">
        <f t="shared" si="360"/>
        <v>8.3546789192976973</v>
      </c>
      <c r="EN24" s="66">
        <f t="shared" si="360"/>
        <v>9.4896746176725912</v>
      </c>
      <c r="EO24" s="66">
        <f t="shared" si="360"/>
        <v>10.616374890988416</v>
      </c>
      <c r="EP24" s="66">
        <f t="shared" si="360"/>
        <v>11.7359153582338</v>
      </c>
      <c r="EQ24" s="66">
        <f t="shared" si="360"/>
        <v>12.849419150944627</v>
      </c>
      <c r="ER24" s="66">
        <f t="shared" si="360"/>
        <v>13.957998796425603</v>
      </c>
      <c r="ES24" s="66">
        <f t="shared" si="360"/>
        <v>15.062758074950064</v>
      </c>
      <c r="ET24" s="66">
        <f t="shared" si="360"/>
        <v>16.164793855290018</v>
      </c>
      <c r="EU24" s="66">
        <f t="shared" si="360"/>
        <v>16.229429538417975</v>
      </c>
      <c r="EV24" s="66">
        <f t="shared" si="360"/>
        <v>16.293993574349582</v>
      </c>
      <c r="EW24" s="66">
        <f t="shared" si="360"/>
        <v>16.358489710981583</v>
      </c>
      <c r="EX24" s="66">
        <f t="shared" si="360"/>
        <v>16.422921689554212</v>
      </c>
      <c r="EY24" s="66">
        <f t="shared" si="360"/>
        <v>16.487293245013039</v>
      </c>
      <c r="EZ24" s="66">
        <f t="shared" si="360"/>
        <v>16.551608106369986</v>
      </c>
      <c r="FA24" s="66">
        <f t="shared" si="360"/>
        <v>16.615869997063484</v>
      </c>
      <c r="FB24" s="66">
        <f t="shared" si="360"/>
        <v>16.680082635317902</v>
      </c>
      <c r="FC24" s="66">
        <f t="shared" si="360"/>
        <v>16.744249734502226</v>
      </c>
      <c r="FD24" s="66">
        <f t="shared" si="360"/>
        <v>16.808375003488106</v>
      </c>
      <c r="FE24" s="66">
        <f t="shared" si="360"/>
        <v>16.872462147007237</v>
      </c>
      <c r="FF24" s="66">
        <f t="shared" si="360"/>
        <v>16.936514866008199</v>
      </c>
      <c r="FG24" s="66">
        <f t="shared" si="360"/>
        <v>17.000536858012765</v>
      </c>
      <c r="FH24" s="66">
        <f t="shared" si="360"/>
        <v>17.064531817471721</v>
      </c>
      <c r="FI24" s="66">
        <f t="shared" si="360"/>
        <v>17.128503436120273</v>
      </c>
      <c r="FJ24" s="66">
        <f t="shared" si="360"/>
        <v>17.192455403333057</v>
      </c>
      <c r="FK24" s="66">
        <f t="shared" si="360"/>
        <v>17.256391406478823</v>
      </c>
      <c r="FL24" s="66">
        <f t="shared" si="360"/>
        <v>17.320315131274846</v>
      </c>
      <c r="FM24" s="66">
        <f t="shared" si="360"/>
        <v>17.384230262141067</v>
      </c>
      <c r="FN24" s="70">
        <f t="shared" si="360"/>
        <v>17.448140482554081</v>
      </c>
      <c r="FO24" s="311">
        <f t="shared" si="62"/>
        <v>448.29343130211271</v>
      </c>
      <c r="FP24" s="68">
        <f t="shared" si="63"/>
        <v>0.40578042817858601</v>
      </c>
      <c r="FQ24" s="65">
        <f t="shared" si="64"/>
        <v>11.392955665449584</v>
      </c>
      <c r="FR24" s="66">
        <f t="shared" ref="FR24:GT24" si="361">FQ24+BY24</f>
        <v>21.630858372258466</v>
      </c>
      <c r="FS24" s="66">
        <f t="shared" si="361"/>
        <v>30.724319935514849</v>
      </c>
      <c r="FT24" s="66">
        <f t="shared" si="361"/>
        <v>38.682785800396339</v>
      </c>
      <c r="FU24" s="66">
        <f t="shared" si="361"/>
        <v>45.514551391962002</v>
      </c>
      <c r="FV24" s="66">
        <f t="shared" si="361"/>
        <v>51.226776516282285</v>
      </c>
      <c r="FW24" s="66">
        <f t="shared" si="361"/>
        <v>55.825497847891739</v>
      </c>
      <c r="FX24" s="66">
        <f t="shared" si="361"/>
        <v>59.315639534020221</v>
      </c>
      <c r="FY24" s="66">
        <f t="shared" si="361"/>
        <v>61.701021941624234</v>
      </c>
      <c r="FZ24" s="66">
        <f t="shared" si="361"/>
        <v>62.984368568888293</v>
      </c>
      <c r="GA24" s="66">
        <f t="shared" si="361"/>
        <v>64.203079513024392</v>
      </c>
      <c r="GB24" s="66">
        <f t="shared" si="361"/>
        <v>65.357226421228887</v>
      </c>
      <c r="GC24" s="66">
        <f t="shared" si="361"/>
        <v>66.446877192801381</v>
      </c>
      <c r="GD24" s="66">
        <f t="shared" si="361"/>
        <v>67.472095985801246</v>
      </c>
      <c r="GE24" s="66">
        <f t="shared" si="361"/>
        <v>68.432943223342292</v>
      </c>
      <c r="GF24" s="66">
        <f t="shared" si="361"/>
        <v>69.32947559952639</v>
      </c>
      <c r="GG24" s="66">
        <f t="shared" si="361"/>
        <v>70.161746085016986</v>
      </c>
      <c r="GH24" s="66">
        <f t="shared" si="361"/>
        <v>70.929803932253165</v>
      </c>
      <c r="GI24" s="66">
        <f t="shared" si="361"/>
        <v>71.633694680305013</v>
      </c>
      <c r="GJ24" s="66">
        <f t="shared" si="361"/>
        <v>72.273460159370984</v>
      </c>
      <c r="GK24" s="66">
        <f t="shared" si="361"/>
        <v>72.849138494917824</v>
      </c>
      <c r="GL24" s="66">
        <f t="shared" si="361"/>
        <v>73.360764111463709</v>
      </c>
      <c r="GM24" s="66">
        <f t="shared" si="361"/>
        <v>73.808367736005025</v>
      </c>
      <c r="GN24" s="66">
        <f t="shared" si="361"/>
        <v>74.191976401087388</v>
      </c>
      <c r="GO24" s="66">
        <f t="shared" si="361"/>
        <v>74.511613447521199</v>
      </c>
      <c r="GP24" s="66">
        <f t="shared" si="361"/>
        <v>74.767298526742223</v>
      </c>
      <c r="GQ24" s="66">
        <f t="shared" si="361"/>
        <v>74.959047602817478</v>
      </c>
      <c r="GR24" s="66">
        <f t="shared" si="361"/>
        <v>75.086872954096719</v>
      </c>
      <c r="GS24" s="66">
        <f t="shared" si="361"/>
        <v>75.150783174509726</v>
      </c>
      <c r="GT24" s="67">
        <f t="shared" si="361"/>
        <v>75.150783174509726</v>
      </c>
      <c r="GU24" s="78"/>
      <c r="GV24" s="65">
        <f t="shared" si="66"/>
        <v>17.448140482554081</v>
      </c>
      <c r="GW24" s="66">
        <f t="shared" ref="GW24:HY24" si="362">GV24+DF24</f>
        <v>34.896280965108161</v>
      </c>
      <c r="GX24" s="66">
        <f t="shared" si="362"/>
        <v>52.344421447662242</v>
      </c>
      <c r="GY24" s="66">
        <f t="shared" si="362"/>
        <v>69.792561930216323</v>
      </c>
      <c r="GZ24" s="66">
        <f t="shared" si="362"/>
        <v>87.240702412770403</v>
      </c>
      <c r="HA24" s="66">
        <f t="shared" si="362"/>
        <v>104.68884289532448</v>
      </c>
      <c r="HB24" s="66">
        <f t="shared" si="362"/>
        <v>122.13698337787856</v>
      </c>
      <c r="HC24" s="66">
        <f t="shared" si="362"/>
        <v>139.58512386043265</v>
      </c>
      <c r="HD24" s="66">
        <f t="shared" si="362"/>
        <v>157.03326434298674</v>
      </c>
      <c r="HE24" s="66">
        <f t="shared" si="362"/>
        <v>174.48140482554084</v>
      </c>
      <c r="HF24" s="66">
        <f t="shared" si="362"/>
        <v>191.92954530809493</v>
      </c>
      <c r="HG24" s="66">
        <f t="shared" si="362"/>
        <v>209.37768579064902</v>
      </c>
      <c r="HH24" s="66">
        <f t="shared" si="362"/>
        <v>226.82582627320312</v>
      </c>
      <c r="HI24" s="66">
        <f t="shared" si="362"/>
        <v>244.27396675575721</v>
      </c>
      <c r="HJ24" s="66">
        <f t="shared" si="362"/>
        <v>261.72210723831131</v>
      </c>
      <c r="HK24" s="66">
        <f t="shared" si="362"/>
        <v>279.1702477208654</v>
      </c>
      <c r="HL24" s="66">
        <f t="shared" si="362"/>
        <v>296.6183882034195</v>
      </c>
      <c r="HM24" s="66">
        <f t="shared" si="362"/>
        <v>314.06652868597359</v>
      </c>
      <c r="HN24" s="66">
        <f t="shared" si="362"/>
        <v>331.51466916852769</v>
      </c>
      <c r="HO24" s="66">
        <f t="shared" si="362"/>
        <v>348.96280965108178</v>
      </c>
      <c r="HP24" s="66">
        <f t="shared" si="362"/>
        <v>366.41095013363588</v>
      </c>
      <c r="HQ24" s="66">
        <f t="shared" si="362"/>
        <v>383.85909061618997</v>
      </c>
      <c r="HR24" s="66">
        <f t="shared" si="362"/>
        <v>401.30723109874407</v>
      </c>
      <c r="HS24" s="66">
        <f t="shared" si="362"/>
        <v>418.75537158129816</v>
      </c>
      <c r="HT24" s="66">
        <f t="shared" si="362"/>
        <v>436.20351206385226</v>
      </c>
      <c r="HU24" s="66">
        <f t="shared" si="362"/>
        <v>453.65165254640635</v>
      </c>
      <c r="HV24" s="66">
        <f t="shared" si="362"/>
        <v>471.09979302896045</v>
      </c>
      <c r="HW24" s="66">
        <f t="shared" si="362"/>
        <v>488.54793351151454</v>
      </c>
      <c r="HX24" s="66">
        <f t="shared" si="362"/>
        <v>505.99607399406864</v>
      </c>
      <c r="HY24" s="67">
        <f t="shared" si="362"/>
        <v>523.44421447662273</v>
      </c>
      <c r="HZ24" s="78"/>
      <c r="IA24" s="65">
        <f t="shared" ref="IA24:JD24" si="363">GV24-FQ24</f>
        <v>6.0551848171044966</v>
      </c>
      <c r="IB24" s="66">
        <f t="shared" si="363"/>
        <v>13.265422592849696</v>
      </c>
      <c r="IC24" s="66">
        <f t="shared" si="363"/>
        <v>21.620101512147393</v>
      </c>
      <c r="ID24" s="66">
        <f t="shared" si="363"/>
        <v>31.109776129819984</v>
      </c>
      <c r="IE24" s="66">
        <f t="shared" si="363"/>
        <v>41.726151020808402</v>
      </c>
      <c r="IF24" s="66">
        <f t="shared" si="363"/>
        <v>53.462066379042199</v>
      </c>
      <c r="IG24" s="66">
        <f t="shared" si="363"/>
        <v>66.311485529986825</v>
      </c>
      <c r="IH24" s="66">
        <f t="shared" si="363"/>
        <v>80.269484326412424</v>
      </c>
      <c r="II24" s="66">
        <f t="shared" si="363"/>
        <v>95.332242401362507</v>
      </c>
      <c r="IJ24" s="66">
        <f t="shared" si="363"/>
        <v>111.49703625665254</v>
      </c>
      <c r="IK24" s="66">
        <f t="shared" si="363"/>
        <v>127.72646579507054</v>
      </c>
      <c r="IL24" s="66">
        <f t="shared" si="363"/>
        <v>144.02045936942014</v>
      </c>
      <c r="IM24" s="66">
        <f t="shared" si="363"/>
        <v>160.37894908040175</v>
      </c>
      <c r="IN24" s="66">
        <f t="shared" si="363"/>
        <v>176.80187076995597</v>
      </c>
      <c r="IO24" s="66">
        <f t="shared" si="363"/>
        <v>193.289164014969</v>
      </c>
      <c r="IP24" s="66">
        <f t="shared" si="363"/>
        <v>209.840772121339</v>
      </c>
      <c r="IQ24" s="66">
        <f t="shared" si="363"/>
        <v>226.4566421184025</v>
      </c>
      <c r="IR24" s="66">
        <f t="shared" si="363"/>
        <v>243.13672475372044</v>
      </c>
      <c r="IS24" s="66">
        <f t="shared" si="363"/>
        <v>259.88097448822271</v>
      </c>
      <c r="IT24" s="66">
        <f t="shared" si="363"/>
        <v>276.6893494917108</v>
      </c>
      <c r="IU24" s="66">
        <f t="shared" si="363"/>
        <v>293.56181163871804</v>
      </c>
      <c r="IV24" s="66">
        <f t="shared" si="363"/>
        <v>310.49832650472626</v>
      </c>
      <c r="IW24" s="66">
        <f t="shared" si="363"/>
        <v>327.49886336273903</v>
      </c>
      <c r="IX24" s="66">
        <f t="shared" si="363"/>
        <v>344.56339518021076</v>
      </c>
      <c r="IY24" s="66">
        <f t="shared" si="363"/>
        <v>361.69189861633106</v>
      </c>
      <c r="IZ24" s="66">
        <f t="shared" si="363"/>
        <v>378.8843540196641</v>
      </c>
      <c r="JA24" s="66">
        <f t="shared" si="363"/>
        <v>396.14074542614298</v>
      </c>
      <c r="JB24" s="66">
        <f t="shared" si="363"/>
        <v>413.4610605574178</v>
      </c>
      <c r="JC24" s="66">
        <f t="shared" si="363"/>
        <v>430.8452908195589</v>
      </c>
      <c r="JD24" s="67">
        <f t="shared" si="363"/>
        <v>448.29343130211299</v>
      </c>
      <c r="JE24" s="68">
        <f t="shared" si="69"/>
        <v>0.52189710096281683</v>
      </c>
      <c r="JF24" s="78"/>
      <c r="JG24" s="65">
        <f t="shared" ref="JG24:KJ24" si="364">$Q24-FQ24</f>
        <v>3453.2112757250902</v>
      </c>
      <c r="JH24" s="66">
        <f t="shared" si="364"/>
        <v>3442.9733730182816</v>
      </c>
      <c r="JI24" s="66">
        <f t="shared" si="364"/>
        <v>3433.8799114550252</v>
      </c>
      <c r="JJ24" s="66">
        <f t="shared" si="364"/>
        <v>3425.9214455901438</v>
      </c>
      <c r="JK24" s="66">
        <f t="shared" si="364"/>
        <v>3419.089679998578</v>
      </c>
      <c r="JL24" s="66">
        <f t="shared" si="364"/>
        <v>3413.3774548742576</v>
      </c>
      <c r="JM24" s="66">
        <f t="shared" si="364"/>
        <v>3408.7787335426483</v>
      </c>
      <c r="JN24" s="66">
        <f t="shared" si="364"/>
        <v>3405.2885918565198</v>
      </c>
      <c r="JO24" s="66">
        <f t="shared" si="364"/>
        <v>3402.9032094489157</v>
      </c>
      <c r="JP24" s="66">
        <f t="shared" si="364"/>
        <v>3401.6198628216516</v>
      </c>
      <c r="JQ24" s="66">
        <f t="shared" si="364"/>
        <v>3400.4011518775155</v>
      </c>
      <c r="JR24" s="66">
        <f t="shared" si="364"/>
        <v>3399.2470049693111</v>
      </c>
      <c r="JS24" s="66">
        <f t="shared" si="364"/>
        <v>3398.1573541977386</v>
      </c>
      <c r="JT24" s="66">
        <f t="shared" si="364"/>
        <v>3397.1321354047386</v>
      </c>
      <c r="JU24" s="66">
        <f t="shared" si="364"/>
        <v>3396.1712881671979</v>
      </c>
      <c r="JV24" s="66">
        <f t="shared" si="364"/>
        <v>3395.2747557910138</v>
      </c>
      <c r="JW24" s="66">
        <f t="shared" si="364"/>
        <v>3394.442485305523</v>
      </c>
      <c r="JX24" s="66">
        <f t="shared" si="364"/>
        <v>3393.674427458287</v>
      </c>
      <c r="JY24" s="66">
        <f t="shared" si="364"/>
        <v>3392.9705367102351</v>
      </c>
      <c r="JZ24" s="66">
        <f t="shared" si="364"/>
        <v>3392.3307712311689</v>
      </c>
      <c r="KA24" s="66">
        <f t="shared" si="364"/>
        <v>3391.7550928956221</v>
      </c>
      <c r="KB24" s="66">
        <f t="shared" si="364"/>
        <v>3391.2434672790764</v>
      </c>
      <c r="KC24" s="66">
        <f t="shared" si="364"/>
        <v>3390.795863654535</v>
      </c>
      <c r="KD24" s="66">
        <f t="shared" si="364"/>
        <v>3390.4122549894528</v>
      </c>
      <c r="KE24" s="66">
        <f t="shared" si="364"/>
        <v>3390.0926179430189</v>
      </c>
      <c r="KF24" s="66">
        <f t="shared" si="364"/>
        <v>3389.8369328637978</v>
      </c>
      <c r="KG24" s="66">
        <f t="shared" si="364"/>
        <v>3389.6451837877225</v>
      </c>
      <c r="KH24" s="66">
        <f t="shared" si="364"/>
        <v>3389.5173584364434</v>
      </c>
      <c r="KI24" s="66">
        <f t="shared" si="364"/>
        <v>3389.4534482160302</v>
      </c>
      <c r="KJ24" s="67">
        <f t="shared" si="364"/>
        <v>3389.4534482160302</v>
      </c>
      <c r="KK24" s="78"/>
      <c r="KL24" s="65">
        <f t="shared" ref="KL24:LO24" si="365">$Q24-GV24</f>
        <v>3447.1560909079858</v>
      </c>
      <c r="KM24" s="66">
        <f t="shared" si="365"/>
        <v>3429.707950425432</v>
      </c>
      <c r="KN24" s="66">
        <f t="shared" si="365"/>
        <v>3412.2598099428778</v>
      </c>
      <c r="KO24" s="66">
        <f t="shared" si="365"/>
        <v>3394.8116694603236</v>
      </c>
      <c r="KP24" s="66">
        <f t="shared" si="365"/>
        <v>3377.3635289777694</v>
      </c>
      <c r="KQ24" s="66">
        <f t="shared" si="365"/>
        <v>3359.9153884952157</v>
      </c>
      <c r="KR24" s="66">
        <f t="shared" si="365"/>
        <v>3342.4672480126615</v>
      </c>
      <c r="KS24" s="66">
        <f t="shared" si="365"/>
        <v>3325.0191075301072</v>
      </c>
      <c r="KT24" s="66">
        <f t="shared" si="365"/>
        <v>3307.5709670475535</v>
      </c>
      <c r="KU24" s="66">
        <f t="shared" si="365"/>
        <v>3290.1228265649993</v>
      </c>
      <c r="KV24" s="66">
        <f t="shared" si="365"/>
        <v>3272.6746860824451</v>
      </c>
      <c r="KW24" s="66">
        <f t="shared" si="365"/>
        <v>3255.2265455998909</v>
      </c>
      <c r="KX24" s="66">
        <f t="shared" si="365"/>
        <v>3237.7784051173367</v>
      </c>
      <c r="KY24" s="66">
        <f t="shared" si="365"/>
        <v>3220.3302646347829</v>
      </c>
      <c r="KZ24" s="66">
        <f t="shared" si="365"/>
        <v>3202.8821241522287</v>
      </c>
      <c r="LA24" s="66">
        <f t="shared" si="365"/>
        <v>3185.4339836696745</v>
      </c>
      <c r="LB24" s="66">
        <f t="shared" si="365"/>
        <v>3167.9858431871207</v>
      </c>
      <c r="LC24" s="66">
        <f t="shared" si="365"/>
        <v>3150.5377027045665</v>
      </c>
      <c r="LD24" s="66">
        <f t="shared" si="365"/>
        <v>3133.0895622220123</v>
      </c>
      <c r="LE24" s="66">
        <f t="shared" si="365"/>
        <v>3115.6414217394581</v>
      </c>
      <c r="LF24" s="66">
        <f t="shared" si="365"/>
        <v>3098.1932812569039</v>
      </c>
      <c r="LG24" s="66">
        <f t="shared" si="365"/>
        <v>3080.7451407743501</v>
      </c>
      <c r="LH24" s="66">
        <f t="shared" si="365"/>
        <v>3063.2970002917959</v>
      </c>
      <c r="LI24" s="66">
        <f t="shared" si="365"/>
        <v>3045.8488598092417</v>
      </c>
      <c r="LJ24" s="66">
        <f t="shared" si="365"/>
        <v>3028.400719326688</v>
      </c>
      <c r="LK24" s="66">
        <f t="shared" si="365"/>
        <v>3010.9525788441338</v>
      </c>
      <c r="LL24" s="66">
        <f t="shared" si="365"/>
        <v>2993.5044383615796</v>
      </c>
      <c r="LM24" s="66">
        <f t="shared" si="365"/>
        <v>2976.0562978790254</v>
      </c>
      <c r="LN24" s="66">
        <f t="shared" si="365"/>
        <v>2958.6081573964711</v>
      </c>
      <c r="LO24" s="67">
        <f t="shared" si="365"/>
        <v>2941.1600169139174</v>
      </c>
      <c r="LP24" s="78"/>
      <c r="LQ24" s="65">
        <f t="shared" ref="LQ24:MT24" si="366">JG24*0.12*0.47*3.67</f>
        <v>714.77329553978484</v>
      </c>
      <c r="LR24" s="66">
        <f t="shared" si="366"/>
        <v>712.65417253430792</v>
      </c>
      <c r="LS24" s="66">
        <f t="shared" si="366"/>
        <v>710.77193511225266</v>
      </c>
      <c r="LT24" s="66">
        <f t="shared" si="366"/>
        <v>709.12462817981259</v>
      </c>
      <c r="LU24" s="66">
        <f t="shared" si="366"/>
        <v>707.71053468354557</v>
      </c>
      <c r="LV24" s="66">
        <f t="shared" si="366"/>
        <v>706.52817262951271</v>
      </c>
      <c r="LW24" s="66">
        <f t="shared" si="366"/>
        <v>705.57629249852562</v>
      </c>
      <c r="LX24" s="66">
        <f t="shared" si="366"/>
        <v>704.85387505119718</v>
      </c>
      <c r="LY24" s="66">
        <f t="shared" si="366"/>
        <v>704.36012951741213</v>
      </c>
      <c r="LZ24" s="66">
        <f t="shared" si="366"/>
        <v>704.09449216572784</v>
      </c>
      <c r="MA24" s="66">
        <f t="shared" si="366"/>
        <v>703.84223362482305</v>
      </c>
      <c r="MB24" s="66">
        <f t="shared" si="366"/>
        <v>703.60333906458777</v>
      </c>
      <c r="MC24" s="66">
        <f t="shared" si="366"/>
        <v>703.37779443068143</v>
      </c>
      <c r="MD24" s="66">
        <f t="shared" si="366"/>
        <v>703.16558644315592</v>
      </c>
      <c r="ME24" s="66">
        <f t="shared" si="366"/>
        <v>702.96670259515179</v>
      </c>
      <c r="MF24" s="66">
        <f t="shared" si="366"/>
        <v>702.78113115167025</v>
      </c>
      <c r="MG24" s="66">
        <f t="shared" si="366"/>
        <v>702.60886114841958</v>
      </c>
      <c r="MH24" s="66">
        <f t="shared" si="366"/>
        <v>702.44988239073587</v>
      </c>
      <c r="MI24" s="66">
        <f t="shared" si="366"/>
        <v>702.30418545257805</v>
      </c>
      <c r="MJ24" s="66">
        <f t="shared" si="366"/>
        <v>702.17176167559717</v>
      </c>
      <c r="MK24" s="66">
        <f t="shared" si="366"/>
        <v>702.05260316827889</v>
      </c>
      <c r="ML24" s="66">
        <f t="shared" si="366"/>
        <v>701.94670280516141</v>
      </c>
      <c r="MM24" s="66">
        <f t="shared" si="366"/>
        <v>701.85405422612484</v>
      </c>
      <c r="MN24" s="66">
        <f t="shared" si="366"/>
        <v>701.7746518357568</v>
      </c>
      <c r="MO24" s="66">
        <f t="shared" si="366"/>
        <v>701.70849080278958</v>
      </c>
      <c r="MP24" s="66">
        <f t="shared" si="366"/>
        <v>701.65556705961171</v>
      </c>
      <c r="MQ24" s="66">
        <f t="shared" si="366"/>
        <v>701.61587730185295</v>
      </c>
      <c r="MR24" s="66">
        <f t="shared" si="366"/>
        <v>701.58941898804255</v>
      </c>
      <c r="MS24" s="66">
        <f t="shared" si="366"/>
        <v>701.57619033933963</v>
      </c>
      <c r="MT24" s="67">
        <f t="shared" si="366"/>
        <v>701.57619033933963</v>
      </c>
      <c r="MU24" s="68">
        <f t="shared" si="73"/>
        <v>21127.068752755782</v>
      </c>
      <c r="MV24" s="65">
        <f t="shared" ref="MV24:NY24" si="367">KL24*0.12*0.47*3.67</f>
        <v>713.519944944862</v>
      </c>
      <c r="MW24" s="66">
        <f t="shared" si="367"/>
        <v>709.90838924265927</v>
      </c>
      <c r="MX24" s="66">
        <f t="shared" si="367"/>
        <v>706.2968335404563</v>
      </c>
      <c r="MY24" s="66">
        <f t="shared" si="367"/>
        <v>702.68527783825334</v>
      </c>
      <c r="MZ24" s="66">
        <f t="shared" si="367"/>
        <v>699.07372213605038</v>
      </c>
      <c r="NA24" s="66">
        <f t="shared" si="367"/>
        <v>695.46216643384753</v>
      </c>
      <c r="NB24" s="66">
        <f t="shared" si="367"/>
        <v>691.85061073164468</v>
      </c>
      <c r="NC24" s="66">
        <f t="shared" si="367"/>
        <v>688.23905502944172</v>
      </c>
      <c r="ND24" s="66">
        <f t="shared" si="367"/>
        <v>684.62749932723887</v>
      </c>
      <c r="NE24" s="66">
        <f t="shared" si="367"/>
        <v>681.0159436250359</v>
      </c>
      <c r="NF24" s="66">
        <f t="shared" si="367"/>
        <v>677.40438792283305</v>
      </c>
      <c r="NG24" s="66">
        <f t="shared" si="367"/>
        <v>673.79283222063009</v>
      </c>
      <c r="NH24" s="66">
        <f t="shared" si="367"/>
        <v>670.18127651842713</v>
      </c>
      <c r="NI24" s="66">
        <f t="shared" si="367"/>
        <v>666.56972081622428</v>
      </c>
      <c r="NJ24" s="66">
        <f t="shared" si="367"/>
        <v>662.95816511402143</v>
      </c>
      <c r="NK24" s="66">
        <f t="shared" si="367"/>
        <v>659.34660941181846</v>
      </c>
      <c r="NL24" s="66">
        <f t="shared" si="367"/>
        <v>655.73505370961561</v>
      </c>
      <c r="NM24" s="66">
        <f t="shared" si="367"/>
        <v>652.12349800741265</v>
      </c>
      <c r="NN24" s="66">
        <f t="shared" si="367"/>
        <v>648.5119423052098</v>
      </c>
      <c r="NO24" s="66">
        <f t="shared" si="367"/>
        <v>644.90038660300695</v>
      </c>
      <c r="NP24" s="66">
        <f t="shared" si="367"/>
        <v>641.28883090080399</v>
      </c>
      <c r="NQ24" s="66">
        <f t="shared" si="367"/>
        <v>637.67727519860114</v>
      </c>
      <c r="NR24" s="66">
        <f t="shared" si="367"/>
        <v>634.06571949639817</v>
      </c>
      <c r="NS24" s="66">
        <f t="shared" si="367"/>
        <v>630.45416379419532</v>
      </c>
      <c r="NT24" s="66">
        <f t="shared" si="367"/>
        <v>626.84260809199247</v>
      </c>
      <c r="NU24" s="66">
        <f t="shared" si="367"/>
        <v>623.23105238978951</v>
      </c>
      <c r="NV24" s="66">
        <f t="shared" si="367"/>
        <v>619.61949668758655</v>
      </c>
      <c r="NW24" s="66">
        <f t="shared" si="367"/>
        <v>616.0079409853837</v>
      </c>
      <c r="NX24" s="66">
        <f t="shared" si="367"/>
        <v>612.39638528318073</v>
      </c>
      <c r="NY24" s="67">
        <f t="shared" si="367"/>
        <v>608.78482958097788</v>
      </c>
      <c r="NZ24" s="68">
        <f t="shared" si="75"/>
        <v>19834.571617887599</v>
      </c>
      <c r="OA24" s="65">
        <f t="shared" ref="OA24:PD24" si="368">LQ24-MV24</f>
        <v>1.2533505949228356</v>
      </c>
      <c r="OB24" s="66">
        <f t="shared" si="368"/>
        <v>2.7457832916486495</v>
      </c>
      <c r="OC24" s="66">
        <f t="shared" si="368"/>
        <v>4.4751015717963583</v>
      </c>
      <c r="OD24" s="66">
        <f t="shared" si="368"/>
        <v>6.4393503415592477</v>
      </c>
      <c r="OE24" s="66">
        <f t="shared" si="368"/>
        <v>8.6368125474951967</v>
      </c>
      <c r="OF24" s="66">
        <f t="shared" si="368"/>
        <v>11.066006195665182</v>
      </c>
      <c r="OG24" s="66">
        <f t="shared" si="368"/>
        <v>13.725681766880939</v>
      </c>
      <c r="OH24" s="66">
        <f t="shared" si="368"/>
        <v>16.614820021755463</v>
      </c>
      <c r="OI24" s="66">
        <f t="shared" si="368"/>
        <v>19.732630190173268</v>
      </c>
      <c r="OJ24" s="66">
        <f t="shared" si="368"/>
        <v>23.078548540691941</v>
      </c>
      <c r="OK24" s="66">
        <f t="shared" si="368"/>
        <v>26.43784570199</v>
      </c>
      <c r="OL24" s="66">
        <f t="shared" si="368"/>
        <v>29.810506843957683</v>
      </c>
      <c r="OM24" s="66">
        <f t="shared" si="368"/>
        <v>33.196517912254308</v>
      </c>
      <c r="ON24" s="66">
        <f t="shared" si="368"/>
        <v>36.595865626931641</v>
      </c>
      <c r="OO24" s="66">
        <f t="shared" si="368"/>
        <v>40.008537481130361</v>
      </c>
      <c r="OP24" s="66">
        <f t="shared" si="368"/>
        <v>43.434521739851789</v>
      </c>
      <c r="OQ24" s="66">
        <f t="shared" si="368"/>
        <v>46.873807438803965</v>
      </c>
      <c r="OR24" s="66">
        <f t="shared" si="368"/>
        <v>50.326384383323216</v>
      </c>
      <c r="OS24" s="66">
        <f t="shared" si="368"/>
        <v>53.792243147368254</v>
      </c>
      <c r="OT24" s="66">
        <f t="shared" si="368"/>
        <v>57.271375072590217</v>
      </c>
      <c r="OU24" s="66">
        <f t="shared" si="368"/>
        <v>60.763772267474906</v>
      </c>
      <c r="OV24" s="66">
        <f t="shared" si="368"/>
        <v>64.269427606560271</v>
      </c>
      <c r="OW24" s="66">
        <f t="shared" si="368"/>
        <v>67.788334729726671</v>
      </c>
      <c r="OX24" s="66">
        <f t="shared" si="368"/>
        <v>71.320488041561475</v>
      </c>
      <c r="OY24" s="66">
        <f t="shared" si="368"/>
        <v>74.865882710797109</v>
      </c>
      <c r="OZ24" s="66">
        <f t="shared" si="368"/>
        <v>78.424514669822202</v>
      </c>
      <c r="PA24" s="66">
        <f t="shared" si="368"/>
        <v>81.9963806142664</v>
      </c>
      <c r="PB24" s="66">
        <f t="shared" si="368"/>
        <v>85.581478002658855</v>
      </c>
      <c r="PC24" s="66">
        <f t="shared" si="368"/>
        <v>89.179805056158898</v>
      </c>
      <c r="PD24" s="70">
        <f t="shared" si="368"/>
        <v>92.791360758361748</v>
      </c>
      <c r="PE24" s="66">
        <f t="shared" si="77"/>
        <v>1292.4971348681793</v>
      </c>
      <c r="PF24" s="136"/>
      <c r="PG24" s="136"/>
      <c r="PH24" s="136"/>
      <c r="PI24" s="136"/>
      <c r="PJ24" s="136"/>
    </row>
    <row r="25" spans="1:426" ht="14.25" customHeight="1">
      <c r="A25" s="61" t="s">
        <v>186</v>
      </c>
      <c r="B25" s="62"/>
      <c r="C25" s="63" t="s">
        <v>161</v>
      </c>
      <c r="D25" s="97" t="s">
        <v>238</v>
      </c>
      <c r="E25" s="121" t="s">
        <v>37</v>
      </c>
      <c r="F25" s="65">
        <v>4082300.9981121598</v>
      </c>
      <c r="G25" s="66">
        <v>4081043.2885586699</v>
      </c>
      <c r="H25" s="66">
        <v>4080252.4095578501</v>
      </c>
      <c r="I25" s="66">
        <v>4080252.4095578501</v>
      </c>
      <c r="J25" s="66">
        <v>4074660.76116382</v>
      </c>
      <c r="K25" s="66">
        <v>4074126.7226283601</v>
      </c>
      <c r="L25" s="66">
        <v>4073364.9391996101</v>
      </c>
      <c r="M25" s="66">
        <v>4073763.7251555999</v>
      </c>
      <c r="N25" s="66">
        <v>4073542.4872592702</v>
      </c>
      <c r="O25" s="66">
        <v>4072522.46900868</v>
      </c>
      <c r="P25" s="66">
        <v>4071416.3724841499</v>
      </c>
      <c r="Q25" s="66">
        <v>4069119.6180566102</v>
      </c>
      <c r="R25" s="67">
        <v>4007246.8776755435</v>
      </c>
      <c r="S25" s="68">
        <f t="shared" si="0"/>
        <v>73.63172310747693</v>
      </c>
      <c r="T25" s="65">
        <v>1129.0569280647601</v>
      </c>
      <c r="U25" s="66">
        <v>987.66918003359797</v>
      </c>
      <c r="V25" s="66">
        <v>862.17709598226998</v>
      </c>
      <c r="W25" s="66">
        <v>431.08854799113499</v>
      </c>
      <c r="X25" s="66">
        <v>431.08854799113499</v>
      </c>
      <c r="Y25" s="66">
        <f t="shared" ref="Y25:Z25" si="369">2145.26/2</f>
        <v>1072.6300000000001</v>
      </c>
      <c r="Z25" s="66">
        <f t="shared" si="369"/>
        <v>1072.6300000000001</v>
      </c>
      <c r="AA25" s="66">
        <f t="shared" ref="AA25:AB25" si="370">1466.39824141459/2</f>
        <v>733.19912070729504</v>
      </c>
      <c r="AB25" s="66">
        <f t="shared" si="370"/>
        <v>733.19912070729504</v>
      </c>
      <c r="AC25" s="66">
        <v>171.31993400488699</v>
      </c>
      <c r="AD25" s="66">
        <v>43.1320940739378</v>
      </c>
      <c r="AE25" s="66">
        <v>171.970633699968</v>
      </c>
      <c r="AF25" s="66">
        <v>250.61233970546601</v>
      </c>
      <c r="AG25" s="66">
        <v>1105.53878194255</v>
      </c>
      <c r="AH25" s="66">
        <v>2183.3764639237202</v>
      </c>
      <c r="AI25" s="67">
        <v>803.53517568000007</v>
      </c>
      <c r="AJ25" s="71">
        <f t="shared" si="3"/>
        <v>578.53205728325338</v>
      </c>
      <c r="AK25" s="72">
        <f t="shared" si="4"/>
        <v>1.3826771025281294E-4</v>
      </c>
      <c r="AL25" s="73">
        <f t="shared" si="5"/>
        <v>1.2099230694870363E-4</v>
      </c>
      <c r="AM25" s="73">
        <f t="shared" si="6"/>
        <v>1.0564126078260473E-4</v>
      </c>
      <c r="AN25" s="73">
        <f t="shared" si="7"/>
        <v>5.2823420410333559E-5</v>
      </c>
      <c r="AO25" s="73">
        <f t="shared" si="8"/>
        <v>1.3160467900637915E-4</v>
      </c>
      <c r="AP25" s="73">
        <f t="shared" si="9"/>
        <v>8.9974269769095384E-5</v>
      </c>
      <c r="AQ25" s="73">
        <f t="shared" si="10"/>
        <v>4.2057692823214781E-5</v>
      </c>
      <c r="AR25" s="73">
        <f t="shared" si="11"/>
        <v>1.0587719035594128E-5</v>
      </c>
      <c r="AS25" s="73">
        <f t="shared" si="12"/>
        <v>4.2215591059295279E-5</v>
      </c>
      <c r="AT25" s="73">
        <f t="shared" si="13"/>
        <v>6.1535480998965605E-5</v>
      </c>
      <c r="AU25" s="73">
        <f t="shared" si="14"/>
        <v>2.7149979536044994E-4</v>
      </c>
      <c r="AV25" s="73">
        <f t="shared" si="15"/>
        <v>5.3642829621814532E-4</v>
      </c>
      <c r="AW25" s="98">
        <f t="shared" si="16"/>
        <v>2.0050040547390464E-4</v>
      </c>
      <c r="AX25" s="74">
        <f t="shared" si="17"/>
        <v>8.7787331057915976E-5</v>
      </c>
      <c r="AY25" s="75">
        <f t="shared" si="356"/>
        <v>6.1451131740541183E-5</v>
      </c>
      <c r="AZ25" s="76">
        <f t="shared" si="19"/>
        <v>-2.6336199317374795E-6</v>
      </c>
      <c r="BA25" s="77">
        <v>0</v>
      </c>
      <c r="BB25" s="123">
        <f>'Emission Factors'!I$7</f>
        <v>557</v>
      </c>
      <c r="BC25" s="122">
        <f t="shared" si="20"/>
        <v>2267778919.4736714</v>
      </c>
      <c r="BD25" s="122">
        <f t="shared" si="21"/>
        <v>2232036510.8652778</v>
      </c>
      <c r="BE25" s="68"/>
      <c r="BF25" s="65">
        <f t="shared" ref="BF25:BU25" si="371">$BB25*T25</f>
        <v>628884.70893207134</v>
      </c>
      <c r="BG25" s="66">
        <f t="shared" si="371"/>
        <v>550131.73327871412</v>
      </c>
      <c r="BH25" s="66">
        <f t="shared" si="371"/>
        <v>480232.64246212435</v>
      </c>
      <c r="BI25" s="66">
        <f t="shared" si="371"/>
        <v>240116.32123106217</v>
      </c>
      <c r="BJ25" s="66">
        <f t="shared" si="371"/>
        <v>240116.32123106217</v>
      </c>
      <c r="BK25" s="66">
        <f t="shared" si="371"/>
        <v>597454.91</v>
      </c>
      <c r="BL25" s="66">
        <f t="shared" si="371"/>
        <v>597454.91</v>
      </c>
      <c r="BM25" s="66">
        <f t="shared" si="371"/>
        <v>408391.91023396334</v>
      </c>
      <c r="BN25" s="66">
        <f t="shared" si="371"/>
        <v>408391.91023396334</v>
      </c>
      <c r="BO25" s="66">
        <f t="shared" si="371"/>
        <v>95425.203240722054</v>
      </c>
      <c r="BP25" s="66">
        <f t="shared" si="371"/>
        <v>24024.576399183356</v>
      </c>
      <c r="BQ25" s="66">
        <f t="shared" si="371"/>
        <v>95787.642970882182</v>
      </c>
      <c r="BR25" s="66">
        <f t="shared" si="371"/>
        <v>139591.07321594458</v>
      </c>
      <c r="BS25" s="66">
        <f t="shared" si="371"/>
        <v>615785.10154200031</v>
      </c>
      <c r="BT25" s="66">
        <f t="shared" si="371"/>
        <v>1216140.6904055122</v>
      </c>
      <c r="BU25" s="67">
        <f t="shared" si="371"/>
        <v>447569.09285376006</v>
      </c>
      <c r="BV25" s="68">
        <f t="shared" si="25"/>
        <v>322242.35590677214</v>
      </c>
      <c r="BW25" s="65">
        <f t="shared" si="26"/>
        <v>578.53205728325338</v>
      </c>
      <c r="BX25" s="66">
        <f t="shared" si="27"/>
        <v>341.23194303286397</v>
      </c>
      <c r="BY25" s="66">
        <f t="shared" si="28"/>
        <v>330.65021929336734</v>
      </c>
      <c r="BZ25" s="70">
        <f t="shared" si="343"/>
        <v>320.07113824093324</v>
      </c>
      <c r="CA25" s="65">
        <f t="shared" si="30"/>
        <v>309.4946160666907</v>
      </c>
      <c r="CB25" s="66">
        <f t="shared" si="31"/>
        <v>298.92056899586225</v>
      </c>
      <c r="CC25" s="66">
        <f t="shared" si="32"/>
        <v>288.34891328665714</v>
      </c>
      <c r="CD25" s="66">
        <f t="shared" si="33"/>
        <v>277.77956522916634</v>
      </c>
      <c r="CE25" s="66">
        <f t="shared" si="34"/>
        <v>267.21244114425753</v>
      </c>
      <c r="CF25" s="66">
        <f t="shared" si="35"/>
        <v>256.64745738247075</v>
      </c>
      <c r="CG25" s="66">
        <f t="shared" si="36"/>
        <v>246.08453032291501</v>
      </c>
      <c r="CH25" s="66">
        <f t="shared" si="37"/>
        <v>233.76593774252169</v>
      </c>
      <c r="CI25" s="66">
        <f t="shared" si="38"/>
        <v>221.44953867172754</v>
      </c>
      <c r="CJ25" s="66">
        <f t="shared" si="39"/>
        <v>209.13521944723962</v>
      </c>
      <c r="CK25" s="66">
        <f t="shared" si="40"/>
        <v>196.82286643831162</v>
      </c>
      <c r="CL25" s="66">
        <f t="shared" si="41"/>
        <v>184.51236604499584</v>
      </c>
      <c r="CM25" s="66">
        <f t="shared" si="42"/>
        <v>172.20360469639661</v>
      </c>
      <c r="CN25" s="66">
        <f t="shared" si="43"/>
        <v>159.89646884892363</v>
      </c>
      <c r="CO25" s="66">
        <f t="shared" si="44"/>
        <v>147.59084498454624</v>
      </c>
      <c r="CP25" s="66">
        <f t="shared" si="45"/>
        <v>135.28661960904836</v>
      </c>
      <c r="CQ25" s="66">
        <f t="shared" si="46"/>
        <v>122.98367925028361</v>
      </c>
      <c r="CR25" s="66">
        <f t="shared" si="47"/>
        <v>110.68191045643124</v>
      </c>
      <c r="CS25" s="66">
        <f t="shared" si="48"/>
        <v>98.381199794252382</v>
      </c>
      <c r="CT25" s="66">
        <f t="shared" si="49"/>
        <v>86.081433847346574</v>
      </c>
      <c r="CU25" s="66">
        <f t="shared" si="50"/>
        <v>73.782499214408944</v>
      </c>
      <c r="CV25" s="66">
        <f t="shared" si="51"/>
        <v>61.484282507487606</v>
      </c>
      <c r="CW25" s="66">
        <f t="shared" si="52"/>
        <v>49.186670350241229</v>
      </c>
      <c r="CX25" s="66">
        <f t="shared" si="53"/>
        <v>36.889549376196989</v>
      </c>
      <c r="CY25" s="66">
        <f t="shared" si="54"/>
        <v>24.592806227008811</v>
      </c>
      <c r="CZ25" s="66">
        <f t="shared" si="55"/>
        <v>12.296327550715626</v>
      </c>
      <c r="DA25" s="70">
        <f t="shared" si="56"/>
        <v>0</v>
      </c>
      <c r="DB25" s="311">
        <f t="shared" si="57"/>
        <v>5273.4652180532657</v>
      </c>
      <c r="DC25" s="123"/>
      <c r="DD25" s="65">
        <f t="shared" si="58"/>
        <v>578.53205728325338</v>
      </c>
      <c r="DE25" s="66">
        <f t="shared" ref="DE25:EH25" si="372">DD25</f>
        <v>578.53205728325338</v>
      </c>
      <c r="DF25" s="66">
        <f t="shared" si="372"/>
        <v>578.53205728325338</v>
      </c>
      <c r="DG25" s="66">
        <f t="shared" si="372"/>
        <v>578.53205728325338</v>
      </c>
      <c r="DH25" s="66">
        <f t="shared" si="372"/>
        <v>578.53205728325338</v>
      </c>
      <c r="DI25" s="66">
        <f t="shared" si="372"/>
        <v>578.53205728325338</v>
      </c>
      <c r="DJ25" s="66">
        <f t="shared" si="372"/>
        <v>578.53205728325338</v>
      </c>
      <c r="DK25" s="66">
        <f t="shared" si="372"/>
        <v>578.53205728325338</v>
      </c>
      <c r="DL25" s="66">
        <f t="shared" si="372"/>
        <v>578.53205728325338</v>
      </c>
      <c r="DM25" s="66">
        <f t="shared" si="372"/>
        <v>578.53205728325338</v>
      </c>
      <c r="DN25" s="66">
        <f t="shared" si="372"/>
        <v>578.53205728325338</v>
      </c>
      <c r="DO25" s="66">
        <f t="shared" si="372"/>
        <v>578.53205728325338</v>
      </c>
      <c r="DP25" s="66">
        <f t="shared" si="372"/>
        <v>578.53205728325338</v>
      </c>
      <c r="DQ25" s="66">
        <f t="shared" si="372"/>
        <v>578.53205728325338</v>
      </c>
      <c r="DR25" s="66">
        <f t="shared" si="372"/>
        <v>578.53205728325338</v>
      </c>
      <c r="DS25" s="66">
        <f t="shared" si="372"/>
        <v>578.53205728325338</v>
      </c>
      <c r="DT25" s="66">
        <f t="shared" si="372"/>
        <v>578.53205728325338</v>
      </c>
      <c r="DU25" s="66">
        <f t="shared" si="372"/>
        <v>578.53205728325338</v>
      </c>
      <c r="DV25" s="66">
        <f t="shared" si="372"/>
        <v>578.53205728325338</v>
      </c>
      <c r="DW25" s="66">
        <f t="shared" si="372"/>
        <v>578.53205728325338</v>
      </c>
      <c r="DX25" s="66">
        <f t="shared" si="372"/>
        <v>578.53205728325338</v>
      </c>
      <c r="DY25" s="66">
        <f t="shared" si="372"/>
        <v>578.53205728325338</v>
      </c>
      <c r="DZ25" s="66">
        <f t="shared" si="372"/>
        <v>578.53205728325338</v>
      </c>
      <c r="EA25" s="66">
        <f t="shared" si="372"/>
        <v>578.53205728325338</v>
      </c>
      <c r="EB25" s="66">
        <f t="shared" si="372"/>
        <v>578.53205728325338</v>
      </c>
      <c r="EC25" s="66">
        <f t="shared" si="372"/>
        <v>578.53205728325338</v>
      </c>
      <c r="ED25" s="66">
        <f t="shared" si="372"/>
        <v>578.53205728325338</v>
      </c>
      <c r="EE25" s="66">
        <f t="shared" si="372"/>
        <v>578.53205728325338</v>
      </c>
      <c r="EF25" s="66">
        <f t="shared" si="372"/>
        <v>578.53205728325338</v>
      </c>
      <c r="EG25" s="66">
        <f t="shared" si="372"/>
        <v>578.53205728325338</v>
      </c>
      <c r="EH25" s="66">
        <f t="shared" si="372"/>
        <v>578.53205728325338</v>
      </c>
      <c r="EI25" s="311">
        <f t="shared" si="60"/>
        <v>17355.961718497601</v>
      </c>
      <c r="EJ25" s="123"/>
      <c r="EK25" s="65">
        <f t="shared" ref="EK25:FN25" si="373">DE25-BX25</f>
        <v>237.30011425038941</v>
      </c>
      <c r="EL25" s="66">
        <f t="shared" si="373"/>
        <v>247.88183798988604</v>
      </c>
      <c r="EM25" s="66">
        <f t="shared" si="373"/>
        <v>258.46091904232014</v>
      </c>
      <c r="EN25" s="66">
        <f t="shared" si="373"/>
        <v>269.03744121656268</v>
      </c>
      <c r="EO25" s="66">
        <f t="shared" si="373"/>
        <v>279.61148828739113</v>
      </c>
      <c r="EP25" s="66">
        <f t="shared" si="373"/>
        <v>290.18314399659624</v>
      </c>
      <c r="EQ25" s="66">
        <f t="shared" si="373"/>
        <v>300.75249205408704</v>
      </c>
      <c r="ER25" s="66">
        <f t="shared" si="373"/>
        <v>311.31961613899585</v>
      </c>
      <c r="ES25" s="66">
        <f t="shared" si="373"/>
        <v>321.88459990078263</v>
      </c>
      <c r="ET25" s="66">
        <f t="shared" si="373"/>
        <v>332.44752696033834</v>
      </c>
      <c r="EU25" s="66">
        <f t="shared" si="373"/>
        <v>344.76611954073167</v>
      </c>
      <c r="EV25" s="66">
        <f t="shared" si="373"/>
        <v>357.08251861152587</v>
      </c>
      <c r="EW25" s="66">
        <f t="shared" si="373"/>
        <v>369.39683783601379</v>
      </c>
      <c r="EX25" s="66">
        <f t="shared" si="373"/>
        <v>381.70919084494176</v>
      </c>
      <c r="EY25" s="66">
        <f t="shared" si="373"/>
        <v>394.01969123825756</v>
      </c>
      <c r="EZ25" s="66">
        <f t="shared" si="373"/>
        <v>406.32845258685677</v>
      </c>
      <c r="FA25" s="66">
        <f t="shared" si="373"/>
        <v>418.63558843432975</v>
      </c>
      <c r="FB25" s="66">
        <f t="shared" si="373"/>
        <v>430.94121229870711</v>
      </c>
      <c r="FC25" s="66">
        <f t="shared" si="373"/>
        <v>443.24543767420505</v>
      </c>
      <c r="FD25" s="66">
        <f t="shared" si="373"/>
        <v>455.54837803296977</v>
      </c>
      <c r="FE25" s="66">
        <f t="shared" si="373"/>
        <v>467.85014682682214</v>
      </c>
      <c r="FF25" s="66">
        <f t="shared" si="373"/>
        <v>480.150857489001</v>
      </c>
      <c r="FG25" s="66">
        <f t="shared" si="373"/>
        <v>492.45062343590678</v>
      </c>
      <c r="FH25" s="66">
        <f t="shared" si="373"/>
        <v>504.74955806884441</v>
      </c>
      <c r="FI25" s="66">
        <f t="shared" si="373"/>
        <v>517.04777477576579</v>
      </c>
      <c r="FJ25" s="66">
        <f t="shared" si="373"/>
        <v>529.34538693301215</v>
      </c>
      <c r="FK25" s="66">
        <f t="shared" si="373"/>
        <v>541.64250790705637</v>
      </c>
      <c r="FL25" s="66">
        <f t="shared" si="373"/>
        <v>553.93925105624453</v>
      </c>
      <c r="FM25" s="66">
        <f t="shared" si="373"/>
        <v>566.23572973253772</v>
      </c>
      <c r="FN25" s="70">
        <f t="shared" si="373"/>
        <v>578.53205728325338</v>
      </c>
      <c r="FO25" s="311">
        <f t="shared" si="62"/>
        <v>12082.496500444333</v>
      </c>
      <c r="FP25" s="122">
        <f t="shared" si="63"/>
        <v>13.454556154804227</v>
      </c>
      <c r="FQ25" s="65">
        <f t="shared" si="64"/>
        <v>341.23194303286397</v>
      </c>
      <c r="FR25" s="66">
        <f t="shared" ref="FR25:GT25" si="374">FQ25+BY25</f>
        <v>671.88216232623131</v>
      </c>
      <c r="FS25" s="66">
        <f t="shared" si="374"/>
        <v>991.95330056716455</v>
      </c>
      <c r="FT25" s="66">
        <f t="shared" si="374"/>
        <v>1301.4479166338551</v>
      </c>
      <c r="FU25" s="66">
        <f t="shared" si="374"/>
        <v>1600.3684856297173</v>
      </c>
      <c r="FV25" s="66">
        <f t="shared" si="374"/>
        <v>1888.7173989163743</v>
      </c>
      <c r="FW25" s="66">
        <f t="shared" si="374"/>
        <v>2166.4969641455409</v>
      </c>
      <c r="FX25" s="66">
        <f t="shared" si="374"/>
        <v>2433.7094052897983</v>
      </c>
      <c r="FY25" s="66">
        <f t="shared" si="374"/>
        <v>2690.356862672269</v>
      </c>
      <c r="FZ25" s="66">
        <f t="shared" si="374"/>
        <v>2936.4413929951838</v>
      </c>
      <c r="GA25" s="66">
        <f t="shared" si="374"/>
        <v>3170.2073307377054</v>
      </c>
      <c r="GB25" s="66">
        <f t="shared" si="374"/>
        <v>3391.6568694094331</v>
      </c>
      <c r="GC25" s="66">
        <f t="shared" si="374"/>
        <v>3600.7920888566728</v>
      </c>
      <c r="GD25" s="66">
        <f t="shared" si="374"/>
        <v>3797.6149552949846</v>
      </c>
      <c r="GE25" s="66">
        <f t="shared" si="374"/>
        <v>3982.1273213399804</v>
      </c>
      <c r="GF25" s="66">
        <f t="shared" si="374"/>
        <v>4154.3309260363767</v>
      </c>
      <c r="GG25" s="66">
        <f t="shared" si="374"/>
        <v>4314.2273948852999</v>
      </c>
      <c r="GH25" s="66">
        <f t="shared" si="374"/>
        <v>4461.8182398698464</v>
      </c>
      <c r="GI25" s="66">
        <f t="shared" si="374"/>
        <v>4597.1048594788945</v>
      </c>
      <c r="GJ25" s="66">
        <f t="shared" si="374"/>
        <v>4720.0885387291783</v>
      </c>
      <c r="GK25" s="66">
        <f t="shared" si="374"/>
        <v>4830.7704491856093</v>
      </c>
      <c r="GL25" s="66">
        <f t="shared" si="374"/>
        <v>4929.1516489798614</v>
      </c>
      <c r="GM25" s="66">
        <f t="shared" si="374"/>
        <v>5015.2330828272079</v>
      </c>
      <c r="GN25" s="66">
        <f t="shared" si="374"/>
        <v>5089.0155820416167</v>
      </c>
      <c r="GO25" s="66">
        <f t="shared" si="374"/>
        <v>5150.4998645491041</v>
      </c>
      <c r="GP25" s="66">
        <f t="shared" si="374"/>
        <v>5199.6865348993451</v>
      </c>
      <c r="GQ25" s="66">
        <f t="shared" si="374"/>
        <v>5236.5760842755417</v>
      </c>
      <c r="GR25" s="66">
        <f t="shared" si="374"/>
        <v>5261.1688905025503</v>
      </c>
      <c r="GS25" s="66">
        <f t="shared" si="374"/>
        <v>5273.4652180532657</v>
      </c>
      <c r="GT25" s="67">
        <f t="shared" si="374"/>
        <v>5273.4652180532657</v>
      </c>
      <c r="GU25" s="123"/>
      <c r="GV25" s="65">
        <f t="shared" si="66"/>
        <v>578.53205728325338</v>
      </c>
      <c r="GW25" s="66">
        <f t="shared" ref="GW25:HY25" si="375">GV25+DF25</f>
        <v>1157.0641145665068</v>
      </c>
      <c r="GX25" s="66">
        <f t="shared" si="375"/>
        <v>1735.5961718497601</v>
      </c>
      <c r="GY25" s="66">
        <f t="shared" si="375"/>
        <v>2314.1282291330135</v>
      </c>
      <c r="GZ25" s="66">
        <f t="shared" si="375"/>
        <v>2892.6602864162669</v>
      </c>
      <c r="HA25" s="66">
        <f t="shared" si="375"/>
        <v>3471.1923436995203</v>
      </c>
      <c r="HB25" s="66">
        <f t="shared" si="375"/>
        <v>4049.7244009827737</v>
      </c>
      <c r="HC25" s="66">
        <f t="shared" si="375"/>
        <v>4628.256458266027</v>
      </c>
      <c r="HD25" s="66">
        <f t="shared" si="375"/>
        <v>5206.7885155492804</v>
      </c>
      <c r="HE25" s="66">
        <f t="shared" si="375"/>
        <v>5785.3205728325338</v>
      </c>
      <c r="HF25" s="66">
        <f t="shared" si="375"/>
        <v>6363.8526301157872</v>
      </c>
      <c r="HG25" s="66">
        <f t="shared" si="375"/>
        <v>6942.3846873990406</v>
      </c>
      <c r="HH25" s="66">
        <f t="shared" si="375"/>
        <v>7520.9167446822939</v>
      </c>
      <c r="HI25" s="66">
        <f t="shared" si="375"/>
        <v>8099.4488019655473</v>
      </c>
      <c r="HJ25" s="66">
        <f t="shared" si="375"/>
        <v>8677.9808592488007</v>
      </c>
      <c r="HK25" s="66">
        <f t="shared" si="375"/>
        <v>9256.5129165320541</v>
      </c>
      <c r="HL25" s="66">
        <f t="shared" si="375"/>
        <v>9835.0449738153075</v>
      </c>
      <c r="HM25" s="66">
        <f t="shared" si="375"/>
        <v>10413.577031098561</v>
      </c>
      <c r="HN25" s="66">
        <f t="shared" si="375"/>
        <v>10992.109088381814</v>
      </c>
      <c r="HO25" s="66">
        <f t="shared" si="375"/>
        <v>11570.641145665068</v>
      </c>
      <c r="HP25" s="66">
        <f t="shared" si="375"/>
        <v>12149.173202948321</v>
      </c>
      <c r="HQ25" s="66">
        <f t="shared" si="375"/>
        <v>12727.705260231574</v>
      </c>
      <c r="HR25" s="66">
        <f t="shared" si="375"/>
        <v>13306.237317514828</v>
      </c>
      <c r="HS25" s="66">
        <f t="shared" si="375"/>
        <v>13884.769374798081</v>
      </c>
      <c r="HT25" s="66">
        <f t="shared" si="375"/>
        <v>14463.301432081334</v>
      </c>
      <c r="HU25" s="66">
        <f t="shared" si="375"/>
        <v>15041.833489364588</v>
      </c>
      <c r="HV25" s="66">
        <f t="shared" si="375"/>
        <v>15620.365546647841</v>
      </c>
      <c r="HW25" s="66">
        <f t="shared" si="375"/>
        <v>16198.897603931095</v>
      </c>
      <c r="HX25" s="66">
        <f t="shared" si="375"/>
        <v>16777.429661214348</v>
      </c>
      <c r="HY25" s="67">
        <f t="shared" si="375"/>
        <v>17355.961718497601</v>
      </c>
      <c r="HZ25" s="123"/>
      <c r="IA25" s="65">
        <f t="shared" ref="IA25:JD25" si="376">GV25-FQ25</f>
        <v>237.30011425038941</v>
      </c>
      <c r="IB25" s="66">
        <f t="shared" si="376"/>
        <v>485.18195224027545</v>
      </c>
      <c r="IC25" s="66">
        <f t="shared" si="376"/>
        <v>743.64287128259559</v>
      </c>
      <c r="ID25" s="66">
        <f t="shared" si="376"/>
        <v>1012.6803124991584</v>
      </c>
      <c r="IE25" s="66">
        <f t="shared" si="376"/>
        <v>1292.2918007865496</v>
      </c>
      <c r="IF25" s="66">
        <f t="shared" si="376"/>
        <v>1582.4749447831459</v>
      </c>
      <c r="IG25" s="66">
        <f t="shared" si="376"/>
        <v>1883.2274368372327</v>
      </c>
      <c r="IH25" s="66">
        <f t="shared" si="376"/>
        <v>2194.5470529762288</v>
      </c>
      <c r="II25" s="66">
        <f t="shared" si="376"/>
        <v>2516.4316528770114</v>
      </c>
      <c r="IJ25" s="66">
        <f t="shared" si="376"/>
        <v>2848.87917983735</v>
      </c>
      <c r="IK25" s="66">
        <f t="shared" si="376"/>
        <v>3193.6452993780817</v>
      </c>
      <c r="IL25" s="66">
        <f t="shared" si="376"/>
        <v>3550.7278179896075</v>
      </c>
      <c r="IM25" s="66">
        <f t="shared" si="376"/>
        <v>3920.1246558256212</v>
      </c>
      <c r="IN25" s="66">
        <f t="shared" si="376"/>
        <v>4301.8338466705627</v>
      </c>
      <c r="IO25" s="66">
        <f t="shared" si="376"/>
        <v>4695.8535379088207</v>
      </c>
      <c r="IP25" s="66">
        <f t="shared" si="376"/>
        <v>5102.1819904956774</v>
      </c>
      <c r="IQ25" s="66">
        <f t="shared" si="376"/>
        <v>5520.8175789300076</v>
      </c>
      <c r="IR25" s="66">
        <f t="shared" si="376"/>
        <v>5951.7587912287145</v>
      </c>
      <c r="IS25" s="66">
        <f t="shared" si="376"/>
        <v>6395.0042289029197</v>
      </c>
      <c r="IT25" s="66">
        <f t="shared" si="376"/>
        <v>6850.5526069358893</v>
      </c>
      <c r="IU25" s="66">
        <f t="shared" si="376"/>
        <v>7318.4027537627117</v>
      </c>
      <c r="IV25" s="66">
        <f t="shared" si="376"/>
        <v>7798.5536112517129</v>
      </c>
      <c r="IW25" s="66">
        <f t="shared" si="376"/>
        <v>8291.0042346876198</v>
      </c>
      <c r="IX25" s="66">
        <f t="shared" si="376"/>
        <v>8795.7537927564645</v>
      </c>
      <c r="IY25" s="66">
        <f t="shared" si="376"/>
        <v>9312.8015675322313</v>
      </c>
      <c r="IZ25" s="66">
        <f t="shared" si="376"/>
        <v>9842.1469544652427</v>
      </c>
      <c r="JA25" s="66">
        <f t="shared" si="376"/>
        <v>10383.7894623723</v>
      </c>
      <c r="JB25" s="66">
        <f t="shared" si="376"/>
        <v>10937.728713428543</v>
      </c>
      <c r="JC25" s="66">
        <f t="shared" si="376"/>
        <v>11503.964443161083</v>
      </c>
      <c r="JD25" s="67">
        <f t="shared" si="376"/>
        <v>12082.496500444337</v>
      </c>
      <c r="JE25" s="122">
        <f t="shared" si="69"/>
        <v>14.066277700432497</v>
      </c>
      <c r="JF25" s="123"/>
      <c r="JG25" s="65">
        <f t="shared" ref="JG25:KJ25" si="377">$Q25-FQ25</f>
        <v>4068778.3861135775</v>
      </c>
      <c r="JH25" s="66">
        <f t="shared" si="377"/>
        <v>4068447.7358942842</v>
      </c>
      <c r="JI25" s="66">
        <f t="shared" si="377"/>
        <v>4068127.6647560429</v>
      </c>
      <c r="JJ25" s="66">
        <f t="shared" si="377"/>
        <v>4067818.1701399763</v>
      </c>
      <c r="JK25" s="66">
        <f t="shared" si="377"/>
        <v>4067519.2495709807</v>
      </c>
      <c r="JL25" s="66">
        <f t="shared" si="377"/>
        <v>4067230.9006576939</v>
      </c>
      <c r="JM25" s="66">
        <f t="shared" si="377"/>
        <v>4066953.1210924648</v>
      </c>
      <c r="JN25" s="66">
        <f t="shared" si="377"/>
        <v>4066685.9086513203</v>
      </c>
      <c r="JO25" s="66">
        <f t="shared" si="377"/>
        <v>4066429.2611939381</v>
      </c>
      <c r="JP25" s="66">
        <f t="shared" si="377"/>
        <v>4066183.1766636153</v>
      </c>
      <c r="JQ25" s="66">
        <f t="shared" si="377"/>
        <v>4065949.4107258725</v>
      </c>
      <c r="JR25" s="66">
        <f t="shared" si="377"/>
        <v>4065727.9611872006</v>
      </c>
      <c r="JS25" s="66">
        <f t="shared" si="377"/>
        <v>4065518.8259677538</v>
      </c>
      <c r="JT25" s="66">
        <f t="shared" si="377"/>
        <v>4065322.0031013153</v>
      </c>
      <c r="JU25" s="66">
        <f t="shared" si="377"/>
        <v>4065137.4907352701</v>
      </c>
      <c r="JV25" s="66">
        <f t="shared" si="377"/>
        <v>4064965.2871305738</v>
      </c>
      <c r="JW25" s="66">
        <f t="shared" si="377"/>
        <v>4064805.3906617248</v>
      </c>
      <c r="JX25" s="66">
        <f t="shared" si="377"/>
        <v>4064657.7998167402</v>
      </c>
      <c r="JY25" s="66">
        <f t="shared" si="377"/>
        <v>4064522.5131971315</v>
      </c>
      <c r="JZ25" s="66">
        <f t="shared" si="377"/>
        <v>4064399.5295178811</v>
      </c>
      <c r="KA25" s="66">
        <f t="shared" si="377"/>
        <v>4064288.8476074245</v>
      </c>
      <c r="KB25" s="66">
        <f t="shared" si="377"/>
        <v>4064190.4664076306</v>
      </c>
      <c r="KC25" s="66">
        <f t="shared" si="377"/>
        <v>4064104.384973783</v>
      </c>
      <c r="KD25" s="66">
        <f t="shared" si="377"/>
        <v>4064030.6024745684</v>
      </c>
      <c r="KE25" s="66">
        <f t="shared" si="377"/>
        <v>4063969.1181920613</v>
      </c>
      <c r="KF25" s="66">
        <f t="shared" si="377"/>
        <v>4063919.9315217109</v>
      </c>
      <c r="KG25" s="66">
        <f t="shared" si="377"/>
        <v>4063883.0419723345</v>
      </c>
      <c r="KH25" s="66">
        <f t="shared" si="377"/>
        <v>4063858.4491661075</v>
      </c>
      <c r="KI25" s="66">
        <f t="shared" si="377"/>
        <v>4063846.152838557</v>
      </c>
      <c r="KJ25" s="67">
        <f t="shared" si="377"/>
        <v>4063846.152838557</v>
      </c>
      <c r="KK25" s="123"/>
      <c r="KL25" s="65">
        <f t="shared" ref="KL25:LO25" si="378">$Q25-GV25</f>
        <v>4068541.0859993268</v>
      </c>
      <c r="KM25" s="66">
        <f t="shared" si="378"/>
        <v>4067962.5539420438</v>
      </c>
      <c r="KN25" s="66">
        <f t="shared" si="378"/>
        <v>4067384.0218847604</v>
      </c>
      <c r="KO25" s="66">
        <f t="shared" si="378"/>
        <v>4066805.4898274774</v>
      </c>
      <c r="KP25" s="66">
        <f t="shared" si="378"/>
        <v>4066226.9577701939</v>
      </c>
      <c r="KQ25" s="66">
        <f t="shared" si="378"/>
        <v>4065648.4257129105</v>
      </c>
      <c r="KR25" s="66">
        <f t="shared" si="378"/>
        <v>4065069.8936556275</v>
      </c>
      <c r="KS25" s="66">
        <f t="shared" si="378"/>
        <v>4064491.3615983441</v>
      </c>
      <c r="KT25" s="66">
        <f t="shared" si="378"/>
        <v>4063912.8295410611</v>
      </c>
      <c r="KU25" s="66">
        <f t="shared" si="378"/>
        <v>4063334.2974837776</v>
      </c>
      <c r="KV25" s="66">
        <f t="shared" si="378"/>
        <v>4062755.7654264946</v>
      </c>
      <c r="KW25" s="66">
        <f t="shared" si="378"/>
        <v>4062177.2333692112</v>
      </c>
      <c r="KX25" s="66">
        <f t="shared" si="378"/>
        <v>4061598.7013119278</v>
      </c>
      <c r="KY25" s="66">
        <f t="shared" si="378"/>
        <v>4061020.1692546448</v>
      </c>
      <c r="KZ25" s="66">
        <f t="shared" si="378"/>
        <v>4060441.6371973613</v>
      </c>
      <c r="LA25" s="66">
        <f t="shared" si="378"/>
        <v>4059863.1051400783</v>
      </c>
      <c r="LB25" s="66">
        <f t="shared" si="378"/>
        <v>4059284.5730827949</v>
      </c>
      <c r="LC25" s="66">
        <f t="shared" si="378"/>
        <v>4058706.0410255115</v>
      </c>
      <c r="LD25" s="66">
        <f t="shared" si="378"/>
        <v>4058127.5089682285</v>
      </c>
      <c r="LE25" s="66">
        <f t="shared" si="378"/>
        <v>4057548.976910945</v>
      </c>
      <c r="LF25" s="66">
        <f t="shared" si="378"/>
        <v>4056970.444853662</v>
      </c>
      <c r="LG25" s="66">
        <f t="shared" si="378"/>
        <v>4056391.9127963786</v>
      </c>
      <c r="LH25" s="66">
        <f t="shared" si="378"/>
        <v>4055813.3807390956</v>
      </c>
      <c r="LI25" s="66">
        <f t="shared" si="378"/>
        <v>4055234.8486818122</v>
      </c>
      <c r="LJ25" s="66">
        <f t="shared" si="378"/>
        <v>4054656.3166245287</v>
      </c>
      <c r="LK25" s="66">
        <f t="shared" si="378"/>
        <v>4054077.7845672457</v>
      </c>
      <c r="LL25" s="66">
        <f t="shared" si="378"/>
        <v>4053499.2525099623</v>
      </c>
      <c r="LM25" s="66">
        <f t="shared" si="378"/>
        <v>4052920.7204526793</v>
      </c>
      <c r="LN25" s="66">
        <f t="shared" si="378"/>
        <v>4052342.1883953959</v>
      </c>
      <c r="LO25" s="67">
        <f t="shared" si="378"/>
        <v>4051763.6563381124</v>
      </c>
      <c r="LP25" s="123"/>
      <c r="LQ25" s="65">
        <f t="shared" ref="LQ25:MT25" si="379">JG25*0.12*0.47*3.67</f>
        <v>842188.30058487714</v>
      </c>
      <c r="LR25" s="66">
        <f t="shared" si="379"/>
        <v>842119.85995728604</v>
      </c>
      <c r="LS25" s="66">
        <f t="shared" si="379"/>
        <v>842053.60907252377</v>
      </c>
      <c r="LT25" s="66">
        <f t="shared" si="379"/>
        <v>841989.54740093334</v>
      </c>
      <c r="LU25" s="66">
        <f t="shared" si="379"/>
        <v>841927.67443019804</v>
      </c>
      <c r="LV25" s="66">
        <f t="shared" si="379"/>
        <v>841867.98966533458</v>
      </c>
      <c r="LW25" s="66">
        <f t="shared" si="379"/>
        <v>841810.49262868694</v>
      </c>
      <c r="LX25" s="66">
        <f t="shared" si="379"/>
        <v>841755.18285991927</v>
      </c>
      <c r="LY25" s="66">
        <f t="shared" si="379"/>
        <v>841702.05991601082</v>
      </c>
      <c r="LZ25" s="66">
        <f t="shared" si="379"/>
        <v>841651.12337124825</v>
      </c>
      <c r="MA25" s="66">
        <f t="shared" si="379"/>
        <v>841602.73662732681</v>
      </c>
      <c r="MB25" s="66">
        <f t="shared" si="379"/>
        <v>841556.89923021616</v>
      </c>
      <c r="MC25" s="66">
        <f t="shared" si="379"/>
        <v>841513.61074941338</v>
      </c>
      <c r="MD25" s="66">
        <f t="shared" si="379"/>
        <v>841472.87077793491</v>
      </c>
      <c r="ME25" s="66">
        <f t="shared" si="379"/>
        <v>841434.67893231206</v>
      </c>
      <c r="MF25" s="66">
        <f t="shared" si="379"/>
        <v>841399.03485258308</v>
      </c>
      <c r="MG25" s="66">
        <f t="shared" si="379"/>
        <v>841365.93820228893</v>
      </c>
      <c r="MH25" s="66">
        <f t="shared" si="379"/>
        <v>841335.38866846729</v>
      </c>
      <c r="MI25" s="66">
        <f t="shared" si="379"/>
        <v>841307.38596164773</v>
      </c>
      <c r="MJ25" s="66">
        <f t="shared" si="379"/>
        <v>841281.92981584708</v>
      </c>
      <c r="MK25" s="66">
        <f t="shared" si="379"/>
        <v>841259.01998856547</v>
      </c>
      <c r="ML25" s="66">
        <f t="shared" si="379"/>
        <v>841238.6562607825</v>
      </c>
      <c r="MM25" s="66">
        <f t="shared" si="379"/>
        <v>841220.83843695337</v>
      </c>
      <c r="MN25" s="66">
        <f t="shared" si="379"/>
        <v>841205.56634500588</v>
      </c>
      <c r="MO25" s="66">
        <f t="shared" si="379"/>
        <v>841192.83983633819</v>
      </c>
      <c r="MP25" s="66">
        <f t="shared" si="379"/>
        <v>841182.65878581582</v>
      </c>
      <c r="MQ25" s="66">
        <f t="shared" si="379"/>
        <v>841175.02309176954</v>
      </c>
      <c r="MR25" s="66">
        <f t="shared" si="379"/>
        <v>841169.93267599412</v>
      </c>
      <c r="MS25" s="66">
        <f t="shared" si="379"/>
        <v>841167.38748374709</v>
      </c>
      <c r="MT25" s="67">
        <f t="shared" si="379"/>
        <v>841167.38748374709</v>
      </c>
      <c r="MU25" s="68">
        <f t="shared" si="73"/>
        <v>25245315.624093775</v>
      </c>
      <c r="MV25" s="65">
        <f t="shared" ref="MV25:NY25" si="380">KL25*0.12*0.47*3.67</f>
        <v>842139.18230882857</v>
      </c>
      <c r="MW25" s="66">
        <f t="shared" si="380"/>
        <v>842019.43311535567</v>
      </c>
      <c r="MX25" s="66">
        <f t="shared" si="380"/>
        <v>841899.68392188265</v>
      </c>
      <c r="MY25" s="66">
        <f t="shared" si="380"/>
        <v>841779.93472840975</v>
      </c>
      <c r="MZ25" s="66">
        <f t="shared" si="380"/>
        <v>841660.18553493684</v>
      </c>
      <c r="NA25" s="66">
        <f t="shared" si="380"/>
        <v>841540.43634146382</v>
      </c>
      <c r="NB25" s="66">
        <f t="shared" si="380"/>
        <v>841420.68714799092</v>
      </c>
      <c r="NC25" s="66">
        <f t="shared" si="380"/>
        <v>841300.93795451801</v>
      </c>
      <c r="ND25" s="66">
        <f t="shared" si="380"/>
        <v>841181.18876104511</v>
      </c>
      <c r="NE25" s="66">
        <f t="shared" si="380"/>
        <v>841061.43956757197</v>
      </c>
      <c r="NF25" s="66">
        <f t="shared" si="380"/>
        <v>840941.69037409918</v>
      </c>
      <c r="NG25" s="66">
        <f t="shared" si="380"/>
        <v>840821.94118062616</v>
      </c>
      <c r="NH25" s="66">
        <f t="shared" si="380"/>
        <v>840702.19198715314</v>
      </c>
      <c r="NI25" s="66">
        <f t="shared" si="380"/>
        <v>840582.44279368035</v>
      </c>
      <c r="NJ25" s="66">
        <f t="shared" si="380"/>
        <v>840462.69360020733</v>
      </c>
      <c r="NK25" s="66">
        <f t="shared" si="380"/>
        <v>840342.94440673455</v>
      </c>
      <c r="NL25" s="66">
        <f t="shared" si="380"/>
        <v>840223.19521326141</v>
      </c>
      <c r="NM25" s="66">
        <f t="shared" si="380"/>
        <v>840103.44601978851</v>
      </c>
      <c r="NN25" s="66">
        <f t="shared" si="380"/>
        <v>839983.6968263156</v>
      </c>
      <c r="NO25" s="66">
        <f t="shared" si="380"/>
        <v>839863.94763284246</v>
      </c>
      <c r="NP25" s="66">
        <f t="shared" si="380"/>
        <v>839744.19843936968</v>
      </c>
      <c r="NQ25" s="66">
        <f t="shared" si="380"/>
        <v>839624.44924589677</v>
      </c>
      <c r="NR25" s="66">
        <f t="shared" si="380"/>
        <v>839504.70005242387</v>
      </c>
      <c r="NS25" s="66">
        <f t="shared" si="380"/>
        <v>839384.95085895085</v>
      </c>
      <c r="NT25" s="66">
        <f t="shared" si="380"/>
        <v>839265.20166547783</v>
      </c>
      <c r="NU25" s="66">
        <f t="shared" si="380"/>
        <v>839145.45247200504</v>
      </c>
      <c r="NV25" s="66">
        <f t="shared" si="380"/>
        <v>839025.7032785319</v>
      </c>
      <c r="NW25" s="66">
        <f t="shared" si="380"/>
        <v>838905.954085059</v>
      </c>
      <c r="NX25" s="66">
        <f t="shared" si="380"/>
        <v>838786.20489158609</v>
      </c>
      <c r="NY25" s="67">
        <f t="shared" si="380"/>
        <v>838666.45569811319</v>
      </c>
      <c r="NZ25" s="68">
        <f t="shared" si="75"/>
        <v>25212084.570104126</v>
      </c>
      <c r="OA25" s="65">
        <f t="shared" ref="OA25:PD25" si="381">LQ25-MV25</f>
        <v>49.118276048568077</v>
      </c>
      <c r="OB25" s="66">
        <f t="shared" si="381"/>
        <v>100.42684193036985</v>
      </c>
      <c r="OC25" s="66">
        <f t="shared" si="381"/>
        <v>153.92515064112376</v>
      </c>
      <c r="OD25" s="66">
        <f t="shared" si="381"/>
        <v>209.61267252359539</v>
      </c>
      <c r="OE25" s="66">
        <f t="shared" si="381"/>
        <v>267.48889526119456</v>
      </c>
      <c r="OF25" s="66">
        <f t="shared" si="381"/>
        <v>327.55332387075759</v>
      </c>
      <c r="OG25" s="66">
        <f t="shared" si="381"/>
        <v>389.8054806960281</v>
      </c>
      <c r="OH25" s="66">
        <f t="shared" si="381"/>
        <v>454.24490540125407</v>
      </c>
      <c r="OI25" s="66">
        <f t="shared" si="381"/>
        <v>520.87115496571641</v>
      </c>
      <c r="OJ25" s="66">
        <f t="shared" si="381"/>
        <v>589.68380367627833</v>
      </c>
      <c r="OK25" s="66">
        <f t="shared" si="381"/>
        <v>661.04625322762877</v>
      </c>
      <c r="OL25" s="66">
        <f t="shared" si="381"/>
        <v>734.95804959000088</v>
      </c>
      <c r="OM25" s="66">
        <f t="shared" si="381"/>
        <v>811.41876226023305</v>
      </c>
      <c r="ON25" s="66">
        <f t="shared" si="381"/>
        <v>890.42798425455112</v>
      </c>
      <c r="OO25" s="66">
        <f t="shared" si="381"/>
        <v>971.98533210472669</v>
      </c>
      <c r="OP25" s="66">
        <f t="shared" si="381"/>
        <v>1056.0904458485311</v>
      </c>
      <c r="OQ25" s="66">
        <f t="shared" si="381"/>
        <v>1142.7429890275234</v>
      </c>
      <c r="OR25" s="66">
        <f t="shared" si="381"/>
        <v>1231.9426486787852</v>
      </c>
      <c r="OS25" s="66">
        <f t="shared" si="381"/>
        <v>1323.6891353321262</v>
      </c>
      <c r="OT25" s="66">
        <f t="shared" si="381"/>
        <v>1417.982183004613</v>
      </c>
      <c r="OU25" s="66">
        <f t="shared" si="381"/>
        <v>1514.8215491957963</v>
      </c>
      <c r="OV25" s="66">
        <f t="shared" si="381"/>
        <v>1614.207014885731</v>
      </c>
      <c r="OW25" s="66">
        <f t="shared" si="381"/>
        <v>1716.1383845295059</v>
      </c>
      <c r="OX25" s="66">
        <f t="shared" si="381"/>
        <v>1820.6154860550305</v>
      </c>
      <c r="OY25" s="66">
        <f t="shared" si="381"/>
        <v>1927.6381708603585</v>
      </c>
      <c r="OZ25" s="66">
        <f t="shared" si="381"/>
        <v>2037.2063138107769</v>
      </c>
      <c r="PA25" s="66">
        <f t="shared" si="381"/>
        <v>2149.3198132376419</v>
      </c>
      <c r="PB25" s="66">
        <f t="shared" si="381"/>
        <v>2263.9785909351194</v>
      </c>
      <c r="PC25" s="66">
        <f t="shared" si="381"/>
        <v>2381.1825921609998</v>
      </c>
      <c r="PD25" s="70">
        <f t="shared" si="381"/>
        <v>2500.9317856339039</v>
      </c>
      <c r="PE25" s="66">
        <f t="shared" si="77"/>
        <v>33231.05398964847</v>
      </c>
      <c r="PF25" s="136"/>
      <c r="PG25" s="136"/>
      <c r="PH25" s="136"/>
      <c r="PI25" s="136"/>
      <c r="PJ25" s="136"/>
    </row>
    <row r="26" spans="1:426" ht="14.25" customHeight="1">
      <c r="A26" s="124"/>
      <c r="B26" s="125"/>
      <c r="C26" s="126" t="s">
        <v>239</v>
      </c>
      <c r="D26" s="127" t="s">
        <v>97</v>
      </c>
      <c r="E26" s="128" t="s">
        <v>38</v>
      </c>
      <c r="F26" s="129">
        <v>447592.15140037402</v>
      </c>
      <c r="G26" s="130">
        <v>447372.865603132</v>
      </c>
      <c r="H26" s="130">
        <v>446651.05372708797</v>
      </c>
      <c r="I26" s="130">
        <v>438420.83930112002</v>
      </c>
      <c r="J26" s="130">
        <v>438109.98534144001</v>
      </c>
      <c r="K26" s="130">
        <v>435667.95976703998</v>
      </c>
      <c r="L26" s="130">
        <v>434583.22446335992</v>
      </c>
      <c r="M26" s="130">
        <v>432846.84853247995</v>
      </c>
      <c r="N26" s="130">
        <v>431543.47431935999</v>
      </c>
      <c r="O26" s="130">
        <v>427193.19214079995</v>
      </c>
      <c r="P26" s="130">
        <v>424240.63727616001</v>
      </c>
      <c r="Q26" s="130">
        <v>427097.643465626</v>
      </c>
      <c r="R26" s="131">
        <v>420202.24905968498</v>
      </c>
      <c r="S26" s="92">
        <f t="shared" si="0"/>
        <v>7.7210655086589179</v>
      </c>
      <c r="T26" s="129">
        <v>520.00201346898302</v>
      </c>
      <c r="U26" s="130">
        <v>1251.01664234279</v>
      </c>
      <c r="V26" s="130">
        <v>778.98049211120497</v>
      </c>
      <c r="W26" s="130">
        <v>389.49024605560248</v>
      </c>
      <c r="X26" s="84">
        <v>389.49024605560248</v>
      </c>
      <c r="Y26" s="130">
        <f t="shared" ref="Y26:Z26" si="382">1058.22/2</f>
        <v>529.11</v>
      </c>
      <c r="Z26" s="130">
        <f t="shared" si="382"/>
        <v>529.11</v>
      </c>
      <c r="AA26" s="130">
        <f t="shared" ref="AA26:AB26" si="383">1550.89624467582/2</f>
        <v>775.44812233791004</v>
      </c>
      <c r="AB26" s="130">
        <f t="shared" si="383"/>
        <v>775.44812233791004</v>
      </c>
      <c r="AC26" s="130">
        <v>1004.4014579071099</v>
      </c>
      <c r="AD26" s="130">
        <v>1850.21810441306</v>
      </c>
      <c r="AE26" s="130">
        <v>1760.0497180947</v>
      </c>
      <c r="AF26" s="130">
        <v>2024.3267513968599</v>
      </c>
      <c r="AG26" s="130">
        <v>1756.7032625199899</v>
      </c>
      <c r="AH26" s="130">
        <v>1035.9139694297501</v>
      </c>
      <c r="AI26" s="131">
        <v>833.56084224000006</v>
      </c>
      <c r="AJ26" s="87">
        <f t="shared" si="3"/>
        <v>1139.4305785063143</v>
      </c>
      <c r="AK26" s="133">
        <f t="shared" si="4"/>
        <v>5.80551046918626E-4</v>
      </c>
      <c r="AL26" s="134">
        <f t="shared" si="5"/>
        <v>1.3962299062817859E-3</v>
      </c>
      <c r="AM26" s="134">
        <f t="shared" si="6"/>
        <v>8.712640270792392E-4</v>
      </c>
      <c r="AN26" s="134">
        <f t="shared" si="7"/>
        <v>4.4399958127465714E-4</v>
      </c>
      <c r="AO26" s="134">
        <f t="shared" si="8"/>
        <v>6.0349086858698601E-4</v>
      </c>
      <c r="AP26" s="134">
        <f t="shared" si="9"/>
        <v>8.8916204449959648E-4</v>
      </c>
      <c r="AQ26" s="134">
        <f t="shared" si="10"/>
        <v>2.3085165482660056E-3</v>
      </c>
      <c r="AR26" s="134">
        <f t="shared" si="11"/>
        <v>4.2654230576083477E-3</v>
      </c>
      <c r="AS26" s="134">
        <f t="shared" si="12"/>
        <v>4.0702046749765851E-3</v>
      </c>
      <c r="AT26" s="134">
        <f t="shared" si="13"/>
        <v>4.7274759539111897E-3</v>
      </c>
      <c r="AU26" s="134">
        <f t="shared" si="14"/>
        <v>4.1322683956565376E-3</v>
      </c>
      <c r="AV26" s="134">
        <f t="shared" si="15"/>
        <v>2.4225366777070674E-3</v>
      </c>
      <c r="AW26" s="135">
        <f t="shared" si="16"/>
        <v>1.9817484626750686E-3</v>
      </c>
      <c r="AX26" s="91">
        <f t="shared" si="17"/>
        <v>2.6800676405974878E-3</v>
      </c>
      <c r="AY26" s="93">
        <f>IF(AX26&gt;AX$31,AX$31,AX26*0.7)</f>
        <v>5.39368925392082E-4</v>
      </c>
      <c r="AZ26" s="94">
        <f t="shared" si="19"/>
        <v>-2.1406987152054058E-4</v>
      </c>
      <c r="BA26" s="95">
        <v>0</v>
      </c>
      <c r="BB26" s="96">
        <f>'Emission Factors'!I$8</f>
        <v>349</v>
      </c>
      <c r="BC26" s="92">
        <f t="shared" si="20"/>
        <v>148059982.40937984</v>
      </c>
      <c r="BD26" s="92">
        <f t="shared" si="21"/>
        <v>146650584.92183006</v>
      </c>
      <c r="BE26" s="92"/>
      <c r="BF26" s="129">
        <f t="shared" ref="BF26:BL26" si="384">$BB26*T26</f>
        <v>181480.70270067509</v>
      </c>
      <c r="BG26" s="130">
        <f t="shared" si="384"/>
        <v>436604.80817763368</v>
      </c>
      <c r="BH26" s="130">
        <f t="shared" si="384"/>
        <v>271864.19174681051</v>
      </c>
      <c r="BI26" s="130">
        <f t="shared" si="384"/>
        <v>135932.09587340525</v>
      </c>
      <c r="BJ26" s="130">
        <f t="shared" si="384"/>
        <v>135932.09587340525</v>
      </c>
      <c r="BK26" s="130">
        <f t="shared" si="384"/>
        <v>184659.39</v>
      </c>
      <c r="BL26" s="130">
        <f t="shared" si="384"/>
        <v>184659.39</v>
      </c>
      <c r="BM26" s="130">
        <f>$BB26*AB26</f>
        <v>270631.39469593059</v>
      </c>
      <c r="BN26" s="130">
        <f t="shared" ref="BN26:BU26" si="385">$BB26*AB26</f>
        <v>270631.39469593059</v>
      </c>
      <c r="BO26" s="130">
        <f t="shared" si="385"/>
        <v>350536.10880958138</v>
      </c>
      <c r="BP26" s="130">
        <f t="shared" si="385"/>
        <v>645726.11844015797</v>
      </c>
      <c r="BQ26" s="130">
        <f t="shared" si="385"/>
        <v>614257.35161505034</v>
      </c>
      <c r="BR26" s="130">
        <f t="shared" si="385"/>
        <v>706490.0362375041</v>
      </c>
      <c r="BS26" s="130">
        <f t="shared" si="385"/>
        <v>613089.43861947651</v>
      </c>
      <c r="BT26" s="130">
        <f t="shared" si="385"/>
        <v>361533.97533098276</v>
      </c>
      <c r="BU26" s="131">
        <f t="shared" si="385"/>
        <v>290912.73394176003</v>
      </c>
      <c r="BV26" s="92">
        <f t="shared" si="25"/>
        <v>397661.27189870377</v>
      </c>
      <c r="BW26" s="129">
        <f t="shared" si="26"/>
        <v>1139.4305785063143</v>
      </c>
      <c r="BX26" s="130">
        <f t="shared" si="27"/>
        <v>1036.217808742299</v>
      </c>
      <c r="BY26" s="130">
        <f t="shared" si="28"/>
        <v>943.93167948199846</v>
      </c>
      <c r="BZ26" s="86">
        <f t="shared" si="343"/>
        <v>852.27726227727237</v>
      </c>
      <c r="CA26" s="129">
        <f t="shared" si="30"/>
        <v>761.1941379796549</v>
      </c>
      <c r="CB26" s="130">
        <f t="shared" si="31"/>
        <v>670.6225256205629</v>
      </c>
      <c r="CC26" s="130">
        <f t="shared" si="32"/>
        <v>580.50321685102347</v>
      </c>
      <c r="CD26" s="130">
        <f t="shared" si="33"/>
        <v>490.77751127855828</v>
      </c>
      <c r="CE26" s="130">
        <f t="shared" si="34"/>
        <v>401.38715260211291</v>
      </c>
      <c r="CF26" s="130">
        <f t="shared" si="35"/>
        <v>312.27426544753348</v>
      </c>
      <c r="CG26" s="130">
        <f t="shared" si="36"/>
        <v>223.38129280751224</v>
      </c>
      <c r="CH26" s="130">
        <f t="shared" si="37"/>
        <v>212.09776748567506</v>
      </c>
      <c r="CI26" s="130">
        <f t="shared" si="38"/>
        <v>200.83176804125802</v>
      </c>
      <c r="CJ26" s="130">
        <f t="shared" si="39"/>
        <v>189.58237354184541</v>
      </c>
      <c r="CK26" s="130">
        <f t="shared" si="40"/>
        <v>178.34866534298206</v>
      </c>
      <c r="CL26" s="130">
        <f t="shared" si="41"/>
        <v>167.1297269630673</v>
      </c>
      <c r="CM26" s="130">
        <f t="shared" si="42"/>
        <v>155.92464395866631</v>
      </c>
      <c r="CN26" s="130">
        <f t="shared" si="43"/>
        <v>144.73250380021497</v>
      </c>
      <c r="CO26" s="130">
        <f t="shared" si="44"/>
        <v>133.55239574809508</v>
      </c>
      <c r="CP26" s="130">
        <f t="shared" si="45"/>
        <v>122.38341072905581</v>
      </c>
      <c r="CQ26" s="130">
        <f t="shared" si="46"/>
        <v>111.22464121295809</v>
      </c>
      <c r="CR26" s="130">
        <f t="shared" si="47"/>
        <v>100.07518108981861</v>
      </c>
      <c r="CS26" s="130">
        <f t="shared" si="48"/>
        <v>88.934125547130094</v>
      </c>
      <c r="CT26" s="130">
        <f t="shared" si="49"/>
        <v>77.800570947434352</v>
      </c>
      <c r="CU26" s="130">
        <f t="shared" si="50"/>
        <v>66.67361470612542</v>
      </c>
      <c r="CV26" s="130">
        <f t="shared" si="51"/>
        <v>55.552355169458842</v>
      </c>
      <c r="CW26" s="130">
        <f t="shared" si="52"/>
        <v>44.435891492744915</v>
      </c>
      <c r="CX26" s="130">
        <f t="shared" si="53"/>
        <v>33.323323518702175</v>
      </c>
      <c r="CY26" s="130">
        <f t="shared" si="54"/>
        <v>22.213751655948453</v>
      </c>
      <c r="CZ26" s="130">
        <f t="shared" si="55"/>
        <v>11.106276757606247</v>
      </c>
      <c r="DA26" s="132">
        <f t="shared" si="56"/>
        <v>0</v>
      </c>
      <c r="DB26" s="313">
        <f t="shared" si="57"/>
        <v>8388.4898407973142</v>
      </c>
      <c r="DC26" s="96"/>
      <c r="DD26" s="83">
        <f t="shared" si="58"/>
        <v>1139.4305785063143</v>
      </c>
      <c r="DE26" s="84">
        <f t="shared" ref="DE26:EH26" si="386">DD26</f>
        <v>1139.4305785063143</v>
      </c>
      <c r="DF26" s="84">
        <f t="shared" si="386"/>
        <v>1139.4305785063143</v>
      </c>
      <c r="DG26" s="84">
        <f t="shared" si="386"/>
        <v>1139.4305785063143</v>
      </c>
      <c r="DH26" s="84">
        <f t="shared" si="386"/>
        <v>1139.4305785063143</v>
      </c>
      <c r="DI26" s="84">
        <f t="shared" si="386"/>
        <v>1139.4305785063143</v>
      </c>
      <c r="DJ26" s="84">
        <f t="shared" si="386"/>
        <v>1139.4305785063143</v>
      </c>
      <c r="DK26" s="84">
        <f t="shared" si="386"/>
        <v>1139.4305785063143</v>
      </c>
      <c r="DL26" s="84">
        <f t="shared" si="386"/>
        <v>1139.4305785063143</v>
      </c>
      <c r="DM26" s="84">
        <f t="shared" si="386"/>
        <v>1139.4305785063143</v>
      </c>
      <c r="DN26" s="84">
        <f t="shared" si="386"/>
        <v>1139.4305785063143</v>
      </c>
      <c r="DO26" s="84">
        <f t="shared" si="386"/>
        <v>1139.4305785063143</v>
      </c>
      <c r="DP26" s="84">
        <f t="shared" si="386"/>
        <v>1139.4305785063143</v>
      </c>
      <c r="DQ26" s="84">
        <f t="shared" si="386"/>
        <v>1139.4305785063143</v>
      </c>
      <c r="DR26" s="84">
        <f t="shared" si="386"/>
        <v>1139.4305785063143</v>
      </c>
      <c r="DS26" s="84">
        <f t="shared" si="386"/>
        <v>1139.4305785063143</v>
      </c>
      <c r="DT26" s="84">
        <f t="shared" si="386"/>
        <v>1139.4305785063143</v>
      </c>
      <c r="DU26" s="84">
        <f t="shared" si="386"/>
        <v>1139.4305785063143</v>
      </c>
      <c r="DV26" s="84">
        <f t="shared" si="386"/>
        <v>1139.4305785063143</v>
      </c>
      <c r="DW26" s="84">
        <f t="shared" si="386"/>
        <v>1139.4305785063143</v>
      </c>
      <c r="DX26" s="84">
        <f t="shared" si="386"/>
        <v>1139.4305785063143</v>
      </c>
      <c r="DY26" s="84">
        <f t="shared" si="386"/>
        <v>1139.4305785063143</v>
      </c>
      <c r="DZ26" s="84">
        <f t="shared" si="386"/>
        <v>1139.4305785063143</v>
      </c>
      <c r="EA26" s="84">
        <f t="shared" si="386"/>
        <v>1139.4305785063143</v>
      </c>
      <c r="EB26" s="84">
        <f t="shared" si="386"/>
        <v>1139.4305785063143</v>
      </c>
      <c r="EC26" s="84">
        <f t="shared" si="386"/>
        <v>1139.4305785063143</v>
      </c>
      <c r="ED26" s="84">
        <f t="shared" si="386"/>
        <v>1139.4305785063143</v>
      </c>
      <c r="EE26" s="84">
        <f t="shared" si="386"/>
        <v>1139.4305785063143</v>
      </c>
      <c r="EF26" s="84">
        <f t="shared" si="386"/>
        <v>1139.4305785063143</v>
      </c>
      <c r="EG26" s="84">
        <f t="shared" si="386"/>
        <v>1139.4305785063143</v>
      </c>
      <c r="EH26" s="84">
        <f t="shared" si="386"/>
        <v>1139.4305785063143</v>
      </c>
      <c r="EI26" s="313">
        <f t="shared" si="60"/>
        <v>34182.917355189442</v>
      </c>
      <c r="EJ26" s="96"/>
      <c r="EK26" s="83">
        <f t="shared" ref="EK26:FN26" si="387">DE26-BX26</f>
        <v>103.21276976401532</v>
      </c>
      <c r="EL26" s="84">
        <f t="shared" si="387"/>
        <v>195.49889902431585</v>
      </c>
      <c r="EM26" s="84">
        <f t="shared" si="387"/>
        <v>287.15331622904193</v>
      </c>
      <c r="EN26" s="84">
        <f t="shared" si="387"/>
        <v>378.23644052665941</v>
      </c>
      <c r="EO26" s="84">
        <f t="shared" si="387"/>
        <v>468.80805288575141</v>
      </c>
      <c r="EP26" s="84">
        <f t="shared" si="387"/>
        <v>558.92736165529084</v>
      </c>
      <c r="EQ26" s="84">
        <f t="shared" si="387"/>
        <v>648.65306722775608</v>
      </c>
      <c r="ER26" s="84">
        <f t="shared" si="387"/>
        <v>738.0434259042014</v>
      </c>
      <c r="ES26" s="84">
        <f t="shared" si="387"/>
        <v>827.15631305878082</v>
      </c>
      <c r="ET26" s="84">
        <f t="shared" si="387"/>
        <v>916.04928569880212</v>
      </c>
      <c r="EU26" s="84">
        <f t="shared" si="387"/>
        <v>927.33281102063927</v>
      </c>
      <c r="EV26" s="84">
        <f t="shared" si="387"/>
        <v>938.59881046505632</v>
      </c>
      <c r="EW26" s="84">
        <f t="shared" si="387"/>
        <v>949.84820496446889</v>
      </c>
      <c r="EX26" s="84">
        <f t="shared" si="387"/>
        <v>961.08191316333227</v>
      </c>
      <c r="EY26" s="84">
        <f t="shared" si="387"/>
        <v>972.30085154324706</v>
      </c>
      <c r="EZ26" s="84">
        <f t="shared" si="387"/>
        <v>983.50593454764794</v>
      </c>
      <c r="FA26" s="84">
        <f t="shared" si="387"/>
        <v>994.69807470609931</v>
      </c>
      <c r="FB26" s="84">
        <f t="shared" si="387"/>
        <v>1005.8781827582193</v>
      </c>
      <c r="FC26" s="84">
        <f t="shared" si="387"/>
        <v>1017.0471677772584</v>
      </c>
      <c r="FD26" s="84">
        <f t="shared" si="387"/>
        <v>1028.2059372933563</v>
      </c>
      <c r="FE26" s="84">
        <f t="shared" si="387"/>
        <v>1039.3553974164956</v>
      </c>
      <c r="FF26" s="84">
        <f t="shared" si="387"/>
        <v>1050.4964529591841</v>
      </c>
      <c r="FG26" s="84">
        <f t="shared" si="387"/>
        <v>1061.6300075588799</v>
      </c>
      <c r="FH26" s="84">
        <f t="shared" si="387"/>
        <v>1072.7569638001889</v>
      </c>
      <c r="FI26" s="84">
        <f t="shared" si="387"/>
        <v>1083.8782233368554</v>
      </c>
      <c r="FJ26" s="84">
        <f t="shared" si="387"/>
        <v>1094.9946870135693</v>
      </c>
      <c r="FK26" s="84">
        <f t="shared" si="387"/>
        <v>1106.1072549876121</v>
      </c>
      <c r="FL26" s="84">
        <f t="shared" si="387"/>
        <v>1117.2168268503658</v>
      </c>
      <c r="FM26" s="84">
        <f t="shared" si="387"/>
        <v>1128.324301748708</v>
      </c>
      <c r="FN26" s="86">
        <f t="shared" si="387"/>
        <v>1139.4305785063143</v>
      </c>
      <c r="FO26" s="313">
        <f t="shared" si="62"/>
        <v>25794.427514392111</v>
      </c>
      <c r="FP26" s="92">
        <f t="shared" si="63"/>
        <v>26.499020253096077</v>
      </c>
      <c r="FQ26" s="129">
        <f t="shared" si="64"/>
        <v>1036.217808742299</v>
      </c>
      <c r="FR26" s="130">
        <f t="shared" ref="FR26:GT26" si="388">FQ26+BY26</f>
        <v>1980.1494882242973</v>
      </c>
      <c r="FS26" s="130">
        <f t="shared" si="388"/>
        <v>2832.4267505015696</v>
      </c>
      <c r="FT26" s="130">
        <f t="shared" si="388"/>
        <v>3593.6208884812245</v>
      </c>
      <c r="FU26" s="130">
        <f t="shared" si="388"/>
        <v>4264.2434141017875</v>
      </c>
      <c r="FV26" s="130">
        <f t="shared" si="388"/>
        <v>4844.7466309528108</v>
      </c>
      <c r="FW26" s="130">
        <f t="shared" si="388"/>
        <v>5335.5241422313693</v>
      </c>
      <c r="FX26" s="130">
        <f t="shared" si="388"/>
        <v>5736.9112948334823</v>
      </c>
      <c r="FY26" s="130">
        <f t="shared" si="388"/>
        <v>6049.1855602810156</v>
      </c>
      <c r="FZ26" s="130">
        <f t="shared" si="388"/>
        <v>6272.5668530885278</v>
      </c>
      <c r="GA26" s="130">
        <f t="shared" si="388"/>
        <v>6484.6646205742027</v>
      </c>
      <c r="GB26" s="130">
        <f t="shared" si="388"/>
        <v>6685.496388615461</v>
      </c>
      <c r="GC26" s="130">
        <f t="shared" si="388"/>
        <v>6875.0787621573063</v>
      </c>
      <c r="GD26" s="130">
        <f t="shared" si="388"/>
        <v>7053.4274275002881</v>
      </c>
      <c r="GE26" s="130">
        <f t="shared" si="388"/>
        <v>7220.5571544633558</v>
      </c>
      <c r="GF26" s="130">
        <f t="shared" si="388"/>
        <v>7376.4817984220217</v>
      </c>
      <c r="GG26" s="130">
        <f t="shared" si="388"/>
        <v>7521.2143022222363</v>
      </c>
      <c r="GH26" s="130">
        <f t="shared" si="388"/>
        <v>7654.7666979703317</v>
      </c>
      <c r="GI26" s="130">
        <f t="shared" si="388"/>
        <v>7777.1501086993876</v>
      </c>
      <c r="GJ26" s="130">
        <f t="shared" si="388"/>
        <v>7888.3747499123456</v>
      </c>
      <c r="GK26" s="130">
        <f t="shared" si="388"/>
        <v>7988.4499310021638</v>
      </c>
      <c r="GL26" s="130">
        <f t="shared" si="388"/>
        <v>8077.3840565492937</v>
      </c>
      <c r="GM26" s="130">
        <f t="shared" si="388"/>
        <v>8155.1846274967284</v>
      </c>
      <c r="GN26" s="130">
        <f t="shared" si="388"/>
        <v>8221.8582422028539</v>
      </c>
      <c r="GO26" s="130">
        <f t="shared" si="388"/>
        <v>8277.4105973723126</v>
      </c>
      <c r="GP26" s="130">
        <f t="shared" si="388"/>
        <v>8321.8464888650578</v>
      </c>
      <c r="GQ26" s="130">
        <f t="shared" si="388"/>
        <v>8355.1698123837596</v>
      </c>
      <c r="GR26" s="130">
        <f t="shared" si="388"/>
        <v>8377.3835640397083</v>
      </c>
      <c r="GS26" s="130">
        <f t="shared" si="388"/>
        <v>8388.4898407973142</v>
      </c>
      <c r="GT26" s="131">
        <f t="shared" si="388"/>
        <v>8388.4898407973142</v>
      </c>
      <c r="GU26" s="96"/>
      <c r="GV26" s="129">
        <f t="shared" si="66"/>
        <v>1139.4305785063143</v>
      </c>
      <c r="GW26" s="130">
        <f t="shared" ref="GW26:HY26" si="389">GV26+DF26</f>
        <v>2278.8611570126286</v>
      </c>
      <c r="GX26" s="130">
        <f t="shared" si="389"/>
        <v>3418.2917355189429</v>
      </c>
      <c r="GY26" s="130">
        <f t="shared" si="389"/>
        <v>4557.7223140252572</v>
      </c>
      <c r="GZ26" s="130">
        <f t="shared" si="389"/>
        <v>5697.1528925315715</v>
      </c>
      <c r="HA26" s="130">
        <f t="shared" si="389"/>
        <v>6836.5834710378858</v>
      </c>
      <c r="HB26" s="130">
        <f t="shared" si="389"/>
        <v>7976.0140495442001</v>
      </c>
      <c r="HC26" s="130">
        <f t="shared" si="389"/>
        <v>9115.4446280505144</v>
      </c>
      <c r="HD26" s="130">
        <f t="shared" si="389"/>
        <v>10254.87520655683</v>
      </c>
      <c r="HE26" s="130">
        <f t="shared" si="389"/>
        <v>11394.305785063145</v>
      </c>
      <c r="HF26" s="130">
        <f t="shared" si="389"/>
        <v>12533.73636356946</v>
      </c>
      <c r="HG26" s="130">
        <f t="shared" si="389"/>
        <v>13673.166942075775</v>
      </c>
      <c r="HH26" s="130">
        <f t="shared" si="389"/>
        <v>14812.597520582091</v>
      </c>
      <c r="HI26" s="130">
        <f t="shared" si="389"/>
        <v>15952.028099088406</v>
      </c>
      <c r="HJ26" s="130">
        <f t="shared" si="389"/>
        <v>17091.458677594721</v>
      </c>
      <c r="HK26" s="130">
        <f t="shared" si="389"/>
        <v>18230.889256101036</v>
      </c>
      <c r="HL26" s="130">
        <f t="shared" si="389"/>
        <v>19370.319834607351</v>
      </c>
      <c r="HM26" s="130">
        <f t="shared" si="389"/>
        <v>20509.750413113667</v>
      </c>
      <c r="HN26" s="130">
        <f t="shared" si="389"/>
        <v>21649.180991619982</v>
      </c>
      <c r="HO26" s="130">
        <f t="shared" si="389"/>
        <v>22788.611570126297</v>
      </c>
      <c r="HP26" s="130">
        <f t="shared" si="389"/>
        <v>23928.042148632612</v>
      </c>
      <c r="HQ26" s="130">
        <f t="shared" si="389"/>
        <v>25067.472727138927</v>
      </c>
      <c r="HR26" s="130">
        <f t="shared" si="389"/>
        <v>26206.903305645243</v>
      </c>
      <c r="HS26" s="130">
        <f t="shared" si="389"/>
        <v>27346.333884151558</v>
      </c>
      <c r="HT26" s="130">
        <f t="shared" si="389"/>
        <v>28485.764462657873</v>
      </c>
      <c r="HU26" s="130">
        <f t="shared" si="389"/>
        <v>29625.195041164188</v>
      </c>
      <c r="HV26" s="130">
        <f t="shared" si="389"/>
        <v>30764.625619670504</v>
      </c>
      <c r="HW26" s="130">
        <f t="shared" si="389"/>
        <v>31904.056198176819</v>
      </c>
      <c r="HX26" s="130">
        <f t="shared" si="389"/>
        <v>33043.48677668313</v>
      </c>
      <c r="HY26" s="131">
        <f t="shared" si="389"/>
        <v>34182.917355189442</v>
      </c>
      <c r="HZ26" s="96"/>
      <c r="IA26" s="129">
        <f t="shared" ref="IA26:JD26" si="390">GV26-FQ26</f>
        <v>103.21276976401532</v>
      </c>
      <c r="IB26" s="130">
        <f t="shared" si="390"/>
        <v>298.71166878833128</v>
      </c>
      <c r="IC26" s="130">
        <f t="shared" si="390"/>
        <v>585.86498501737333</v>
      </c>
      <c r="ID26" s="130">
        <f t="shared" si="390"/>
        <v>964.10142554403274</v>
      </c>
      <c r="IE26" s="130">
        <f t="shared" si="390"/>
        <v>1432.909478429784</v>
      </c>
      <c r="IF26" s="130">
        <f t="shared" si="390"/>
        <v>1991.836840085075</v>
      </c>
      <c r="IG26" s="130">
        <f t="shared" si="390"/>
        <v>2640.4899073128308</v>
      </c>
      <c r="IH26" s="130">
        <f t="shared" si="390"/>
        <v>3378.5333332170321</v>
      </c>
      <c r="II26" s="130">
        <f t="shared" si="390"/>
        <v>4205.6896462758141</v>
      </c>
      <c r="IJ26" s="130">
        <f t="shared" si="390"/>
        <v>5121.7389319746171</v>
      </c>
      <c r="IK26" s="130">
        <f t="shared" si="390"/>
        <v>6049.0717429952574</v>
      </c>
      <c r="IL26" s="130">
        <f t="shared" si="390"/>
        <v>6987.6705534603143</v>
      </c>
      <c r="IM26" s="130">
        <f t="shared" si="390"/>
        <v>7937.5187584247842</v>
      </c>
      <c r="IN26" s="130">
        <f t="shared" si="390"/>
        <v>8898.6006715881176</v>
      </c>
      <c r="IO26" s="130">
        <f t="shared" si="390"/>
        <v>9870.9015231313642</v>
      </c>
      <c r="IP26" s="130">
        <f t="shared" si="390"/>
        <v>10854.407457679015</v>
      </c>
      <c r="IQ26" s="130">
        <f t="shared" si="390"/>
        <v>11849.105532385114</v>
      </c>
      <c r="IR26" s="130">
        <f t="shared" si="390"/>
        <v>12854.983715143335</v>
      </c>
      <c r="IS26" s="130">
        <f t="shared" si="390"/>
        <v>13872.030882920593</v>
      </c>
      <c r="IT26" s="130">
        <f t="shared" si="390"/>
        <v>14900.236820213951</v>
      </c>
      <c r="IU26" s="130">
        <f t="shared" si="390"/>
        <v>15939.592217630448</v>
      </c>
      <c r="IV26" s="130">
        <f t="shared" si="390"/>
        <v>16990.088670589634</v>
      </c>
      <c r="IW26" s="130">
        <f t="shared" si="390"/>
        <v>18051.718678148514</v>
      </c>
      <c r="IX26" s="130">
        <f t="shared" si="390"/>
        <v>19124.475641948702</v>
      </c>
      <c r="IY26" s="130">
        <f t="shared" si="390"/>
        <v>20208.35386528556</v>
      </c>
      <c r="IZ26" s="130">
        <f t="shared" si="390"/>
        <v>21303.348552299132</v>
      </c>
      <c r="JA26" s="130">
        <f t="shared" si="390"/>
        <v>22409.455807286744</v>
      </c>
      <c r="JB26" s="130">
        <f t="shared" si="390"/>
        <v>23526.67263413711</v>
      </c>
      <c r="JC26" s="130">
        <f t="shared" si="390"/>
        <v>24654.996935885814</v>
      </c>
      <c r="JD26" s="131">
        <f t="shared" si="390"/>
        <v>25794.427514392126</v>
      </c>
      <c r="JE26" s="92">
        <f t="shared" si="69"/>
        <v>30.029520846769802</v>
      </c>
      <c r="JF26" s="96"/>
      <c r="JG26" s="129">
        <f t="shared" ref="JG26:KJ26" si="391">$Q26-FQ26</f>
        <v>426061.42565688369</v>
      </c>
      <c r="JH26" s="130">
        <f t="shared" si="391"/>
        <v>425117.4939774017</v>
      </c>
      <c r="JI26" s="130">
        <f t="shared" si="391"/>
        <v>424265.21671512444</v>
      </c>
      <c r="JJ26" s="130">
        <f t="shared" si="391"/>
        <v>423504.02257714479</v>
      </c>
      <c r="JK26" s="130">
        <f t="shared" si="391"/>
        <v>422833.40005152422</v>
      </c>
      <c r="JL26" s="130">
        <f t="shared" si="391"/>
        <v>422252.89683467319</v>
      </c>
      <c r="JM26" s="130">
        <f t="shared" si="391"/>
        <v>421762.11932339461</v>
      </c>
      <c r="JN26" s="130">
        <f t="shared" si="391"/>
        <v>421360.73217079253</v>
      </c>
      <c r="JO26" s="130">
        <f t="shared" si="391"/>
        <v>421048.45790534496</v>
      </c>
      <c r="JP26" s="130">
        <f t="shared" si="391"/>
        <v>420825.07661253749</v>
      </c>
      <c r="JQ26" s="130">
        <f t="shared" si="391"/>
        <v>420612.97884505178</v>
      </c>
      <c r="JR26" s="130">
        <f t="shared" si="391"/>
        <v>420412.14707701054</v>
      </c>
      <c r="JS26" s="130">
        <f t="shared" si="391"/>
        <v>420222.5647034687</v>
      </c>
      <c r="JT26" s="130">
        <f t="shared" si="391"/>
        <v>420044.21603812568</v>
      </c>
      <c r="JU26" s="130">
        <f t="shared" si="391"/>
        <v>419877.08631116262</v>
      </c>
      <c r="JV26" s="130">
        <f t="shared" si="391"/>
        <v>419721.161667204</v>
      </c>
      <c r="JW26" s="130">
        <f t="shared" si="391"/>
        <v>419576.42916340375</v>
      </c>
      <c r="JX26" s="130">
        <f t="shared" si="391"/>
        <v>419442.87676765566</v>
      </c>
      <c r="JY26" s="130">
        <f t="shared" si="391"/>
        <v>419320.4933569266</v>
      </c>
      <c r="JZ26" s="130">
        <f t="shared" si="391"/>
        <v>419209.26871571364</v>
      </c>
      <c r="KA26" s="130">
        <f t="shared" si="391"/>
        <v>419109.19353462383</v>
      </c>
      <c r="KB26" s="130">
        <f t="shared" si="391"/>
        <v>419020.25940907671</v>
      </c>
      <c r="KC26" s="130">
        <f t="shared" si="391"/>
        <v>418942.45883812924</v>
      </c>
      <c r="KD26" s="130">
        <f t="shared" si="391"/>
        <v>418875.78522342315</v>
      </c>
      <c r="KE26" s="130">
        <f t="shared" si="391"/>
        <v>418820.23286825366</v>
      </c>
      <c r="KF26" s="130">
        <f t="shared" si="391"/>
        <v>418775.79697676096</v>
      </c>
      <c r="KG26" s="130">
        <f t="shared" si="391"/>
        <v>418742.47365324222</v>
      </c>
      <c r="KH26" s="130">
        <f t="shared" si="391"/>
        <v>418720.25990158628</v>
      </c>
      <c r="KI26" s="130">
        <f t="shared" si="391"/>
        <v>418709.15362482867</v>
      </c>
      <c r="KJ26" s="131">
        <f t="shared" si="391"/>
        <v>418709.15362482867</v>
      </c>
      <c r="KK26" s="96"/>
      <c r="KL26" s="129">
        <f t="shared" ref="KL26:LO26" si="392">$Q26-GV26</f>
        <v>425958.21288711968</v>
      </c>
      <c r="KM26" s="130">
        <f t="shared" si="392"/>
        <v>424818.78230861336</v>
      </c>
      <c r="KN26" s="130">
        <f t="shared" si="392"/>
        <v>423679.35173010704</v>
      </c>
      <c r="KO26" s="130">
        <f t="shared" si="392"/>
        <v>422539.92115160072</v>
      </c>
      <c r="KP26" s="130">
        <f t="shared" si="392"/>
        <v>421400.4905730944</v>
      </c>
      <c r="KQ26" s="130">
        <f t="shared" si="392"/>
        <v>420261.05999458808</v>
      </c>
      <c r="KR26" s="130">
        <f t="shared" si="392"/>
        <v>419121.62941608182</v>
      </c>
      <c r="KS26" s="130">
        <f t="shared" si="392"/>
        <v>417982.1988375755</v>
      </c>
      <c r="KT26" s="130">
        <f t="shared" si="392"/>
        <v>416842.76825906918</v>
      </c>
      <c r="KU26" s="130">
        <f t="shared" si="392"/>
        <v>415703.33768056286</v>
      </c>
      <c r="KV26" s="130">
        <f t="shared" si="392"/>
        <v>414563.90710205655</v>
      </c>
      <c r="KW26" s="130">
        <f t="shared" si="392"/>
        <v>413424.47652355023</v>
      </c>
      <c r="KX26" s="130">
        <f t="shared" si="392"/>
        <v>412285.04594504391</v>
      </c>
      <c r="KY26" s="130">
        <f t="shared" si="392"/>
        <v>411145.61536653759</v>
      </c>
      <c r="KZ26" s="130">
        <f t="shared" si="392"/>
        <v>410006.18478803127</v>
      </c>
      <c r="LA26" s="130">
        <f t="shared" si="392"/>
        <v>408866.75420952495</v>
      </c>
      <c r="LB26" s="130">
        <f t="shared" si="392"/>
        <v>407727.32363101863</v>
      </c>
      <c r="LC26" s="130">
        <f t="shared" si="392"/>
        <v>406587.89305251231</v>
      </c>
      <c r="LD26" s="130">
        <f t="shared" si="392"/>
        <v>405448.462474006</v>
      </c>
      <c r="LE26" s="130">
        <f t="shared" si="392"/>
        <v>404309.03189549968</v>
      </c>
      <c r="LF26" s="130">
        <f t="shared" si="392"/>
        <v>403169.60131699336</v>
      </c>
      <c r="LG26" s="130">
        <f t="shared" si="392"/>
        <v>402030.17073848704</v>
      </c>
      <c r="LH26" s="130">
        <f t="shared" si="392"/>
        <v>400890.74015998078</v>
      </c>
      <c r="LI26" s="130">
        <f t="shared" si="392"/>
        <v>399751.30958147446</v>
      </c>
      <c r="LJ26" s="130">
        <f t="shared" si="392"/>
        <v>398611.87900296814</v>
      </c>
      <c r="LK26" s="130">
        <f t="shared" si="392"/>
        <v>397472.44842446182</v>
      </c>
      <c r="LL26" s="130">
        <f t="shared" si="392"/>
        <v>396333.0178459555</v>
      </c>
      <c r="LM26" s="130">
        <f t="shared" si="392"/>
        <v>395193.58726744918</v>
      </c>
      <c r="LN26" s="130">
        <f t="shared" si="392"/>
        <v>394054.15668894287</v>
      </c>
      <c r="LO26" s="131">
        <f t="shared" si="392"/>
        <v>392914.72611043655</v>
      </c>
      <c r="LP26" s="96"/>
      <c r="LQ26" s="129">
        <f t="shared" ref="LQ26:MT26" si="393">JG26*0.12*0.47*3.67</f>
        <v>88189.602373867048</v>
      </c>
      <c r="LR26" s="130">
        <f t="shared" si="393"/>
        <v>87994.219843394414</v>
      </c>
      <c r="LS26" s="130">
        <f t="shared" si="393"/>
        <v>87817.808677430163</v>
      </c>
      <c r="LT26" s="130">
        <f t="shared" si="393"/>
        <v>87660.250625198038</v>
      </c>
      <c r="LU26" s="130">
        <f t="shared" si="393"/>
        <v>87521.439809864896</v>
      </c>
      <c r="LV26" s="130">
        <f t="shared" si="393"/>
        <v>87401.282610015318</v>
      </c>
      <c r="LW26" s="130">
        <f t="shared" si="393"/>
        <v>87299.6975545108</v>
      </c>
      <c r="LX26" s="130">
        <f t="shared" si="393"/>
        <v>87216.615230568001</v>
      </c>
      <c r="LY26" s="130">
        <f t="shared" si="393"/>
        <v>87151.978204911517</v>
      </c>
      <c r="LZ26" s="130">
        <f t="shared" si="393"/>
        <v>87105.740957875911</v>
      </c>
      <c r="MA26" s="130">
        <f t="shared" si="393"/>
        <v>87061.839265179573</v>
      </c>
      <c r="MB26" s="130">
        <f t="shared" si="393"/>
        <v>87020.26949917624</v>
      </c>
      <c r="MC26" s="130">
        <f t="shared" si="393"/>
        <v>86981.028222841574</v>
      </c>
      <c r="MD26" s="130">
        <f t="shared" si="393"/>
        <v>86944.112189299543</v>
      </c>
      <c r="ME26" s="130">
        <f t="shared" si="393"/>
        <v>86909.518341374918</v>
      </c>
      <c r="MF26" s="130">
        <f t="shared" si="393"/>
        <v>86877.243811171225</v>
      </c>
      <c r="MG26" s="130">
        <f t="shared" si="393"/>
        <v>86847.285919674614</v>
      </c>
      <c r="MH26" s="130">
        <f t="shared" si="393"/>
        <v>86819.642176383495</v>
      </c>
      <c r="MI26" s="130">
        <f t="shared" si="393"/>
        <v>86794.310278963516</v>
      </c>
      <c r="MJ26" s="130">
        <f t="shared" si="393"/>
        <v>86771.28811292813</v>
      </c>
      <c r="MK26" s="130">
        <f t="shared" si="393"/>
        <v>86750.573751344709</v>
      </c>
      <c r="ML26" s="130">
        <f t="shared" si="393"/>
        <v>86732.165454565955</v>
      </c>
      <c r="MM26" s="130">
        <f t="shared" si="393"/>
        <v>86716.06166998668</v>
      </c>
      <c r="MN26" s="130">
        <f t="shared" si="393"/>
        <v>86702.261031825896</v>
      </c>
      <c r="MO26" s="130">
        <f t="shared" si="393"/>
        <v>86690.762360934066</v>
      </c>
      <c r="MP26" s="130">
        <f t="shared" si="393"/>
        <v>86681.564664625796</v>
      </c>
      <c r="MQ26" s="130">
        <f t="shared" si="393"/>
        <v>86674.667136537289</v>
      </c>
      <c r="MR26" s="130">
        <f t="shared" si="393"/>
        <v>86670.069156509519</v>
      </c>
      <c r="MS26" s="130">
        <f t="shared" si="393"/>
        <v>86667.770290496032</v>
      </c>
      <c r="MT26" s="131">
        <f t="shared" si="393"/>
        <v>86667.770290496032</v>
      </c>
      <c r="MU26" s="92">
        <f t="shared" si="73"/>
        <v>2611338.8395119505</v>
      </c>
      <c r="MV26" s="129">
        <f t="shared" ref="MV26:NY26" si="394">KL26*0.12*0.47*3.67</f>
        <v>88168.238569079112</v>
      </c>
      <c r="MW26" s="130">
        <f t="shared" si="394"/>
        <v>87932.390112495254</v>
      </c>
      <c r="MX26" s="130">
        <f t="shared" si="394"/>
        <v>87696.54165591138</v>
      </c>
      <c r="MY26" s="130">
        <f t="shared" si="394"/>
        <v>87460.693199327521</v>
      </c>
      <c r="MZ26" s="130">
        <f t="shared" si="394"/>
        <v>87224.844742743648</v>
      </c>
      <c r="NA26" s="130">
        <f t="shared" si="394"/>
        <v>86988.996286159803</v>
      </c>
      <c r="NB26" s="130">
        <f t="shared" si="394"/>
        <v>86753.14782957593</v>
      </c>
      <c r="NC26" s="130">
        <f t="shared" si="394"/>
        <v>86517.299372992071</v>
      </c>
      <c r="ND26" s="130">
        <f t="shared" si="394"/>
        <v>86281.450916408197</v>
      </c>
      <c r="NE26" s="130">
        <f t="shared" si="394"/>
        <v>86045.602459824338</v>
      </c>
      <c r="NF26" s="130">
        <f t="shared" si="394"/>
        <v>85809.754003240465</v>
      </c>
      <c r="NG26" s="130">
        <f t="shared" si="394"/>
        <v>85573.905546656606</v>
      </c>
      <c r="NH26" s="130">
        <f t="shared" si="394"/>
        <v>85338.057090072733</v>
      </c>
      <c r="NI26" s="130">
        <f t="shared" si="394"/>
        <v>85102.208633488874</v>
      </c>
      <c r="NJ26" s="130">
        <f t="shared" si="394"/>
        <v>84866.360176905015</v>
      </c>
      <c r="NK26" s="130">
        <f t="shared" si="394"/>
        <v>84630.511720321141</v>
      </c>
      <c r="NL26" s="130">
        <f t="shared" si="394"/>
        <v>84394.663263737268</v>
      </c>
      <c r="NM26" s="130">
        <f t="shared" si="394"/>
        <v>84158.814807153409</v>
      </c>
      <c r="NN26" s="130">
        <f t="shared" si="394"/>
        <v>83922.96635056955</v>
      </c>
      <c r="NO26" s="130">
        <f t="shared" si="394"/>
        <v>83687.117893985676</v>
      </c>
      <c r="NP26" s="130">
        <f t="shared" si="394"/>
        <v>83451.269437401817</v>
      </c>
      <c r="NQ26" s="130">
        <f t="shared" si="394"/>
        <v>83215.420980817944</v>
      </c>
      <c r="NR26" s="130">
        <f t="shared" si="394"/>
        <v>82979.5725242341</v>
      </c>
      <c r="NS26" s="130">
        <f t="shared" si="394"/>
        <v>82743.724067650226</v>
      </c>
      <c r="NT26" s="130">
        <f t="shared" si="394"/>
        <v>82507.875611066367</v>
      </c>
      <c r="NU26" s="130">
        <f t="shared" si="394"/>
        <v>82272.027154482494</v>
      </c>
      <c r="NV26" s="130">
        <f t="shared" si="394"/>
        <v>82036.178697898635</v>
      </c>
      <c r="NW26" s="130">
        <f t="shared" si="394"/>
        <v>81800.330241314761</v>
      </c>
      <c r="NX26" s="130">
        <f t="shared" si="394"/>
        <v>81564.481784730902</v>
      </c>
      <c r="NY26" s="131">
        <f t="shared" si="394"/>
        <v>81328.633328147029</v>
      </c>
      <c r="NZ26" s="92">
        <f t="shared" si="75"/>
        <v>2542453.0784583921</v>
      </c>
      <c r="OA26" s="129">
        <f t="shared" ref="OA26:PD26" si="395">LQ26-MV26</f>
        <v>21.363804787935806</v>
      </c>
      <c r="OB26" s="130">
        <f t="shared" si="395"/>
        <v>61.829730899160495</v>
      </c>
      <c r="OC26" s="130">
        <f t="shared" si="395"/>
        <v>121.26702151878271</v>
      </c>
      <c r="OD26" s="130">
        <f t="shared" si="395"/>
        <v>199.55742587051645</v>
      </c>
      <c r="OE26" s="130">
        <f t="shared" si="395"/>
        <v>296.59506712124858</v>
      </c>
      <c r="OF26" s="130">
        <f t="shared" si="395"/>
        <v>412.28632385551464</v>
      </c>
      <c r="OG26" s="130">
        <f t="shared" si="395"/>
        <v>546.54972493487003</v>
      </c>
      <c r="OH26" s="130">
        <f t="shared" si="395"/>
        <v>699.31585757592984</v>
      </c>
      <c r="OI26" s="130">
        <f t="shared" si="395"/>
        <v>870.52728850331914</v>
      </c>
      <c r="OJ26" s="130">
        <f t="shared" si="395"/>
        <v>1060.1384980515722</v>
      </c>
      <c r="OK26" s="130">
        <f t="shared" si="395"/>
        <v>1252.085261939108</v>
      </c>
      <c r="OL26" s="130">
        <f t="shared" si="395"/>
        <v>1446.363952519634</v>
      </c>
      <c r="OM26" s="130">
        <f t="shared" si="395"/>
        <v>1642.9711327688419</v>
      </c>
      <c r="ON26" s="130">
        <f t="shared" si="395"/>
        <v>1841.9035558106698</v>
      </c>
      <c r="OO26" s="130">
        <f t="shared" si="395"/>
        <v>2043.1581644699036</v>
      </c>
      <c r="OP26" s="130">
        <f t="shared" si="395"/>
        <v>2246.7320908500842</v>
      </c>
      <c r="OQ26" s="130">
        <f t="shared" si="395"/>
        <v>2452.6226559373463</v>
      </c>
      <c r="OR26" s="130">
        <f t="shared" si="395"/>
        <v>2660.8273692300863</v>
      </c>
      <c r="OS26" s="130">
        <f t="shared" si="395"/>
        <v>2871.3439283939661</v>
      </c>
      <c r="OT26" s="130">
        <f t="shared" si="395"/>
        <v>3084.1702189424541</v>
      </c>
      <c r="OU26" s="130">
        <f t="shared" si="395"/>
        <v>3299.3043139428919</v>
      </c>
      <c r="OV26" s="130">
        <f t="shared" si="395"/>
        <v>3516.7444737480109</v>
      </c>
      <c r="OW26" s="130">
        <f t="shared" si="395"/>
        <v>3736.489145752581</v>
      </c>
      <c r="OX26" s="130">
        <f t="shared" si="395"/>
        <v>3958.5369641756697</v>
      </c>
      <c r="OY26" s="130">
        <f t="shared" si="395"/>
        <v>4182.8867498676991</v>
      </c>
      <c r="OZ26" s="130">
        <f t="shared" si="395"/>
        <v>4409.5375101433019</v>
      </c>
      <c r="PA26" s="130">
        <f t="shared" si="395"/>
        <v>4638.4884386386548</v>
      </c>
      <c r="PB26" s="130">
        <f t="shared" si="395"/>
        <v>4869.7389151947573</v>
      </c>
      <c r="PC26" s="130">
        <f t="shared" si="395"/>
        <v>5103.2885057651292</v>
      </c>
      <c r="PD26" s="132">
        <f t="shared" si="395"/>
        <v>5339.1369623490027</v>
      </c>
      <c r="PE26" s="84">
        <f t="shared" si="77"/>
        <v>68885.761053558643</v>
      </c>
      <c r="PF26" s="136"/>
      <c r="PG26" s="136"/>
      <c r="PH26" s="136"/>
      <c r="PI26" s="136"/>
      <c r="PJ26" s="136"/>
    </row>
    <row r="27" spans="1:426" ht="14.25" customHeight="1">
      <c r="E27" s="15" t="s">
        <v>13</v>
      </c>
      <c r="F27" s="136">
        <f t="shared" ref="F27:O27" si="396">SUM(F3:F26)</f>
        <v>5612372.4241645774</v>
      </c>
      <c r="G27" s="136">
        <f t="shared" si="396"/>
        <v>5609869.5534378225</v>
      </c>
      <c r="H27" s="136">
        <f t="shared" si="396"/>
        <v>5608788.3102164129</v>
      </c>
      <c r="I27" s="136">
        <f t="shared" si="396"/>
        <v>5596999.728947565</v>
      </c>
      <c r="J27" s="136">
        <f t="shared" si="396"/>
        <v>5588580.4212225499</v>
      </c>
      <c r="K27" s="136">
        <f t="shared" si="396"/>
        <v>5581240.3165264921</v>
      </c>
      <c r="L27" s="136">
        <f t="shared" si="396"/>
        <v>5567753.0819853842</v>
      </c>
      <c r="M27" s="136">
        <f t="shared" si="396"/>
        <v>5570112.2602922022</v>
      </c>
      <c r="N27" s="136">
        <f t="shared" si="396"/>
        <v>5562350.6076319311</v>
      </c>
      <c r="O27" s="136">
        <f t="shared" si="396"/>
        <v>5559310.1279604221</v>
      </c>
      <c r="P27" s="137">
        <f t="shared" ref="P27:R27" si="397">SUM(P3:P26)</f>
        <v>5523186.7406180883</v>
      </c>
      <c r="Q27" s="136">
        <f t="shared" si="397"/>
        <v>5522574.3110671099</v>
      </c>
      <c r="R27" s="137">
        <f t="shared" si="397"/>
        <v>5442283.1743681245</v>
      </c>
      <c r="S27" s="15" t="s">
        <v>13</v>
      </c>
      <c r="T27" s="316">
        <f t="shared" ref="T27:AC27" si="398">SUM(T3:T26)</f>
        <v>6348.6570001856589</v>
      </c>
      <c r="U27" s="136">
        <f t="shared" si="398"/>
        <v>5417.9534949185127</v>
      </c>
      <c r="V27" s="136">
        <f t="shared" si="398"/>
        <v>6032.6870711209194</v>
      </c>
      <c r="W27" s="136">
        <f t="shared" si="398"/>
        <v>2337.4660034004601</v>
      </c>
      <c r="X27" s="136">
        <f t="shared" si="398"/>
        <v>2337.4660034004601</v>
      </c>
      <c r="Y27" s="136">
        <f t="shared" si="398"/>
        <v>2756.2321999999999</v>
      </c>
      <c r="Z27" s="136">
        <f t="shared" si="398"/>
        <v>2756.2321999999999</v>
      </c>
      <c r="AA27" s="136">
        <f t="shared" si="398"/>
        <v>5186.3053313220016</v>
      </c>
      <c r="AB27" s="136">
        <f t="shared" si="398"/>
        <v>5186.3053313220016</v>
      </c>
      <c r="AC27" s="136">
        <f t="shared" si="398"/>
        <v>4049.9854297403253</v>
      </c>
      <c r="AD27" s="137">
        <f t="shared" ref="AD27:AJ27" si="399">SUM(AD3:AD26)</f>
        <v>4345.0342757962499</v>
      </c>
      <c r="AE27" s="136">
        <f t="shared" si="399"/>
        <v>4897.2963604774332</v>
      </c>
      <c r="AF27" s="137">
        <f t="shared" si="399"/>
        <v>5224.6893809458843</v>
      </c>
      <c r="AG27" s="137">
        <f t="shared" si="399"/>
        <v>8044.5733503736265</v>
      </c>
      <c r="AH27" s="137">
        <f t="shared" si="399"/>
        <v>8299.1173076739615</v>
      </c>
      <c r="AI27" s="137">
        <f t="shared" si="399"/>
        <v>4792.3938508800002</v>
      </c>
      <c r="AJ27" s="137">
        <f t="shared" si="399"/>
        <v>4478.4119863377991</v>
      </c>
      <c r="BA27" s="317"/>
      <c r="BB27" s="15" t="s">
        <v>240</v>
      </c>
      <c r="BC27" s="137">
        <f t="shared" ref="BC27:BD27" si="400">SUM(BC3:BC26)</f>
        <v>2877552137.459877</v>
      </c>
      <c r="BD27" s="137">
        <f t="shared" si="400"/>
        <v>2835204453.3235083</v>
      </c>
      <c r="BE27" s="3" t="s">
        <v>13</v>
      </c>
      <c r="BF27" s="136">
        <f t="shared" ref="BF27:BU27" si="401">SUM(BF3:BF26)</f>
        <v>3221216.7603419493</v>
      </c>
      <c r="BG27" s="136">
        <f t="shared" si="401"/>
        <v>2722634.4338837615</v>
      </c>
      <c r="BH27" s="136">
        <f t="shared" si="401"/>
        <v>3130546.6883309539</v>
      </c>
      <c r="BI27" s="136">
        <f t="shared" si="401"/>
        <v>1190676.9394704369</v>
      </c>
      <c r="BJ27" s="136">
        <f t="shared" si="401"/>
        <v>1190676.9394704369</v>
      </c>
      <c r="BK27" s="136">
        <f t="shared" si="401"/>
        <v>1412153.0789999999</v>
      </c>
      <c r="BL27" s="136">
        <f t="shared" si="401"/>
        <v>1412153.0789999999</v>
      </c>
      <c r="BM27" s="136">
        <f t="shared" si="401"/>
        <v>2613912.6790851927</v>
      </c>
      <c r="BN27" s="136">
        <f t="shared" si="401"/>
        <v>2613912.6790851927</v>
      </c>
      <c r="BO27" s="136">
        <f t="shared" si="401"/>
        <v>1880606.4779451694</v>
      </c>
      <c r="BP27" s="136">
        <f t="shared" si="401"/>
        <v>1850351.8841049722</v>
      </c>
      <c r="BQ27" s="136">
        <f t="shared" si="401"/>
        <v>2219496.3490470676</v>
      </c>
      <c r="BR27" s="136">
        <f t="shared" si="401"/>
        <v>2217374.1125341589</v>
      </c>
      <c r="BS27" s="136">
        <f t="shared" si="401"/>
        <v>4007677.802183141</v>
      </c>
      <c r="BT27" s="136">
        <f t="shared" si="401"/>
        <v>4334935.8490862725</v>
      </c>
      <c r="BU27" s="136">
        <f t="shared" si="401"/>
        <v>2350607.1803903999</v>
      </c>
      <c r="BV27" s="138">
        <f t="shared" si="25"/>
        <v>2141831.508145533</v>
      </c>
      <c r="BW27" s="136"/>
      <c r="BX27" s="136">
        <f t="shared" ref="BX27:DA27" si="402">SUM(BX3:BX26)</f>
        <v>3601.1444365243879</v>
      </c>
      <c r="BY27" s="136">
        <f t="shared" si="402"/>
        <v>3416.3756791412843</v>
      </c>
      <c r="BZ27" s="136">
        <f t="shared" si="402"/>
        <v>3093.4004923273642</v>
      </c>
      <c r="CA27" s="136">
        <f t="shared" si="402"/>
        <v>3056.704895021533</v>
      </c>
      <c r="CB27" s="136">
        <f t="shared" si="402"/>
        <v>2877.181923113963</v>
      </c>
      <c r="CC27" s="136">
        <f t="shared" si="402"/>
        <v>2699.2430850276264</v>
      </c>
      <c r="CD27" s="136">
        <f t="shared" si="402"/>
        <v>2522.7625751229202</v>
      </c>
      <c r="CE27" s="136">
        <f t="shared" si="402"/>
        <v>2347.6186570724635</v>
      </c>
      <c r="CF27" s="136">
        <f t="shared" si="402"/>
        <v>2173.6933006960589</v>
      </c>
      <c r="CG27" s="136">
        <f t="shared" si="402"/>
        <v>2000.8718446793212</v>
      </c>
      <c r="CH27" s="136">
        <f t="shared" si="402"/>
        <v>1905.9889060569869</v>
      </c>
      <c r="CI27" s="136">
        <f t="shared" si="402"/>
        <v>1811.6506343300066</v>
      </c>
      <c r="CJ27" s="136">
        <f t="shared" si="402"/>
        <v>1717.8304271076336</v>
      </c>
      <c r="CK27" s="136">
        <f t="shared" si="402"/>
        <v>1624.502204760106</v>
      </c>
      <c r="CL27" s="136">
        <f t="shared" si="402"/>
        <v>1531.6403825995217</v>
      </c>
      <c r="CM27" s="136">
        <f t="shared" si="402"/>
        <v>1439.2198442327035</v>
      </c>
      <c r="CN27" s="136">
        <f t="shared" si="402"/>
        <v>1347.2159160157125</v>
      </c>
      <c r="CO27" s="136">
        <f t="shared" si="402"/>
        <v>1255.6043425438327</v>
      </c>
      <c r="CP27" s="136">
        <f t="shared" si="402"/>
        <v>1164.361263114728</v>
      </c>
      <c r="CQ27" s="136">
        <f t="shared" si="402"/>
        <v>1073.4631891060803</v>
      </c>
      <c r="CR27" s="136">
        <f t="shared" si="402"/>
        <v>982.88698221242521</v>
      </c>
      <c r="CS27" s="136">
        <f t="shared" si="402"/>
        <v>892.60983348902766</v>
      </c>
      <c r="CT27" s="136">
        <f t="shared" si="402"/>
        <v>802.60924315361797</v>
      </c>
      <c r="CU27" s="136">
        <f t="shared" si="402"/>
        <v>712.86300109954641</v>
      </c>
      <c r="CV27" s="136">
        <f t="shared" si="402"/>
        <v>623.34916807649472</v>
      </c>
      <c r="CW27" s="136">
        <f t="shared" si="402"/>
        <v>534.0460574972891</v>
      </c>
      <c r="CX27" s="136">
        <f t="shared" si="402"/>
        <v>444.93221783159663</v>
      </c>
      <c r="CY27" s="136">
        <f t="shared" si="402"/>
        <v>355.98641554939911</v>
      </c>
      <c r="CZ27" s="136">
        <f t="shared" si="402"/>
        <v>267.18761857908572</v>
      </c>
      <c r="DA27" s="136">
        <f t="shared" si="402"/>
        <v>178.51498024684304</v>
      </c>
      <c r="DB27" s="318">
        <f t="shared" si="57"/>
        <v>48455.459516329553</v>
      </c>
      <c r="DD27" s="319">
        <f t="shared" si="58"/>
        <v>4478.4119863377991</v>
      </c>
      <c r="DE27" s="143">
        <f t="shared" ref="DE27:EH27" si="403">DD27</f>
        <v>4478.4119863377991</v>
      </c>
      <c r="DF27" s="143">
        <f t="shared" si="403"/>
        <v>4478.4119863377991</v>
      </c>
      <c r="DG27" s="143">
        <f t="shared" si="403"/>
        <v>4478.4119863377991</v>
      </c>
      <c r="DH27" s="143">
        <f t="shared" si="403"/>
        <v>4478.4119863377991</v>
      </c>
      <c r="DI27" s="143">
        <f t="shared" si="403"/>
        <v>4478.4119863377991</v>
      </c>
      <c r="DJ27" s="143">
        <f t="shared" si="403"/>
        <v>4478.4119863377991</v>
      </c>
      <c r="DK27" s="143">
        <f t="shared" si="403"/>
        <v>4478.4119863377991</v>
      </c>
      <c r="DL27" s="143">
        <f t="shared" si="403"/>
        <v>4478.4119863377991</v>
      </c>
      <c r="DM27" s="143">
        <f t="shared" si="403"/>
        <v>4478.4119863377991</v>
      </c>
      <c r="DN27" s="143">
        <f t="shared" si="403"/>
        <v>4478.4119863377991</v>
      </c>
      <c r="DO27" s="143">
        <f t="shared" si="403"/>
        <v>4478.4119863377991</v>
      </c>
      <c r="DP27" s="143">
        <f t="shared" si="403"/>
        <v>4478.4119863377991</v>
      </c>
      <c r="DQ27" s="143">
        <f t="shared" si="403"/>
        <v>4478.4119863377991</v>
      </c>
      <c r="DR27" s="143">
        <f t="shared" si="403"/>
        <v>4478.4119863377991</v>
      </c>
      <c r="DS27" s="143">
        <f t="shared" si="403"/>
        <v>4478.4119863377991</v>
      </c>
      <c r="DT27" s="143">
        <f t="shared" si="403"/>
        <v>4478.4119863377991</v>
      </c>
      <c r="DU27" s="143">
        <f t="shared" si="403"/>
        <v>4478.4119863377991</v>
      </c>
      <c r="DV27" s="143">
        <f t="shared" si="403"/>
        <v>4478.4119863377991</v>
      </c>
      <c r="DW27" s="143">
        <f t="shared" si="403"/>
        <v>4478.4119863377991</v>
      </c>
      <c r="DX27" s="143">
        <f t="shared" si="403"/>
        <v>4478.4119863377991</v>
      </c>
      <c r="DY27" s="143">
        <f t="shared" si="403"/>
        <v>4478.4119863377991</v>
      </c>
      <c r="DZ27" s="143">
        <f t="shared" si="403"/>
        <v>4478.4119863377991</v>
      </c>
      <c r="EA27" s="143">
        <f t="shared" si="403"/>
        <v>4478.4119863377991</v>
      </c>
      <c r="EB27" s="143">
        <f t="shared" si="403"/>
        <v>4478.4119863377991</v>
      </c>
      <c r="EC27" s="143">
        <f t="shared" si="403"/>
        <v>4478.4119863377991</v>
      </c>
      <c r="ED27" s="143">
        <f t="shared" si="403"/>
        <v>4478.4119863377991</v>
      </c>
      <c r="EE27" s="143">
        <f t="shared" si="403"/>
        <v>4478.4119863377991</v>
      </c>
      <c r="EF27" s="143">
        <f t="shared" si="403"/>
        <v>4478.4119863377991</v>
      </c>
      <c r="EG27" s="143">
        <f t="shared" si="403"/>
        <v>4478.4119863377991</v>
      </c>
      <c r="EH27" s="318">
        <f t="shared" si="403"/>
        <v>4478.4119863377991</v>
      </c>
      <c r="EI27" s="318">
        <f t="shared" si="60"/>
        <v>134352.35959013397</v>
      </c>
      <c r="EK27" s="320">
        <f t="shared" ref="EK27:FN27" si="404">SUM(EK3:EK26)</f>
        <v>877.26754981341105</v>
      </c>
      <c r="EL27" s="321">
        <f t="shared" si="404"/>
        <v>1062.0363071965139</v>
      </c>
      <c r="EM27" s="321">
        <f t="shared" si="404"/>
        <v>1385.011494010434</v>
      </c>
      <c r="EN27" s="321">
        <f t="shared" si="404"/>
        <v>1421.7070913162656</v>
      </c>
      <c r="EO27" s="321">
        <f t="shared" si="404"/>
        <v>1601.2300632238357</v>
      </c>
      <c r="EP27" s="321">
        <f t="shared" si="404"/>
        <v>1779.1689013101723</v>
      </c>
      <c r="EQ27" s="321">
        <f t="shared" si="404"/>
        <v>1955.6494112148787</v>
      </c>
      <c r="ER27" s="321">
        <f t="shared" si="404"/>
        <v>2130.7933292653356</v>
      </c>
      <c r="ES27" s="321">
        <f t="shared" si="404"/>
        <v>2304.7186856417402</v>
      </c>
      <c r="ET27" s="321">
        <f t="shared" si="404"/>
        <v>2477.5401416584778</v>
      </c>
      <c r="EU27" s="321">
        <f t="shared" si="404"/>
        <v>2572.4230802808115</v>
      </c>
      <c r="EV27" s="321">
        <f t="shared" si="404"/>
        <v>2666.7613520077925</v>
      </c>
      <c r="EW27" s="321">
        <f t="shared" si="404"/>
        <v>2760.5815592301651</v>
      </c>
      <c r="EX27" s="321">
        <f t="shared" si="404"/>
        <v>2853.9097815776927</v>
      </c>
      <c r="EY27" s="321">
        <f t="shared" si="404"/>
        <v>2946.771603738277</v>
      </c>
      <c r="EZ27" s="321">
        <f t="shared" si="404"/>
        <v>3039.1921421050952</v>
      </c>
      <c r="FA27" s="321">
        <f t="shared" si="404"/>
        <v>3131.1960703220861</v>
      </c>
      <c r="FB27" s="321">
        <f t="shared" si="404"/>
        <v>3222.8076437939658</v>
      </c>
      <c r="FC27" s="321">
        <f t="shared" si="404"/>
        <v>3314.0507232230711</v>
      </c>
      <c r="FD27" s="321">
        <f t="shared" si="404"/>
        <v>3404.9487972317183</v>
      </c>
      <c r="FE27" s="321">
        <f t="shared" si="404"/>
        <v>3495.5250041253735</v>
      </c>
      <c r="FF27" s="321">
        <f t="shared" si="404"/>
        <v>3585.8021528487707</v>
      </c>
      <c r="FG27" s="321">
        <f t="shared" si="404"/>
        <v>3675.8027431841811</v>
      </c>
      <c r="FH27" s="321">
        <f t="shared" si="404"/>
        <v>3765.5489852382516</v>
      </c>
      <c r="FI27" s="321">
        <f t="shared" si="404"/>
        <v>3855.0628182613045</v>
      </c>
      <c r="FJ27" s="321">
        <f t="shared" si="404"/>
        <v>3944.3659288405097</v>
      </c>
      <c r="FK27" s="321">
        <f t="shared" si="404"/>
        <v>4033.4797685062026</v>
      </c>
      <c r="FL27" s="321">
        <f t="shared" si="404"/>
        <v>4122.4255707883995</v>
      </c>
      <c r="FM27" s="321">
        <f t="shared" si="404"/>
        <v>4211.2243677587121</v>
      </c>
      <c r="FN27" s="322">
        <f t="shared" si="404"/>
        <v>4299.897006090956</v>
      </c>
      <c r="FO27" s="323">
        <f t="shared" si="62"/>
        <v>85896.900073804427</v>
      </c>
      <c r="FP27" s="136"/>
      <c r="FQ27" s="136">
        <f t="shared" ref="FQ27:GT27" si="405">SUM(FQ3:FQ26)</f>
        <v>3601.1444365243879</v>
      </c>
      <c r="FR27" s="136">
        <f t="shared" si="405"/>
        <v>7017.5201156656713</v>
      </c>
      <c r="FS27" s="136">
        <f t="shared" si="405"/>
        <v>10110.920607993037</v>
      </c>
      <c r="FT27" s="136">
        <f t="shared" si="405"/>
        <v>13167.625503014569</v>
      </c>
      <c r="FU27" s="136">
        <f t="shared" si="405"/>
        <v>16044.807426128531</v>
      </c>
      <c r="FV27" s="136">
        <f t="shared" si="405"/>
        <v>18744.050511156158</v>
      </c>
      <c r="FW27" s="136">
        <f t="shared" si="405"/>
        <v>21266.813086279079</v>
      </c>
      <c r="FX27" s="136">
        <f t="shared" si="405"/>
        <v>23614.431743351539</v>
      </c>
      <c r="FY27" s="136">
        <f t="shared" si="405"/>
        <v>25788.1250440476</v>
      </c>
      <c r="FZ27" s="136">
        <f t="shared" si="405"/>
        <v>27788.996888726917</v>
      </c>
      <c r="GA27" s="136">
        <f t="shared" si="405"/>
        <v>29694.985794783912</v>
      </c>
      <c r="GB27" s="136">
        <f t="shared" si="405"/>
        <v>31506.636429113914</v>
      </c>
      <c r="GC27" s="136">
        <f t="shared" si="405"/>
        <v>33224.466856221545</v>
      </c>
      <c r="GD27" s="136">
        <f t="shared" si="405"/>
        <v>34848.969060981653</v>
      </c>
      <c r="GE27" s="136">
        <f t="shared" si="405"/>
        <v>36380.609443581168</v>
      </c>
      <c r="GF27" s="136">
        <f t="shared" si="405"/>
        <v>37819.829287813882</v>
      </c>
      <c r="GG27" s="136">
        <f t="shared" si="405"/>
        <v>39167.045203829584</v>
      </c>
      <c r="GH27" s="136">
        <f t="shared" si="405"/>
        <v>40422.649546373417</v>
      </c>
      <c r="GI27" s="136">
        <f t="shared" si="405"/>
        <v>41587.010809488151</v>
      </c>
      <c r="GJ27" s="136">
        <f t="shared" si="405"/>
        <v>42660.473998594229</v>
      </c>
      <c r="GK27" s="136">
        <f t="shared" si="405"/>
        <v>43643.360980806661</v>
      </c>
      <c r="GL27" s="136">
        <f t="shared" si="405"/>
        <v>44535.970814295688</v>
      </c>
      <c r="GM27" s="136">
        <f t="shared" si="405"/>
        <v>45338.580057449304</v>
      </c>
      <c r="GN27" s="136">
        <f t="shared" si="405"/>
        <v>46051.443058548844</v>
      </c>
      <c r="GO27" s="136">
        <f t="shared" si="405"/>
        <v>46674.792226625352</v>
      </c>
      <c r="GP27" s="136">
        <f t="shared" si="405"/>
        <v>47208.838284122634</v>
      </c>
      <c r="GQ27" s="136">
        <f t="shared" si="405"/>
        <v>47653.770501954219</v>
      </c>
      <c r="GR27" s="136">
        <f t="shared" si="405"/>
        <v>48009.756917503626</v>
      </c>
      <c r="GS27" s="136">
        <f t="shared" si="405"/>
        <v>48276.944536082716</v>
      </c>
      <c r="GT27" s="136">
        <f t="shared" si="405"/>
        <v>48455.45951632956</v>
      </c>
      <c r="GV27" s="136">
        <f t="shared" ref="GV27:HY27" si="406">SUM(GV3:GV26)</f>
        <v>4478.4119863377991</v>
      </c>
      <c r="GW27" s="136">
        <f t="shared" si="406"/>
        <v>8956.8239726755983</v>
      </c>
      <c r="GX27" s="136">
        <f t="shared" si="406"/>
        <v>13435.235959013396</v>
      </c>
      <c r="GY27" s="136">
        <f t="shared" si="406"/>
        <v>17913.647945351197</v>
      </c>
      <c r="GZ27" s="136">
        <f t="shared" si="406"/>
        <v>22392.059931688993</v>
      </c>
      <c r="HA27" s="136">
        <f t="shared" si="406"/>
        <v>26870.471918026793</v>
      </c>
      <c r="HB27" s="136">
        <f t="shared" si="406"/>
        <v>31348.883904364589</v>
      </c>
      <c r="HC27" s="136">
        <f t="shared" si="406"/>
        <v>35827.295890702386</v>
      </c>
      <c r="HD27" s="136">
        <f t="shared" si="406"/>
        <v>40305.707877040186</v>
      </c>
      <c r="HE27" s="136">
        <f t="shared" si="406"/>
        <v>44784.119863377986</v>
      </c>
      <c r="HF27" s="136">
        <f t="shared" si="406"/>
        <v>49262.531849715786</v>
      </c>
      <c r="HG27" s="136">
        <f t="shared" si="406"/>
        <v>53740.943836053586</v>
      </c>
      <c r="HH27" s="136">
        <f t="shared" si="406"/>
        <v>58219.355822391386</v>
      </c>
      <c r="HI27" s="136">
        <f t="shared" si="406"/>
        <v>62697.767808729186</v>
      </c>
      <c r="HJ27" s="136">
        <f t="shared" si="406"/>
        <v>67176.179795066986</v>
      </c>
      <c r="HK27" s="136">
        <f t="shared" si="406"/>
        <v>71654.591781404786</v>
      </c>
      <c r="HL27" s="136">
        <f t="shared" si="406"/>
        <v>76133.003767742586</v>
      </c>
      <c r="HM27" s="136">
        <f t="shared" si="406"/>
        <v>80611.415754080386</v>
      </c>
      <c r="HN27" s="136">
        <f t="shared" si="406"/>
        <v>85089.827740418186</v>
      </c>
      <c r="HO27" s="136">
        <f t="shared" si="406"/>
        <v>89568.239726755972</v>
      </c>
      <c r="HP27" s="136">
        <f t="shared" si="406"/>
        <v>94046.651713093786</v>
      </c>
      <c r="HQ27" s="136">
        <f t="shared" si="406"/>
        <v>98525.063699431586</v>
      </c>
      <c r="HR27" s="136">
        <f t="shared" si="406"/>
        <v>103003.47568576939</v>
      </c>
      <c r="HS27" s="136">
        <f t="shared" si="406"/>
        <v>107481.8876721072</v>
      </c>
      <c r="HT27" s="136">
        <f t="shared" si="406"/>
        <v>111960.29965844499</v>
      </c>
      <c r="HU27" s="136">
        <f t="shared" si="406"/>
        <v>116438.71164478279</v>
      </c>
      <c r="HV27" s="136">
        <f t="shared" si="406"/>
        <v>120917.12363112057</v>
      </c>
      <c r="HW27" s="136">
        <f t="shared" si="406"/>
        <v>125395.53561745837</v>
      </c>
      <c r="HX27" s="136">
        <f t="shared" si="406"/>
        <v>129873.94760379619</v>
      </c>
      <c r="HY27" s="136">
        <f t="shared" si="406"/>
        <v>134352.35959013397</v>
      </c>
      <c r="HZ27" s="3" t="s">
        <v>13</v>
      </c>
      <c r="IA27" s="324">
        <f t="shared" ref="IA27:JE27" si="407">SUM(IA3:IA26)</f>
        <v>877.26754981341105</v>
      </c>
      <c r="IB27" s="324">
        <f t="shared" si="407"/>
        <v>1939.3038570099254</v>
      </c>
      <c r="IC27" s="324">
        <f t="shared" si="407"/>
        <v>3324.3153510203601</v>
      </c>
      <c r="ID27" s="324">
        <f t="shared" si="407"/>
        <v>4746.0224423366253</v>
      </c>
      <c r="IE27" s="324">
        <f t="shared" si="407"/>
        <v>6347.252505560461</v>
      </c>
      <c r="IF27" s="324">
        <f t="shared" si="407"/>
        <v>8126.4214068706324</v>
      </c>
      <c r="IG27" s="324">
        <f t="shared" si="407"/>
        <v>10082.070818085511</v>
      </c>
      <c r="IH27" s="324">
        <f t="shared" si="407"/>
        <v>12212.864147350847</v>
      </c>
      <c r="II27" s="324">
        <f t="shared" si="407"/>
        <v>14517.582832992586</v>
      </c>
      <c r="IJ27" s="324">
        <f t="shared" si="407"/>
        <v>16995.122974651065</v>
      </c>
      <c r="IK27" s="324">
        <f t="shared" si="407"/>
        <v>19567.546054931881</v>
      </c>
      <c r="IL27" s="324">
        <f t="shared" si="407"/>
        <v>22234.307406939672</v>
      </c>
      <c r="IM27" s="324">
        <f t="shared" si="407"/>
        <v>24994.888966169838</v>
      </c>
      <c r="IN27" s="324">
        <f t="shared" si="407"/>
        <v>27848.798747747533</v>
      </c>
      <c r="IO27" s="324">
        <f t="shared" si="407"/>
        <v>30795.570351485811</v>
      </c>
      <c r="IP27" s="324">
        <f t="shared" si="407"/>
        <v>33834.762493590912</v>
      </c>
      <c r="IQ27" s="324">
        <f t="shared" si="407"/>
        <v>36965.958563912995</v>
      </c>
      <c r="IR27" s="324">
        <f t="shared" si="407"/>
        <v>40188.766207706969</v>
      </c>
      <c r="IS27" s="324">
        <f t="shared" si="407"/>
        <v>43502.816930930028</v>
      </c>
      <c r="IT27" s="324">
        <f t="shared" si="407"/>
        <v>46907.76572816175</v>
      </c>
      <c r="IU27" s="324">
        <f t="shared" si="407"/>
        <v>50403.290732287132</v>
      </c>
      <c r="IV27" s="324">
        <f t="shared" si="407"/>
        <v>53989.092885135906</v>
      </c>
      <c r="IW27" s="324">
        <f t="shared" si="407"/>
        <v>57664.895628320082</v>
      </c>
      <c r="IX27" s="324">
        <f t="shared" si="407"/>
        <v>61430.444613558335</v>
      </c>
      <c r="IY27" s="324">
        <f t="shared" si="407"/>
        <v>65285.507431819642</v>
      </c>
      <c r="IZ27" s="324">
        <f t="shared" si="407"/>
        <v>69229.87336066016</v>
      </c>
      <c r="JA27" s="324">
        <f t="shared" si="407"/>
        <v>73263.353129166353</v>
      </c>
      <c r="JB27" s="324">
        <f t="shared" si="407"/>
        <v>77385.778699954768</v>
      </c>
      <c r="JC27" s="324">
        <f t="shared" si="407"/>
        <v>81597.003067713464</v>
      </c>
      <c r="JD27" s="324">
        <f t="shared" si="407"/>
        <v>85896.900073804427</v>
      </c>
      <c r="JE27" s="139">
        <f t="shared" si="407"/>
        <v>100</v>
      </c>
      <c r="JF27" s="136"/>
      <c r="JG27" s="136"/>
      <c r="LQ27" s="139">
        <f t="shared" ref="LQ27:PD27" si="408">SUM(LQ3:LQ26)</f>
        <v>1142361.2178145316</v>
      </c>
      <c r="LR27" s="139">
        <f t="shared" si="408"/>
        <v>1141654.0690454573</v>
      </c>
      <c r="LS27" s="139">
        <f t="shared" si="408"/>
        <v>1141013.7722643516</v>
      </c>
      <c r="LT27" s="139">
        <f t="shared" si="408"/>
        <v>1140381.0710315409</v>
      </c>
      <c r="LU27" s="139">
        <f t="shared" si="408"/>
        <v>1139785.5288996394</v>
      </c>
      <c r="LV27" s="139">
        <f t="shared" si="408"/>
        <v>1139226.8179719555</v>
      </c>
      <c r="LW27" s="139">
        <f t="shared" si="408"/>
        <v>1138704.636392056</v>
      </c>
      <c r="LX27" s="139">
        <f t="shared" si="408"/>
        <v>1138218.7075014657</v>
      </c>
      <c r="LY27" s="139">
        <f t="shared" si="408"/>
        <v>1137768.7790725415</v>
      </c>
      <c r="LZ27" s="139">
        <f t="shared" si="408"/>
        <v>1137354.622611155</v>
      </c>
      <c r="MA27" s="139">
        <f t="shared" si="408"/>
        <v>1136960.1057794681</v>
      </c>
      <c r="MB27" s="139">
        <f t="shared" si="408"/>
        <v>1136585.1158379691</v>
      </c>
      <c r="MC27" s="139">
        <f t="shared" si="408"/>
        <v>1136229.5455535233</v>
      </c>
      <c r="MD27" s="139">
        <f t="shared" si="408"/>
        <v>1135893.293091164</v>
      </c>
      <c r="ME27" s="139">
        <f t="shared" si="408"/>
        <v>1135576.2619116507</v>
      </c>
      <c r="MF27" s="139">
        <f t="shared" si="408"/>
        <v>1135278.3606745328</v>
      </c>
      <c r="MG27" s="139">
        <f t="shared" si="408"/>
        <v>1134999.5031465085</v>
      </c>
      <c r="MH27" s="139">
        <f t="shared" si="408"/>
        <v>1134739.608114854</v>
      </c>
      <c r="MI27" s="139">
        <f t="shared" si="408"/>
        <v>1134498.5993057245</v>
      </c>
      <c r="MJ27" s="139">
        <f t="shared" si="408"/>
        <v>1134276.4053071379</v>
      </c>
      <c r="MK27" s="139">
        <f t="shared" si="408"/>
        <v>1134072.9594964636</v>
      </c>
      <c r="ML27" s="139">
        <f t="shared" si="408"/>
        <v>1133888.1999722493</v>
      </c>
      <c r="MM27" s="139">
        <f t="shared" si="408"/>
        <v>1133722.0694902274</v>
      </c>
      <c r="MN27" s="139">
        <f t="shared" si="408"/>
        <v>1133574.5154033557</v>
      </c>
      <c r="MO27" s="139">
        <f t="shared" si="408"/>
        <v>1133445.4896057539</v>
      </c>
      <c r="MP27" s="139">
        <f t="shared" si="408"/>
        <v>1133334.9484804049</v>
      </c>
      <c r="MQ27" s="139">
        <f t="shared" si="408"/>
        <v>1133242.8528505003</v>
      </c>
      <c r="MR27" s="139">
        <f t="shared" si="408"/>
        <v>1133169.1679343185</v>
      </c>
      <c r="MS27" s="139">
        <f t="shared" si="408"/>
        <v>1133113.863303524</v>
      </c>
      <c r="MT27" s="139">
        <f t="shared" si="408"/>
        <v>1133076.9128447927</v>
      </c>
      <c r="MU27" s="139">
        <f t="shared" si="408"/>
        <v>34086147.000708818</v>
      </c>
      <c r="MV27" s="136">
        <f t="shared" si="408"/>
        <v>1142179.6339589308</v>
      </c>
      <c r="MW27" s="136">
        <f t="shared" si="408"/>
        <v>1141252.6564187026</v>
      </c>
      <c r="MX27" s="136">
        <f t="shared" si="408"/>
        <v>1140325.6788784745</v>
      </c>
      <c r="MY27" s="136">
        <f t="shared" si="408"/>
        <v>1139398.7013382462</v>
      </c>
      <c r="MZ27" s="136">
        <f t="shared" si="408"/>
        <v>1138471.7237980184</v>
      </c>
      <c r="NA27" s="136">
        <f t="shared" si="408"/>
        <v>1137544.7462577904</v>
      </c>
      <c r="NB27" s="136">
        <f t="shared" si="408"/>
        <v>1136617.7687175621</v>
      </c>
      <c r="NC27" s="136">
        <f t="shared" si="408"/>
        <v>1135690.791177334</v>
      </c>
      <c r="ND27" s="136">
        <f t="shared" si="408"/>
        <v>1134763.813637106</v>
      </c>
      <c r="NE27" s="323">
        <f t="shared" si="408"/>
        <v>1133836.8360968779</v>
      </c>
      <c r="NF27" s="136">
        <f t="shared" si="408"/>
        <v>1132909.8585566499</v>
      </c>
      <c r="NG27" s="136">
        <f t="shared" si="408"/>
        <v>1131982.8810164218</v>
      </c>
      <c r="NH27" s="136">
        <f t="shared" si="408"/>
        <v>1131055.9034761935</v>
      </c>
      <c r="NI27" s="136">
        <f t="shared" si="408"/>
        <v>1130128.9259359655</v>
      </c>
      <c r="NJ27" s="136">
        <f t="shared" si="408"/>
        <v>1129201.9483957374</v>
      </c>
      <c r="NK27" s="136">
        <f t="shared" si="408"/>
        <v>1128274.9708555094</v>
      </c>
      <c r="NL27" s="136">
        <f t="shared" si="408"/>
        <v>1127347.9933152811</v>
      </c>
      <c r="NM27" s="136">
        <f t="shared" si="408"/>
        <v>1126421.0157750531</v>
      </c>
      <c r="NN27" s="136">
        <f t="shared" si="408"/>
        <v>1125494.0382348252</v>
      </c>
      <c r="NO27" s="136">
        <f t="shared" si="408"/>
        <v>1124567.0606945967</v>
      </c>
      <c r="NP27" s="136">
        <f t="shared" si="408"/>
        <v>1123640.0831543689</v>
      </c>
      <c r="NQ27" s="136">
        <f t="shared" si="408"/>
        <v>1122713.1056141409</v>
      </c>
      <c r="NR27" s="136">
        <f t="shared" si="408"/>
        <v>1121786.1280739128</v>
      </c>
      <c r="NS27" s="136">
        <f t="shared" si="408"/>
        <v>1120859.1505336848</v>
      </c>
      <c r="NT27" s="136">
        <f t="shared" si="408"/>
        <v>1119932.1729934565</v>
      </c>
      <c r="NU27" s="136">
        <f t="shared" si="408"/>
        <v>1119005.1954532284</v>
      </c>
      <c r="NV27" s="136">
        <f t="shared" si="408"/>
        <v>1118078.2179130004</v>
      </c>
      <c r="NW27" s="136">
        <f t="shared" si="408"/>
        <v>1117151.2403727723</v>
      </c>
      <c r="NX27" s="136">
        <f t="shared" si="408"/>
        <v>1116224.2628325443</v>
      </c>
      <c r="NY27" s="136">
        <f t="shared" si="408"/>
        <v>1115297.2852923162</v>
      </c>
      <c r="NZ27" s="139">
        <f t="shared" si="408"/>
        <v>33862153.788768701</v>
      </c>
      <c r="OA27" s="113">
        <f t="shared" si="408"/>
        <v>181.58385560091074</v>
      </c>
      <c r="OB27" s="113">
        <f t="shared" si="408"/>
        <v>401.41262675484239</v>
      </c>
      <c r="OC27" s="113">
        <f t="shared" si="408"/>
        <v>688.09338587706861</v>
      </c>
      <c r="OD27" s="113">
        <f t="shared" si="408"/>
        <v>982.36969329442263</v>
      </c>
      <c r="OE27" s="113">
        <f t="shared" si="408"/>
        <v>1313.8051016209656</v>
      </c>
      <c r="OF27" s="113">
        <f t="shared" si="408"/>
        <v>1682.0717141653067</v>
      </c>
      <c r="OG27" s="113">
        <f t="shared" si="408"/>
        <v>2086.8676744938471</v>
      </c>
      <c r="OH27" s="113">
        <f t="shared" si="408"/>
        <v>2527.9163241316942</v>
      </c>
      <c r="OI27" s="113">
        <f t="shared" si="408"/>
        <v>3004.9654354354616</v>
      </c>
      <c r="OJ27" s="315">
        <f t="shared" si="408"/>
        <v>3517.7865142771871</v>
      </c>
      <c r="OK27" s="113">
        <f t="shared" si="408"/>
        <v>4050.2472228181987</v>
      </c>
      <c r="OL27" s="113">
        <f t="shared" si="408"/>
        <v>4602.2348215476213</v>
      </c>
      <c r="OM27" s="113">
        <f t="shared" si="408"/>
        <v>5173.6420773297605</v>
      </c>
      <c r="ON27" s="113">
        <f t="shared" si="408"/>
        <v>5764.3671551986317</v>
      </c>
      <c r="OO27" s="113">
        <f t="shared" si="408"/>
        <v>6374.3135159133844</v>
      </c>
      <c r="OP27" s="113">
        <f t="shared" si="408"/>
        <v>7003.3898190232412</v>
      </c>
      <c r="OQ27" s="113">
        <f t="shared" si="408"/>
        <v>7651.5098312271966</v>
      </c>
      <c r="OR27" s="113">
        <f t="shared" si="408"/>
        <v>8318.5923398008017</v>
      </c>
      <c r="OS27" s="113">
        <f t="shared" si="408"/>
        <v>9004.5610708993026</v>
      </c>
      <c r="OT27" s="113">
        <f t="shared" si="408"/>
        <v>9709.34461254091</v>
      </c>
      <c r="OU27" s="113">
        <f t="shared" si="408"/>
        <v>10432.876342094578</v>
      </c>
      <c r="OV27" s="113">
        <f t="shared" si="408"/>
        <v>11175.094358108454</v>
      </c>
      <c r="OW27" s="113">
        <f t="shared" si="408"/>
        <v>11935.941416314668</v>
      </c>
      <c r="OX27" s="113">
        <f t="shared" si="408"/>
        <v>12715.364869671153</v>
      </c>
      <c r="OY27" s="113">
        <f t="shared" si="408"/>
        <v>13513.316612297454</v>
      </c>
      <c r="OZ27" s="113">
        <f t="shared" si="408"/>
        <v>14329.753027176284</v>
      </c>
      <c r="PA27" s="113">
        <f t="shared" si="408"/>
        <v>15164.634937499988</v>
      </c>
      <c r="PB27" s="113">
        <f t="shared" si="408"/>
        <v>16017.92756154619</v>
      </c>
      <c r="PC27" s="113">
        <f t="shared" si="408"/>
        <v>16889.600470979847</v>
      </c>
      <c r="PD27" s="113">
        <f t="shared" si="408"/>
        <v>17779.62755247657</v>
      </c>
      <c r="PE27" s="325"/>
    </row>
    <row r="28" spans="1:426" ht="14.25" customHeight="1">
      <c r="E28" s="140"/>
      <c r="S28" s="137" t="s">
        <v>241</v>
      </c>
      <c r="Y28" s="136">
        <f t="shared" ref="Y28:AI28" si="409">X28+Y27</f>
        <v>2756.2321999999999</v>
      </c>
      <c r="Z28" s="136">
        <f t="shared" si="409"/>
        <v>5512.4643999999998</v>
      </c>
      <c r="AA28" s="136">
        <f t="shared" si="409"/>
        <v>10698.769731322001</v>
      </c>
      <c r="AB28" s="136">
        <f t="shared" si="409"/>
        <v>15885.075062644002</v>
      </c>
      <c r="AC28" s="136">
        <f t="shared" si="409"/>
        <v>19935.060492384328</v>
      </c>
      <c r="AD28" s="136">
        <f t="shared" si="409"/>
        <v>24280.094768180577</v>
      </c>
      <c r="AE28" s="136">
        <f t="shared" si="409"/>
        <v>29177.391128658011</v>
      </c>
      <c r="AF28" s="136">
        <f t="shared" si="409"/>
        <v>34402.080509603897</v>
      </c>
      <c r="AG28" s="136">
        <f t="shared" si="409"/>
        <v>42446.653859977523</v>
      </c>
      <c r="AH28" s="136">
        <f t="shared" si="409"/>
        <v>50745.771167651488</v>
      </c>
      <c r="AI28" s="136">
        <f t="shared" si="409"/>
        <v>55538.165018531487</v>
      </c>
      <c r="AJ28" s="326"/>
      <c r="AW28" s="17" t="s">
        <v>198</v>
      </c>
      <c r="AX28" s="327">
        <f>-0.000724682404987465*-1</f>
        <v>7.2468240498746504E-4</v>
      </c>
      <c r="BF28" s="3">
        <v>2000</v>
      </c>
      <c r="BG28" s="3">
        <v>2004</v>
      </c>
      <c r="BH28" s="3">
        <v>2006</v>
      </c>
      <c r="BI28" s="3">
        <v>2007</v>
      </c>
      <c r="BJ28" s="3">
        <v>2008</v>
      </c>
      <c r="BK28" s="3">
        <v>2009</v>
      </c>
      <c r="BL28" s="3">
        <v>2010</v>
      </c>
      <c r="BM28" s="3">
        <v>2011</v>
      </c>
      <c r="BN28" s="3">
        <v>2012</v>
      </c>
      <c r="BO28" s="3">
        <v>2013</v>
      </c>
      <c r="BP28" s="3">
        <v>2014</v>
      </c>
      <c r="BQ28" s="3">
        <v>2015</v>
      </c>
      <c r="BR28" s="3">
        <v>2016</v>
      </c>
      <c r="BS28" s="3">
        <v>2017</v>
      </c>
      <c r="BT28" s="3">
        <v>2018</v>
      </c>
      <c r="BU28" s="3">
        <v>2019</v>
      </c>
      <c r="BX28" s="3">
        <v>2022</v>
      </c>
      <c r="BY28" s="3">
        <v>2023</v>
      </c>
      <c r="BZ28" s="3">
        <v>2024</v>
      </c>
      <c r="CA28" s="3">
        <v>2025</v>
      </c>
      <c r="CB28" s="3">
        <v>2026</v>
      </c>
      <c r="CC28" s="3">
        <v>2027</v>
      </c>
      <c r="CD28" s="3">
        <v>2028</v>
      </c>
      <c r="CE28" s="3">
        <v>2029</v>
      </c>
      <c r="CF28" s="3">
        <v>2030</v>
      </c>
      <c r="CG28" s="3">
        <v>2031</v>
      </c>
      <c r="CH28" s="3">
        <v>2032</v>
      </c>
      <c r="CI28" s="3">
        <v>2033</v>
      </c>
      <c r="CJ28" s="3">
        <v>2034</v>
      </c>
      <c r="CK28" s="3">
        <v>2035</v>
      </c>
      <c r="CL28" s="3">
        <v>2036</v>
      </c>
      <c r="CM28" s="3">
        <v>2037</v>
      </c>
      <c r="CN28" s="3">
        <v>2038</v>
      </c>
      <c r="CO28" s="3">
        <v>2039</v>
      </c>
      <c r="CP28" s="3">
        <v>2040</v>
      </c>
      <c r="CQ28" s="3">
        <v>2041</v>
      </c>
      <c r="CR28" s="3">
        <v>2042</v>
      </c>
      <c r="CS28" s="3">
        <v>2043</v>
      </c>
      <c r="CT28" s="3">
        <v>2044</v>
      </c>
      <c r="CU28" s="3">
        <v>2045</v>
      </c>
      <c r="CV28" s="3">
        <v>2046</v>
      </c>
      <c r="CW28" s="3">
        <v>2047</v>
      </c>
      <c r="CX28" s="3">
        <v>2048</v>
      </c>
      <c r="CY28" s="3">
        <v>2049</v>
      </c>
      <c r="CZ28" s="3">
        <v>2050</v>
      </c>
      <c r="DA28" s="3">
        <v>2051</v>
      </c>
      <c r="DD28" s="3">
        <v>2020</v>
      </c>
      <c r="DE28" s="3">
        <v>2021</v>
      </c>
      <c r="DF28" s="3">
        <v>2022</v>
      </c>
      <c r="DG28" s="3">
        <v>2023</v>
      </c>
      <c r="DH28" s="3">
        <v>2024</v>
      </c>
      <c r="DI28" s="3">
        <v>2025</v>
      </c>
      <c r="DJ28" s="3">
        <v>2026</v>
      </c>
      <c r="DK28" s="3">
        <v>2027</v>
      </c>
      <c r="DL28" s="3">
        <v>2028</v>
      </c>
      <c r="DM28" s="3">
        <v>2029</v>
      </c>
      <c r="DN28" s="3">
        <v>2030</v>
      </c>
      <c r="DO28" s="3">
        <v>2031</v>
      </c>
      <c r="DP28" s="3">
        <v>2032</v>
      </c>
      <c r="DQ28" s="3">
        <v>2033</v>
      </c>
      <c r="DR28" s="3">
        <v>2034</v>
      </c>
      <c r="DS28" s="3">
        <v>2035</v>
      </c>
      <c r="DT28" s="3">
        <v>2036</v>
      </c>
      <c r="DU28" s="3">
        <v>2037</v>
      </c>
      <c r="DV28" s="3">
        <v>2038</v>
      </c>
      <c r="DW28" s="3">
        <v>2039</v>
      </c>
      <c r="DX28" s="3">
        <v>2040</v>
      </c>
      <c r="DY28" s="3">
        <v>2041</v>
      </c>
      <c r="DZ28" s="3">
        <v>2042</v>
      </c>
      <c r="EA28" s="3">
        <v>2043</v>
      </c>
      <c r="EB28" s="3">
        <v>2044</v>
      </c>
      <c r="EC28" s="3">
        <v>2045</v>
      </c>
      <c r="ED28" s="3">
        <v>2046</v>
      </c>
      <c r="EE28" s="3">
        <v>2047</v>
      </c>
      <c r="EF28" s="3">
        <v>2048</v>
      </c>
      <c r="EG28" s="3">
        <v>2049</v>
      </c>
      <c r="EH28" s="3">
        <v>2050</v>
      </c>
      <c r="ET28" s="136"/>
      <c r="FO28" s="136">
        <f t="shared" si="62"/>
        <v>0</v>
      </c>
      <c r="HZ28" s="3" t="s">
        <v>196</v>
      </c>
      <c r="IA28" s="136">
        <f>IA27</f>
        <v>877.26754981341105</v>
      </c>
      <c r="IB28" s="136">
        <f t="shared" ref="IB28:JD28" si="410">IA28+IB27</f>
        <v>2816.5714068233365</v>
      </c>
      <c r="IC28" s="136">
        <f t="shared" si="410"/>
        <v>6140.8867578436966</v>
      </c>
      <c r="ID28" s="136">
        <f t="shared" si="410"/>
        <v>10886.909200180322</v>
      </c>
      <c r="IE28" s="136">
        <f t="shared" si="410"/>
        <v>17234.161705740782</v>
      </c>
      <c r="IF28" s="136">
        <f t="shared" si="410"/>
        <v>25360.583112611414</v>
      </c>
      <c r="IG28" s="136">
        <f t="shared" si="410"/>
        <v>35442.653930696921</v>
      </c>
      <c r="IH28" s="136">
        <f t="shared" si="410"/>
        <v>47655.518078047768</v>
      </c>
      <c r="II28" s="136">
        <f t="shared" si="410"/>
        <v>62173.100911040354</v>
      </c>
      <c r="IJ28" s="136">
        <f t="shared" si="410"/>
        <v>79168.223885691419</v>
      </c>
      <c r="IK28" s="136">
        <f t="shared" si="410"/>
        <v>98735.7699406233</v>
      </c>
      <c r="IL28" s="136">
        <f t="shared" si="410"/>
        <v>120970.07734756297</v>
      </c>
      <c r="IM28" s="136">
        <f t="shared" si="410"/>
        <v>145964.96631373282</v>
      </c>
      <c r="IN28" s="136">
        <f t="shared" si="410"/>
        <v>173813.76506148034</v>
      </c>
      <c r="IO28" s="136">
        <f t="shared" si="410"/>
        <v>204609.33541296615</v>
      </c>
      <c r="IP28" s="136">
        <f t="shared" si="410"/>
        <v>238444.09790655706</v>
      </c>
      <c r="IQ28" s="136">
        <f t="shared" si="410"/>
        <v>275410.05647047004</v>
      </c>
      <c r="IR28" s="136">
        <f t="shared" si="410"/>
        <v>315598.82267817704</v>
      </c>
      <c r="IS28" s="136">
        <f t="shared" si="410"/>
        <v>359101.63960910705</v>
      </c>
      <c r="IT28" s="136">
        <f t="shared" si="410"/>
        <v>406009.40533726878</v>
      </c>
      <c r="IU28" s="136">
        <f t="shared" si="410"/>
        <v>456412.69606955594</v>
      </c>
      <c r="IV28" s="136">
        <f t="shared" si="410"/>
        <v>510401.78895469184</v>
      </c>
      <c r="IW28" s="136">
        <f t="shared" si="410"/>
        <v>568066.6845830119</v>
      </c>
      <c r="IX28" s="136">
        <f t="shared" si="410"/>
        <v>629497.12919657025</v>
      </c>
      <c r="IY28" s="136">
        <f t="shared" si="410"/>
        <v>694782.63662838994</v>
      </c>
      <c r="IZ28" s="136">
        <f t="shared" si="410"/>
        <v>764012.5099890501</v>
      </c>
      <c r="JA28" s="136">
        <f t="shared" si="410"/>
        <v>837275.8631182164</v>
      </c>
      <c r="JB28" s="136">
        <f t="shared" si="410"/>
        <v>914661.64181817113</v>
      </c>
      <c r="JC28" s="136">
        <f t="shared" si="410"/>
        <v>996258.6448858846</v>
      </c>
      <c r="JD28" s="136">
        <f t="shared" si="410"/>
        <v>1082155.544959689</v>
      </c>
      <c r="OA28" s="328">
        <f>OA27</f>
        <v>181.58385560091074</v>
      </c>
      <c r="OB28" s="328">
        <f t="shared" ref="OB28:PD28" si="411">OA28+OB27</f>
        <v>582.99648235575319</v>
      </c>
      <c r="OC28" s="328">
        <f t="shared" si="411"/>
        <v>1271.0898682328218</v>
      </c>
      <c r="OD28" s="328">
        <f t="shared" si="411"/>
        <v>2253.4595615272447</v>
      </c>
      <c r="OE28" s="329">
        <f t="shared" si="411"/>
        <v>3567.2646631482103</v>
      </c>
      <c r="OF28" s="328">
        <f t="shared" si="411"/>
        <v>5249.336377313517</v>
      </c>
      <c r="OG28" s="328">
        <f t="shared" si="411"/>
        <v>7336.2040518073645</v>
      </c>
      <c r="OH28" s="328">
        <f t="shared" si="411"/>
        <v>9864.1203759390592</v>
      </c>
      <c r="OI28" s="328">
        <f t="shared" si="411"/>
        <v>12869.08581137452</v>
      </c>
      <c r="OJ28" s="330">
        <f t="shared" si="411"/>
        <v>16386.872325651708</v>
      </c>
      <c r="OK28" s="328">
        <f t="shared" si="411"/>
        <v>20437.119548469906</v>
      </c>
      <c r="OL28" s="328">
        <f t="shared" si="411"/>
        <v>25039.354370017529</v>
      </c>
      <c r="OM28" s="328">
        <f t="shared" si="411"/>
        <v>30212.99644734729</v>
      </c>
      <c r="ON28" s="328">
        <f t="shared" si="411"/>
        <v>35977.36360254592</v>
      </c>
      <c r="OO28" s="328">
        <f t="shared" si="411"/>
        <v>42351.677118459302</v>
      </c>
      <c r="OP28" s="328">
        <f t="shared" si="411"/>
        <v>49355.066937482545</v>
      </c>
      <c r="OQ28" s="328">
        <f t="shared" si="411"/>
        <v>57006.57676870974</v>
      </c>
      <c r="OR28" s="328">
        <f t="shared" si="411"/>
        <v>65325.169108510541</v>
      </c>
      <c r="OS28" s="328">
        <f t="shared" si="411"/>
        <v>74329.730179409846</v>
      </c>
      <c r="OT28" s="328">
        <f t="shared" si="411"/>
        <v>84039.074791950756</v>
      </c>
      <c r="OU28" s="328">
        <f t="shared" si="411"/>
        <v>94471.951134045332</v>
      </c>
      <c r="OV28" s="328">
        <f t="shared" si="411"/>
        <v>105647.04549215379</v>
      </c>
      <c r="OW28" s="328">
        <f t="shared" si="411"/>
        <v>117582.98690846846</v>
      </c>
      <c r="OX28" s="328">
        <f t="shared" si="411"/>
        <v>130298.35177813962</v>
      </c>
      <c r="OY28" s="328">
        <f t="shared" si="411"/>
        <v>143811.66839043709</v>
      </c>
      <c r="OZ28" s="328">
        <f t="shared" si="411"/>
        <v>158141.42141761337</v>
      </c>
      <c r="PA28" s="328">
        <f t="shared" si="411"/>
        <v>173306.05635511337</v>
      </c>
      <c r="PB28" s="328">
        <f t="shared" si="411"/>
        <v>189323.98391665955</v>
      </c>
      <c r="PC28" s="328">
        <f t="shared" si="411"/>
        <v>206213.58438763939</v>
      </c>
      <c r="PD28" s="329">
        <f t="shared" si="411"/>
        <v>223993.21194011596</v>
      </c>
    </row>
    <row r="29" spans="1:426" ht="14.25" customHeight="1">
      <c r="E29" s="331"/>
      <c r="P29" s="136"/>
      <c r="S29" s="136"/>
      <c r="AW29" s="16" t="s">
        <v>199</v>
      </c>
      <c r="AX29" s="332">
        <v>5.0474817831195999E-3</v>
      </c>
      <c r="BD29" s="136">
        <f>BD5+BD4+BD26</f>
        <v>170794616.62209821</v>
      </c>
      <c r="EK29" s="333"/>
      <c r="EL29" s="333"/>
      <c r="EM29" s="333"/>
      <c r="EN29" s="333"/>
      <c r="EO29" s="333"/>
      <c r="EP29" s="333"/>
      <c r="EQ29" s="333"/>
      <c r="ER29" s="333"/>
      <c r="ES29" s="333"/>
      <c r="ET29" s="333"/>
      <c r="GV29" s="3" t="s">
        <v>242</v>
      </c>
      <c r="KL29" s="136">
        <f t="shared" ref="KL29:KX29" si="412">JG25-KL25</f>
        <v>237.3001142507419</v>
      </c>
      <c r="KM29" s="136">
        <f t="shared" si="412"/>
        <v>485.18195224041119</v>
      </c>
      <c r="KN29" s="136">
        <f t="shared" si="412"/>
        <v>743.64287128252909</v>
      </c>
      <c r="KO29" s="136">
        <f t="shared" si="412"/>
        <v>1012.6803124989383</v>
      </c>
      <c r="KP29" s="136">
        <f t="shared" si="412"/>
        <v>1292.2918007867411</v>
      </c>
      <c r="KQ29" s="136">
        <f t="shared" si="412"/>
        <v>1582.4749447833747</v>
      </c>
      <c r="KR29" s="136">
        <f t="shared" si="412"/>
        <v>1883.2274368372746</v>
      </c>
      <c r="KS29" s="136">
        <f t="shared" si="412"/>
        <v>2194.5470529762097</v>
      </c>
      <c r="KT29" s="136">
        <f t="shared" si="412"/>
        <v>2516.4316528770141</v>
      </c>
      <c r="KU29" s="136">
        <f t="shared" si="412"/>
        <v>2848.8791798376478</v>
      </c>
      <c r="KV29" s="136">
        <f t="shared" si="412"/>
        <v>3193.6452993778512</v>
      </c>
      <c r="KW29" s="136">
        <f t="shared" si="412"/>
        <v>3550.7278179894201</v>
      </c>
      <c r="KX29" s="136">
        <f t="shared" si="412"/>
        <v>3920.1246558260173</v>
      </c>
      <c r="LS29" s="136"/>
      <c r="LT29" s="136"/>
      <c r="LU29" s="136"/>
      <c r="LV29" s="136"/>
      <c r="LW29" s="136"/>
      <c r="LX29" s="136"/>
      <c r="LY29" s="136"/>
      <c r="LZ29" s="136"/>
      <c r="MA29" s="136"/>
      <c r="MB29" s="334"/>
      <c r="MC29" s="136"/>
      <c r="MD29" s="136"/>
      <c r="ME29" s="136"/>
      <c r="MF29" s="136"/>
      <c r="MG29" s="136"/>
      <c r="MH29" s="136"/>
      <c r="MI29" s="136"/>
      <c r="MJ29" s="136"/>
      <c r="MK29" s="136"/>
      <c r="ML29" s="136"/>
      <c r="MM29" s="136"/>
      <c r="MN29" s="136"/>
      <c r="MO29" s="136"/>
      <c r="MP29" s="136"/>
      <c r="MQ29" s="136"/>
      <c r="MR29" s="136"/>
      <c r="MS29" s="136"/>
      <c r="MT29" s="136"/>
      <c r="MU29" s="136"/>
      <c r="MV29" s="334"/>
    </row>
    <row r="30" spans="1:426" ht="14.25" customHeight="1">
      <c r="E30" s="331"/>
      <c r="S30" s="136"/>
      <c r="AW30" s="16" t="s">
        <v>200</v>
      </c>
      <c r="AX30" s="335">
        <v>2.2111194019293302E-3</v>
      </c>
      <c r="GV30" s="136">
        <f t="shared" ref="GV30:GZ30" si="413">GV25-FQ25</f>
        <v>237.30011425038941</v>
      </c>
      <c r="GW30" s="136">
        <f t="shared" si="413"/>
        <v>485.18195224027545</v>
      </c>
      <c r="GX30" s="136">
        <f t="shared" si="413"/>
        <v>743.64287128259559</v>
      </c>
      <c r="GY30" s="136">
        <f t="shared" si="413"/>
        <v>1012.6803124991584</v>
      </c>
      <c r="GZ30" s="136">
        <f t="shared" si="413"/>
        <v>1292.2918007865496</v>
      </c>
      <c r="HB30" s="136">
        <f t="shared" ref="HB30:HY30" si="414">HB25-FW25</f>
        <v>1883.2274368372327</v>
      </c>
      <c r="HC30" s="136">
        <f t="shared" si="414"/>
        <v>2194.5470529762288</v>
      </c>
      <c r="HD30" s="136">
        <f t="shared" si="414"/>
        <v>2516.4316528770114</v>
      </c>
      <c r="HE30" s="136">
        <f t="shared" si="414"/>
        <v>2848.87917983735</v>
      </c>
      <c r="HF30" s="136">
        <f t="shared" si="414"/>
        <v>3193.6452993780817</v>
      </c>
      <c r="HG30" s="136">
        <f t="shared" si="414"/>
        <v>3550.7278179896075</v>
      </c>
      <c r="HH30" s="136">
        <f t="shared" si="414"/>
        <v>3920.1246558256212</v>
      </c>
      <c r="HI30" s="136">
        <f t="shared" si="414"/>
        <v>4301.8338466705627</v>
      </c>
      <c r="HJ30" s="136">
        <f t="shared" si="414"/>
        <v>4695.8535379088207</v>
      </c>
      <c r="HK30" s="136">
        <f t="shared" si="414"/>
        <v>5102.1819904956774</v>
      </c>
      <c r="HL30" s="136">
        <f t="shared" si="414"/>
        <v>5520.8175789300076</v>
      </c>
      <c r="HM30" s="136">
        <f t="shared" si="414"/>
        <v>5951.7587912287145</v>
      </c>
      <c r="HN30" s="136">
        <f t="shared" si="414"/>
        <v>6395.0042289029197</v>
      </c>
      <c r="HO30" s="136">
        <f t="shared" si="414"/>
        <v>6850.5526069358893</v>
      </c>
      <c r="HP30" s="136">
        <f t="shared" si="414"/>
        <v>7318.4027537627117</v>
      </c>
      <c r="HQ30" s="136">
        <f t="shared" si="414"/>
        <v>7798.5536112517129</v>
      </c>
      <c r="HR30" s="136">
        <f t="shared" si="414"/>
        <v>8291.0042346876198</v>
      </c>
      <c r="HS30" s="136">
        <f t="shared" si="414"/>
        <v>8795.7537927564645</v>
      </c>
      <c r="HT30" s="136">
        <f t="shared" si="414"/>
        <v>9312.8015675322313</v>
      </c>
      <c r="HU30" s="136">
        <f t="shared" si="414"/>
        <v>9842.1469544652427</v>
      </c>
      <c r="HV30" s="136">
        <f t="shared" si="414"/>
        <v>10383.7894623723</v>
      </c>
      <c r="HW30" s="136">
        <f t="shared" si="414"/>
        <v>10937.728713428543</v>
      </c>
      <c r="HX30" s="136">
        <f t="shared" si="414"/>
        <v>11503.964443161083</v>
      </c>
      <c r="HY30" s="136">
        <f t="shared" si="414"/>
        <v>12082.496500444337</v>
      </c>
      <c r="IA30" s="333">
        <f t="shared" ref="IA30:JD30" si="415">IA25*0.12*0.47*3.67</f>
        <v>49.118276048459599</v>
      </c>
      <c r="IB30" s="333">
        <f t="shared" si="415"/>
        <v>100.42684193031012</v>
      </c>
      <c r="IC30" s="333">
        <f t="shared" si="415"/>
        <v>153.92515064104188</v>
      </c>
      <c r="ID30" s="333">
        <f t="shared" si="415"/>
        <v>209.61267252357578</v>
      </c>
      <c r="IE30" s="333">
        <f t="shared" si="415"/>
        <v>267.48889526120632</v>
      </c>
      <c r="IF30" s="333">
        <f t="shared" si="415"/>
        <v>327.55332387077374</v>
      </c>
      <c r="IG30" s="333">
        <f t="shared" si="415"/>
        <v>389.8054806960651</v>
      </c>
      <c r="IH30" s="333">
        <f t="shared" si="415"/>
        <v>454.24490540144353</v>
      </c>
      <c r="II30" s="333">
        <f t="shared" si="415"/>
        <v>520.87115496570675</v>
      </c>
      <c r="IJ30" s="333">
        <f t="shared" si="415"/>
        <v>589.68380367617328</v>
      </c>
      <c r="IK30" s="333">
        <f t="shared" si="415"/>
        <v>661.04625322767038</v>
      </c>
      <c r="IL30" s="333">
        <f t="shared" si="415"/>
        <v>734.95804959003272</v>
      </c>
      <c r="IM30" s="333">
        <f t="shared" si="415"/>
        <v>811.41876226003353</v>
      </c>
      <c r="IN30" s="333">
        <f t="shared" si="415"/>
        <v>890.42798425464628</v>
      </c>
      <c r="IO30" s="333">
        <f t="shared" si="415"/>
        <v>971.98533210467087</v>
      </c>
      <c r="IP30" s="333">
        <f t="shared" si="415"/>
        <v>1056.0904458487191</v>
      </c>
      <c r="IQ30" s="333">
        <f t="shared" si="415"/>
        <v>1142.7429890275641</v>
      </c>
      <c r="IR30" s="333">
        <f t="shared" si="415"/>
        <v>1231.9426486788491</v>
      </c>
      <c r="IS30" s="333">
        <f t="shared" si="415"/>
        <v>1323.6891353321575</v>
      </c>
      <c r="IT30" s="333">
        <f t="shared" si="415"/>
        <v>1417.9821830044457</v>
      </c>
      <c r="IU30" s="333">
        <f t="shared" si="415"/>
        <v>1514.821549195836</v>
      </c>
      <c r="IV30" s="333">
        <f t="shared" si="415"/>
        <v>1614.2070148857695</v>
      </c>
      <c r="IW30" s="333">
        <f t="shared" si="415"/>
        <v>1716.1383845295209</v>
      </c>
      <c r="IX30" s="333">
        <f t="shared" si="415"/>
        <v>1820.6154860550748</v>
      </c>
      <c r="IY30" s="333">
        <f t="shared" si="415"/>
        <v>1927.6381708603612</v>
      </c>
      <c r="IZ30" s="333">
        <f t="shared" si="415"/>
        <v>2037.2063138108513</v>
      </c>
      <c r="JA30" s="333">
        <f t="shared" si="415"/>
        <v>2149.3198132375178</v>
      </c>
      <c r="JB30" s="333">
        <f t="shared" si="415"/>
        <v>2263.9785909351472</v>
      </c>
      <c r="JC30" s="333">
        <f t="shared" si="415"/>
        <v>2381.1825921610257</v>
      </c>
      <c r="JD30" s="333">
        <f t="shared" si="415"/>
        <v>2500.9317856339721</v>
      </c>
    </row>
    <row r="31" spans="1:426" ht="14.25" customHeight="1">
      <c r="E31" s="331"/>
      <c r="S31" s="136"/>
      <c r="AW31" s="16" t="s">
        <v>201</v>
      </c>
      <c r="AX31" s="335">
        <v>5.39368925392082E-4</v>
      </c>
      <c r="EO31" s="136"/>
      <c r="GV31" s="333">
        <f t="shared" ref="GV31:HY31" si="416">GV30*0.12*0.5*3.67</f>
        <v>52.253485157935749</v>
      </c>
      <c r="GW31" s="333">
        <f t="shared" si="416"/>
        <v>106.83706588330864</v>
      </c>
      <c r="GX31" s="333">
        <f t="shared" si="416"/>
        <v>163.75016025642753</v>
      </c>
      <c r="GY31" s="333">
        <f t="shared" si="416"/>
        <v>222.99220481231467</v>
      </c>
      <c r="GZ31" s="333">
        <f t="shared" si="416"/>
        <v>284.56265453319821</v>
      </c>
      <c r="HA31" s="333">
        <f t="shared" si="416"/>
        <v>0</v>
      </c>
      <c r="HB31" s="333">
        <f t="shared" si="416"/>
        <v>414.68668159155862</v>
      </c>
      <c r="HC31" s="333">
        <f t="shared" si="416"/>
        <v>483.2392610653655</v>
      </c>
      <c r="HD31" s="333">
        <f t="shared" si="416"/>
        <v>554.11824996351788</v>
      </c>
      <c r="HE31" s="333">
        <f t="shared" si="416"/>
        <v>627.32319540018443</v>
      </c>
      <c r="HF31" s="333">
        <f t="shared" si="416"/>
        <v>703.24069492305364</v>
      </c>
      <c r="HG31" s="333">
        <f t="shared" si="416"/>
        <v>781.87026552131147</v>
      </c>
      <c r="HH31" s="333">
        <f t="shared" si="416"/>
        <v>863.21144921280177</v>
      </c>
      <c r="HI31" s="333">
        <f t="shared" si="416"/>
        <v>947.26381303685787</v>
      </c>
      <c r="HJ31" s="333">
        <f t="shared" si="416"/>
        <v>1034.0269490475223</v>
      </c>
      <c r="HK31" s="333">
        <f t="shared" si="416"/>
        <v>1123.5004743071481</v>
      </c>
      <c r="HL31" s="333">
        <f t="shared" si="416"/>
        <v>1215.6840308803876</v>
      </c>
      <c r="HM31" s="333">
        <f t="shared" si="416"/>
        <v>1310.5772858285629</v>
      </c>
      <c r="HN31" s="333">
        <f t="shared" si="416"/>
        <v>1408.1799312044229</v>
      </c>
      <c r="HO31" s="333">
        <f t="shared" si="416"/>
        <v>1508.4916840472829</v>
      </c>
      <c r="HP31" s="333">
        <f t="shared" si="416"/>
        <v>1611.5122863785491</v>
      </c>
      <c r="HQ31" s="333">
        <f t="shared" si="416"/>
        <v>1717.2415051976272</v>
      </c>
      <c r="HR31" s="333">
        <f t="shared" si="416"/>
        <v>1825.6791324782139</v>
      </c>
      <c r="HS31" s="333">
        <f t="shared" si="416"/>
        <v>1936.8249851649732</v>
      </c>
      <c r="HT31" s="333">
        <f t="shared" si="416"/>
        <v>2050.6789051705973</v>
      </c>
      <c r="HU31" s="333">
        <f t="shared" si="416"/>
        <v>2167.2407593732464</v>
      </c>
      <c r="HV31" s="333">
        <f t="shared" si="416"/>
        <v>2286.5104396143806</v>
      </c>
      <c r="HW31" s="333">
        <f t="shared" si="416"/>
        <v>2408.4878626969653</v>
      </c>
      <c r="HX31" s="333">
        <f t="shared" si="416"/>
        <v>2533.1729703840701</v>
      </c>
      <c r="HY31" s="333">
        <f t="shared" si="416"/>
        <v>2660.5657293978425</v>
      </c>
      <c r="MW31" s="136"/>
    </row>
    <row r="32" spans="1:426" ht="14.25" customHeight="1">
      <c r="E32" s="331"/>
      <c r="S32" s="136"/>
      <c r="AW32" s="16" t="s">
        <v>202</v>
      </c>
      <c r="AX32" s="335">
        <v>3.8415331225528698E-4</v>
      </c>
      <c r="IE32" s="333">
        <f>SUM(IA30:IE30)</f>
        <v>780.5718364045938</v>
      </c>
      <c r="OC32" s="3" t="s">
        <v>243</v>
      </c>
    </row>
    <row r="33" spans="1:393" ht="14.25" customHeight="1">
      <c r="E33" s="60"/>
      <c r="S33" s="136"/>
      <c r="AW33" s="336" t="s">
        <v>58</v>
      </c>
      <c r="AX33" s="337">
        <f>-0.245535874418888%*-1</f>
        <v>2.4553587441888802E-3</v>
      </c>
    </row>
    <row r="34" spans="1:393" ht="14.25" customHeight="1">
      <c r="E34" s="331"/>
      <c r="S34" s="136"/>
      <c r="AW34" s="336" t="s">
        <v>41</v>
      </c>
      <c r="AX34" s="338">
        <v>2.2088960333022352E-3</v>
      </c>
    </row>
    <row r="35" spans="1:393" ht="14.25" customHeight="1">
      <c r="E35" s="331"/>
      <c r="S35" s="136"/>
      <c r="AW35" s="336" t="s">
        <v>40</v>
      </c>
      <c r="AX35" s="338">
        <v>4.2760862245155356E-3</v>
      </c>
      <c r="OC35" s="3" t="s">
        <v>244</v>
      </c>
    </row>
    <row r="36" spans="1:393" ht="14.25" customHeight="1">
      <c r="E36" s="331"/>
      <c r="S36" s="136"/>
      <c r="AW36" s="336" t="s">
        <v>37</v>
      </c>
      <c r="AX36" s="338">
        <v>2.0261346344394053E-3</v>
      </c>
    </row>
    <row r="37" spans="1:393" ht="14.25" customHeight="1">
      <c r="E37" s="331"/>
      <c r="S37" s="136"/>
      <c r="AW37" s="336" t="s">
        <v>207</v>
      </c>
      <c r="AX37" s="338">
        <v>2.7363384962821873E-3</v>
      </c>
      <c r="OC37" s="3" t="s">
        <v>245</v>
      </c>
    </row>
    <row r="38" spans="1:393" ht="14.25" customHeight="1">
      <c r="E38" s="331"/>
      <c r="S38" s="136"/>
      <c r="AW38" s="336" t="s">
        <v>39</v>
      </c>
      <c r="AX38" s="338">
        <v>7.3446202600613792E-3</v>
      </c>
    </row>
    <row r="39" spans="1:393" ht="14.25" customHeight="1">
      <c r="OC39" s="3" t="s">
        <v>246</v>
      </c>
    </row>
    <row r="40" spans="1:393" ht="28.5" customHeight="1">
      <c r="F40" s="595" t="s">
        <v>105</v>
      </c>
      <c r="G40" s="623"/>
      <c r="H40" s="623"/>
      <c r="I40" s="623"/>
      <c r="J40" s="623"/>
      <c r="K40" s="623"/>
      <c r="L40" s="623"/>
      <c r="M40" s="623"/>
      <c r="N40" s="623"/>
      <c r="O40" s="623"/>
      <c r="P40" s="623"/>
      <c r="Q40" s="623"/>
      <c r="R40" s="624"/>
      <c r="T40" s="595" t="s">
        <v>211</v>
      </c>
      <c r="U40" s="623"/>
      <c r="V40" s="623"/>
      <c r="W40" s="623"/>
      <c r="X40" s="623"/>
      <c r="Y40" s="623"/>
      <c r="Z40" s="623"/>
      <c r="AA40" s="623"/>
      <c r="AB40" s="623"/>
      <c r="AC40" s="623"/>
      <c r="AD40" s="623"/>
      <c r="AE40" s="623"/>
      <c r="AF40" s="623"/>
      <c r="AG40" s="623"/>
      <c r="AH40" s="623"/>
      <c r="AI40" s="624"/>
      <c r="AK40" s="595" t="s">
        <v>107</v>
      </c>
      <c r="AL40" s="623"/>
      <c r="AM40" s="623"/>
      <c r="AN40" s="623"/>
      <c r="AO40" s="623"/>
      <c r="AP40" s="623"/>
      <c r="AQ40" s="623"/>
      <c r="AR40" s="623"/>
      <c r="AS40" s="623"/>
      <c r="AT40" s="623"/>
      <c r="AU40" s="623"/>
      <c r="AV40" s="623"/>
      <c r="AW40" s="624"/>
      <c r="BH40" s="595" t="s">
        <v>109</v>
      </c>
      <c r="BI40" s="623"/>
      <c r="BJ40" s="623"/>
      <c r="BK40" s="623"/>
      <c r="BL40" s="623"/>
      <c r="BM40" s="623"/>
      <c r="BN40" s="623"/>
      <c r="BO40" s="623"/>
      <c r="BP40" s="623"/>
      <c r="BQ40" s="623"/>
      <c r="BR40" s="623"/>
      <c r="BS40" s="623"/>
      <c r="BT40" s="623"/>
      <c r="BU40" s="623"/>
      <c r="BV40" s="623"/>
      <c r="BW40" s="624"/>
    </row>
    <row r="41" spans="1:393" ht="14.25" customHeight="1">
      <c r="A41" s="6" t="s">
        <v>247</v>
      </c>
      <c r="E41" s="6" t="s">
        <v>247</v>
      </c>
      <c r="F41" s="143">
        <f t="shared" ref="F41:R41" si="417">SUM(F3:F10)</f>
        <v>318258.67611560196</v>
      </c>
      <c r="G41" s="143">
        <f t="shared" si="417"/>
        <v>318031.95128856844</v>
      </c>
      <c r="H41" s="143">
        <f t="shared" si="417"/>
        <v>317853.47289618751</v>
      </c>
      <c r="I41" s="143">
        <f t="shared" si="417"/>
        <v>317690.1444251475</v>
      </c>
      <c r="J41" s="143">
        <f t="shared" si="417"/>
        <v>317845.47776557226</v>
      </c>
      <c r="K41" s="143">
        <f t="shared" si="417"/>
        <v>309510.04676157318</v>
      </c>
      <c r="L41" s="143">
        <f t="shared" si="417"/>
        <v>308438.89032062032</v>
      </c>
      <c r="M41" s="143">
        <f t="shared" si="417"/>
        <v>308339.98240461072</v>
      </c>
      <c r="N41" s="143">
        <f t="shared" si="417"/>
        <v>307904.10222090193</v>
      </c>
      <c r="O41" s="143">
        <f t="shared" si="417"/>
        <v>306089.74302418769</v>
      </c>
      <c r="P41" s="143">
        <f t="shared" si="417"/>
        <v>305662.23042994429</v>
      </c>
      <c r="Q41" s="143">
        <f t="shared" si="417"/>
        <v>288418.65796369984</v>
      </c>
      <c r="R41" s="143">
        <f t="shared" si="417"/>
        <v>283858.18200108822</v>
      </c>
      <c r="S41" s="6" t="s">
        <v>247</v>
      </c>
      <c r="T41" s="143">
        <f t="shared" ref="T41:AI41" si="418">SUM(T3:T10)</f>
        <v>584.98617965958852</v>
      </c>
      <c r="U41" s="143">
        <f t="shared" si="418"/>
        <v>72.972120334102954</v>
      </c>
      <c r="V41" s="143">
        <f t="shared" si="418"/>
        <v>151.05579850013928</v>
      </c>
      <c r="W41" s="143">
        <f t="shared" si="418"/>
        <v>85.195606130069635</v>
      </c>
      <c r="X41" s="143">
        <f t="shared" si="418"/>
        <v>85.195606130069635</v>
      </c>
      <c r="Y41" s="143">
        <f t="shared" si="418"/>
        <v>21.482199999999999</v>
      </c>
      <c r="Z41" s="143">
        <f t="shared" si="418"/>
        <v>21.482199999999999</v>
      </c>
      <c r="AA41" s="143">
        <f t="shared" si="418"/>
        <v>341.06286141699815</v>
      </c>
      <c r="AB41" s="143">
        <f t="shared" si="418"/>
        <v>341.06286141699815</v>
      </c>
      <c r="AC41" s="143">
        <f t="shared" si="418"/>
        <v>596.13821155252856</v>
      </c>
      <c r="AD41" s="143">
        <f t="shared" si="418"/>
        <v>674.69231688122079</v>
      </c>
      <c r="AE41" s="143">
        <f t="shared" si="418"/>
        <v>457.53943419201738</v>
      </c>
      <c r="AF41" s="143">
        <f t="shared" si="418"/>
        <v>961.7430372633745</v>
      </c>
      <c r="AG41" s="143">
        <f t="shared" si="418"/>
        <v>357.7017494635848</v>
      </c>
      <c r="AH41" s="143">
        <f t="shared" si="418"/>
        <v>263.62634756844682</v>
      </c>
      <c r="AI41" s="143">
        <f t="shared" si="418"/>
        <v>547.34094335999998</v>
      </c>
      <c r="AJ41" s="6" t="s">
        <v>247</v>
      </c>
      <c r="AK41" s="335">
        <f t="shared" ref="AK41:AW41" si="419">-(1/(2002-2000))*LN(F41/(F41+T41))</f>
        <v>9.1819839418117908E-4</v>
      </c>
      <c r="AL41" s="335">
        <f t="shared" si="419"/>
        <v>1.1471135152928237E-4</v>
      </c>
      <c r="AM41" s="335">
        <f t="shared" si="419"/>
        <v>2.3756216162073519E-4</v>
      </c>
      <c r="AN41" s="335">
        <f t="shared" si="419"/>
        <v>1.3406803158374803E-4</v>
      </c>
      <c r="AO41" s="335">
        <f t="shared" si="419"/>
        <v>1.3400252036442216E-4</v>
      </c>
      <c r="AP41" s="335">
        <f t="shared" si="419"/>
        <v>3.4702354173161089E-5</v>
      </c>
      <c r="AQ41" s="335">
        <f t="shared" si="419"/>
        <v>3.4822865421789678E-5</v>
      </c>
      <c r="AR41" s="335">
        <f t="shared" si="419"/>
        <v>5.5275733055771159E-4</v>
      </c>
      <c r="AS41" s="335">
        <f t="shared" si="419"/>
        <v>5.5353940084089772E-4</v>
      </c>
      <c r="AT41" s="335">
        <f t="shared" si="419"/>
        <v>9.7284940199988696E-4</v>
      </c>
      <c r="AU41" s="335">
        <f t="shared" si="419"/>
        <v>1.1024403983463983E-3</v>
      </c>
      <c r="AV41" s="335">
        <f t="shared" si="419"/>
        <v>7.9255778177033537E-4</v>
      </c>
      <c r="AW41" s="335">
        <f t="shared" si="419"/>
        <v>1.6911921564446597E-3</v>
      </c>
      <c r="BG41" s="6" t="s">
        <v>247</v>
      </c>
      <c r="BH41" s="143">
        <f t="shared" ref="BH41:BW41" si="420">SUM(BF3:BF10)</f>
        <v>172570.92299957862</v>
      </c>
      <c r="BI41" s="143">
        <f t="shared" si="420"/>
        <v>21526.775498560371</v>
      </c>
      <c r="BJ41" s="143">
        <f t="shared" si="420"/>
        <v>44561.460557541082</v>
      </c>
      <c r="BK41" s="143">
        <f t="shared" si="420"/>
        <v>25132.703808370541</v>
      </c>
      <c r="BL41" s="143">
        <f t="shared" si="420"/>
        <v>25132.703808370541</v>
      </c>
      <c r="BM41" s="143">
        <f t="shared" si="420"/>
        <v>6337.2489999999998</v>
      </c>
      <c r="BN41" s="143">
        <f t="shared" si="420"/>
        <v>6337.2489999999998</v>
      </c>
      <c r="BO41" s="143">
        <f t="shared" si="420"/>
        <v>100613.54411801447</v>
      </c>
      <c r="BP41" s="143">
        <f t="shared" si="420"/>
        <v>100613.54411801447</v>
      </c>
      <c r="BQ41" s="143">
        <f t="shared" si="420"/>
        <v>175860.77240799589</v>
      </c>
      <c r="BR41" s="143">
        <f t="shared" si="420"/>
        <v>199034.23347996015</v>
      </c>
      <c r="BS41" s="143">
        <f t="shared" si="420"/>
        <v>134974.13308664516</v>
      </c>
      <c r="BT41" s="143">
        <f t="shared" si="420"/>
        <v>283714.19599269546</v>
      </c>
      <c r="BU41" s="143">
        <f t="shared" si="420"/>
        <v>105522.01609175753</v>
      </c>
      <c r="BV41" s="143">
        <f t="shared" si="420"/>
        <v>77769.772532691815</v>
      </c>
      <c r="BW41" s="143">
        <f t="shared" si="420"/>
        <v>161465.57829120001</v>
      </c>
      <c r="BX41" s="136"/>
      <c r="OC41" s="3" t="s">
        <v>248</v>
      </c>
    </row>
    <row r="42" spans="1:393" ht="14.25" customHeight="1">
      <c r="A42" s="6" t="s">
        <v>205</v>
      </c>
      <c r="E42" s="6" t="s">
        <v>205</v>
      </c>
      <c r="F42" s="143">
        <f t="shared" ref="F42:R42" si="421">SUM(F11:F14)</f>
        <v>77792.671627139032</v>
      </c>
      <c r="G42" s="143">
        <f t="shared" si="421"/>
        <v>86276.543611652494</v>
      </c>
      <c r="H42" s="143">
        <f t="shared" si="421"/>
        <v>91612.55602802553</v>
      </c>
      <c r="I42" s="143">
        <f t="shared" si="421"/>
        <v>91027.845679225517</v>
      </c>
      <c r="J42" s="143">
        <f t="shared" si="421"/>
        <v>92390.058914557303</v>
      </c>
      <c r="K42" s="143">
        <f t="shared" si="421"/>
        <v>102214.09531368961</v>
      </c>
      <c r="L42" s="143">
        <f t="shared" si="421"/>
        <v>95417.060064358913</v>
      </c>
      <c r="M42" s="143">
        <f t="shared" si="421"/>
        <v>99773.647601613397</v>
      </c>
      <c r="N42" s="143">
        <f t="shared" si="421"/>
        <v>96952.921942251109</v>
      </c>
      <c r="O42" s="143">
        <f t="shared" si="421"/>
        <v>97886.677370944657</v>
      </c>
      <c r="P42" s="143">
        <f t="shared" si="421"/>
        <v>81732.29381847677</v>
      </c>
      <c r="Q42" s="143">
        <f t="shared" si="421"/>
        <v>89499.750642924497</v>
      </c>
      <c r="R42" s="143">
        <f t="shared" si="421"/>
        <v>94170.375340355007</v>
      </c>
      <c r="S42" s="6" t="s">
        <v>205</v>
      </c>
      <c r="T42" s="143">
        <f t="shared" ref="T42:AI42" si="422">SUM(T11:T14)</f>
        <v>253.21620004607212</v>
      </c>
      <c r="U42" s="143">
        <f t="shared" si="422"/>
        <v>32.070385638374404</v>
      </c>
      <c r="V42" s="143">
        <f t="shared" si="422"/>
        <v>132.2791662063666</v>
      </c>
      <c r="W42" s="143">
        <f t="shared" si="422"/>
        <v>36.578710143183301</v>
      </c>
      <c r="X42" s="143">
        <f t="shared" si="422"/>
        <v>36.578710143183301</v>
      </c>
      <c r="Y42" s="143">
        <f t="shared" si="422"/>
        <v>34.900000000000006</v>
      </c>
      <c r="Z42" s="143">
        <f t="shared" si="422"/>
        <v>34.900000000000006</v>
      </c>
      <c r="AA42" s="143">
        <f t="shared" si="422"/>
        <v>36.764955775484154</v>
      </c>
      <c r="AB42" s="143">
        <f t="shared" si="422"/>
        <v>36.764955775484154</v>
      </c>
      <c r="AC42" s="143">
        <f t="shared" si="422"/>
        <v>16.73240590902526</v>
      </c>
      <c r="AD42" s="143">
        <f t="shared" si="422"/>
        <v>35.0450030916709</v>
      </c>
      <c r="AE42" s="143">
        <f t="shared" si="422"/>
        <v>98.069846725009654</v>
      </c>
      <c r="AF42" s="143">
        <f t="shared" si="422"/>
        <v>70.46191399496432</v>
      </c>
      <c r="AG42" s="143">
        <f t="shared" si="422"/>
        <v>49.63957399415802</v>
      </c>
      <c r="AH42" s="143">
        <f t="shared" si="422"/>
        <v>5.2055978363304058</v>
      </c>
      <c r="AI42" s="143">
        <f t="shared" si="422"/>
        <v>4.5549772800000001</v>
      </c>
      <c r="AJ42" s="6" t="s">
        <v>205</v>
      </c>
      <c r="AK42" s="335">
        <f t="shared" ref="AK42:AW42" si="423">-(1/(2002-2000))*LN(F42/(F42+T42))</f>
        <v>1.6248637293511119E-3</v>
      </c>
      <c r="AL42" s="335">
        <f t="shared" si="423"/>
        <v>1.8582354619499491E-4</v>
      </c>
      <c r="AM42" s="335">
        <f t="shared" si="423"/>
        <v>7.2142818063240528E-4</v>
      </c>
      <c r="AN42" s="335">
        <f t="shared" si="423"/>
        <v>2.0088008470331997E-4</v>
      </c>
      <c r="AO42" s="335">
        <f t="shared" si="423"/>
        <v>1.9791886396492036E-4</v>
      </c>
      <c r="AP42" s="335">
        <f t="shared" si="423"/>
        <v>1.7069095567247015E-4</v>
      </c>
      <c r="AQ42" s="335">
        <f t="shared" si="423"/>
        <v>1.8284790462802411E-4</v>
      </c>
      <c r="AR42" s="335">
        <f t="shared" si="423"/>
        <v>1.8420787793391283E-4</v>
      </c>
      <c r="AS42" s="335">
        <f t="shared" si="423"/>
        <v>1.8956616308149057E-4</v>
      </c>
      <c r="AT42" s="335">
        <f t="shared" si="423"/>
        <v>8.546094541108015E-5</v>
      </c>
      <c r="AU42" s="335">
        <f t="shared" si="423"/>
        <v>2.143430114336473E-4</v>
      </c>
      <c r="AV42" s="335">
        <f t="shared" si="423"/>
        <v>5.4757781418607679E-4</v>
      </c>
      <c r="AW42" s="335">
        <f t="shared" si="423"/>
        <v>3.7397942675250359E-4</v>
      </c>
      <c r="BG42" s="6" t="s">
        <v>205</v>
      </c>
      <c r="BH42" s="143">
        <f t="shared" ref="BH42:BW42" si="424">SUM(BF11:BF14)</f>
        <v>88372.453816079156</v>
      </c>
      <c r="BI42" s="143">
        <f t="shared" si="424"/>
        <v>11192.564587792665</v>
      </c>
      <c r="BJ42" s="143">
        <f t="shared" si="424"/>
        <v>46165.429006021935</v>
      </c>
      <c r="BK42" s="143">
        <f t="shared" si="424"/>
        <v>12765.96983997097</v>
      </c>
      <c r="BL42" s="143">
        <f t="shared" si="424"/>
        <v>12765.96983997097</v>
      </c>
      <c r="BM42" s="143">
        <f t="shared" si="424"/>
        <v>12180.100000000002</v>
      </c>
      <c r="BN42" s="143">
        <f t="shared" si="424"/>
        <v>12180.100000000002</v>
      </c>
      <c r="BO42" s="143">
        <f t="shared" si="424"/>
        <v>12830.969565643969</v>
      </c>
      <c r="BP42" s="143">
        <f t="shared" si="424"/>
        <v>12830.969565643969</v>
      </c>
      <c r="BQ42" s="143">
        <f t="shared" si="424"/>
        <v>5839.6096622498153</v>
      </c>
      <c r="BR42" s="143">
        <f t="shared" si="424"/>
        <v>12230.706078993146</v>
      </c>
      <c r="BS42" s="143">
        <f t="shared" si="424"/>
        <v>34226.37650702837</v>
      </c>
      <c r="BT42" s="143">
        <f t="shared" si="424"/>
        <v>24591.207984242552</v>
      </c>
      <c r="BU42" s="143">
        <f t="shared" si="424"/>
        <v>17324.21132396115</v>
      </c>
      <c r="BV42" s="143">
        <f t="shared" si="424"/>
        <v>1816.7536448793114</v>
      </c>
      <c r="BW42" s="143">
        <f t="shared" si="424"/>
        <v>1589.6870707200001</v>
      </c>
      <c r="BX42" s="136"/>
    </row>
    <row r="43" spans="1:393" ht="14.25" customHeight="1">
      <c r="A43" s="6" t="s">
        <v>206</v>
      </c>
      <c r="E43" s="6" t="s">
        <v>206</v>
      </c>
      <c r="F43" s="143">
        <f t="shared" ref="F43:R43" si="425">SUM(F15:F18)</f>
        <v>78204.655596771234</v>
      </c>
      <c r="G43" s="143">
        <f t="shared" si="425"/>
        <v>72352.819570394437</v>
      </c>
      <c r="H43" s="143">
        <f t="shared" si="425"/>
        <v>72273.991781637247</v>
      </c>
      <c r="I43" s="143">
        <f t="shared" si="425"/>
        <v>72061.674065157247</v>
      </c>
      <c r="J43" s="143">
        <f t="shared" si="425"/>
        <v>72175.270452417695</v>
      </c>
      <c r="K43" s="143">
        <f t="shared" si="425"/>
        <v>70215.806212329175</v>
      </c>
      <c r="L43" s="143">
        <f t="shared" si="425"/>
        <v>70011.106704198421</v>
      </c>
      <c r="M43" s="143">
        <f t="shared" si="425"/>
        <v>71008.270399429835</v>
      </c>
      <c r="N43" s="143">
        <f t="shared" si="425"/>
        <v>70336.736022696787</v>
      </c>
      <c r="O43" s="143">
        <f t="shared" si="425"/>
        <v>75730.566547409282</v>
      </c>
      <c r="P43" s="143">
        <f t="shared" si="425"/>
        <v>65081.745308022364</v>
      </c>
      <c r="Q43" s="143">
        <f t="shared" si="425"/>
        <v>71556.519686614673</v>
      </c>
      <c r="R43" s="143">
        <f t="shared" si="425"/>
        <v>71090.986730981211</v>
      </c>
      <c r="S43" s="6" t="s">
        <v>206</v>
      </c>
      <c r="T43" s="143">
        <f t="shared" ref="T43:AI43" si="426">SUM(T15:T18)</f>
        <v>4.2760638438374299</v>
      </c>
      <c r="U43" s="143">
        <f t="shared" si="426"/>
        <v>44.061853068426146</v>
      </c>
      <c r="V43" s="143">
        <f t="shared" si="426"/>
        <v>2.6027987803238299</v>
      </c>
      <c r="W43" s="143">
        <f t="shared" si="426"/>
        <v>1.6732342701619149</v>
      </c>
      <c r="X43" s="143">
        <f t="shared" si="426"/>
        <v>1.6732342701619149</v>
      </c>
      <c r="Y43" s="143">
        <f t="shared" si="426"/>
        <v>0.60499999999999998</v>
      </c>
      <c r="Z43" s="143">
        <f t="shared" si="426"/>
        <v>0.60499999999999998</v>
      </c>
      <c r="AA43" s="143">
        <f t="shared" si="426"/>
        <v>79.61827174193651</v>
      </c>
      <c r="AB43" s="143">
        <f t="shared" si="426"/>
        <v>79.61827174193651</v>
      </c>
      <c r="AC43" s="143">
        <f t="shared" si="426"/>
        <v>31.977650575349742</v>
      </c>
      <c r="AD43" s="143">
        <f t="shared" si="426"/>
        <v>4.4619910080537597</v>
      </c>
      <c r="AE43" s="143">
        <f t="shared" si="426"/>
        <v>9.2957812406476705</v>
      </c>
      <c r="AF43" s="143">
        <f t="shared" si="426"/>
        <v>24.4478581163212</v>
      </c>
      <c r="AG43" s="143">
        <f t="shared" si="426"/>
        <v>17.848007791188468</v>
      </c>
      <c r="AH43" s="143">
        <f t="shared" si="426"/>
        <v>9.8534530473397002</v>
      </c>
      <c r="AI43" s="143">
        <f t="shared" si="426"/>
        <v>4.9268121600000008</v>
      </c>
      <c r="AJ43" s="6" t="s">
        <v>206</v>
      </c>
      <c r="AK43" s="335">
        <f t="shared" ref="AK43:AW43" si="427">-(1/(2002-2000))*LN(F43/(F43+T43))</f>
        <v>2.7338186661886609E-5</v>
      </c>
      <c r="AL43" s="335">
        <f t="shared" si="427"/>
        <v>3.0440031396831513E-4</v>
      </c>
      <c r="AM43" s="335">
        <f t="shared" si="427"/>
        <v>1.8006144742214413E-5</v>
      </c>
      <c r="AN43" s="335">
        <f t="shared" si="427"/>
        <v>1.1609602929381267E-5</v>
      </c>
      <c r="AO43" s="335">
        <f t="shared" si="427"/>
        <v>1.1591330830727647E-5</v>
      </c>
      <c r="AP43" s="335">
        <f t="shared" si="427"/>
        <v>4.3081282279208446E-6</v>
      </c>
      <c r="AQ43" s="335">
        <f t="shared" si="427"/>
        <v>4.3207243424598546E-6</v>
      </c>
      <c r="AR43" s="335">
        <f t="shared" si="427"/>
        <v>5.6031268258590261E-4</v>
      </c>
      <c r="AS43" s="335">
        <f t="shared" si="427"/>
        <v>5.6565919834785261E-4</v>
      </c>
      <c r="AT43" s="335">
        <f t="shared" si="427"/>
        <v>2.110832030113553E-4</v>
      </c>
      <c r="AU43" s="335">
        <f t="shared" si="427"/>
        <v>3.4278721608747168E-5</v>
      </c>
      <c r="AV43" s="335">
        <f t="shared" si="427"/>
        <v>6.4949899285074973E-5</v>
      </c>
      <c r="AW43" s="335">
        <f t="shared" si="427"/>
        <v>1.719181041913773E-4</v>
      </c>
      <c r="BG43" s="6" t="s">
        <v>206</v>
      </c>
      <c r="BH43" s="143">
        <f t="shared" ref="BH43:BW43" si="428">SUM(BF15:BF18)</f>
        <v>1492.3462814992631</v>
      </c>
      <c r="BI43" s="143">
        <f t="shared" si="428"/>
        <v>15377.586720880723</v>
      </c>
      <c r="BJ43" s="143">
        <f t="shared" si="428"/>
        <v>908.37677433301667</v>
      </c>
      <c r="BK43" s="143">
        <f t="shared" si="428"/>
        <v>583.95876028650832</v>
      </c>
      <c r="BL43" s="143">
        <f t="shared" si="428"/>
        <v>583.95876028650832</v>
      </c>
      <c r="BM43" s="143">
        <f t="shared" si="428"/>
        <v>211.14499999999998</v>
      </c>
      <c r="BN43" s="143">
        <f t="shared" si="428"/>
        <v>211.14499999999998</v>
      </c>
      <c r="BO43" s="143">
        <f t="shared" si="428"/>
        <v>27786.776837935839</v>
      </c>
      <c r="BP43" s="143">
        <f t="shared" si="428"/>
        <v>27786.776837935839</v>
      </c>
      <c r="BQ43" s="143">
        <f t="shared" si="428"/>
        <v>11160.200050797059</v>
      </c>
      <c r="BR43" s="143">
        <f t="shared" si="428"/>
        <v>1557.2348618107621</v>
      </c>
      <c r="BS43" s="143">
        <f t="shared" si="428"/>
        <v>3244.2276529860369</v>
      </c>
      <c r="BT43" s="143">
        <f t="shared" si="428"/>
        <v>8532.3024825960983</v>
      </c>
      <c r="BU43" s="143">
        <f t="shared" si="428"/>
        <v>6228.9547191247757</v>
      </c>
      <c r="BV43" s="143">
        <f t="shared" si="428"/>
        <v>3438.8551135215553</v>
      </c>
      <c r="BW43" s="143">
        <f t="shared" si="428"/>
        <v>1719.4574438400002</v>
      </c>
      <c r="BX43" s="136"/>
      <c r="OC43" s="3" t="s">
        <v>249</v>
      </c>
    </row>
    <row r="44" spans="1:393" ht="14.25" customHeight="1">
      <c r="A44" s="6" t="s">
        <v>208</v>
      </c>
      <c r="E44" s="6" t="s">
        <v>208</v>
      </c>
      <c r="F44" s="143">
        <f t="shared" ref="F44:R44" si="429">SUM(F19:F25)</f>
        <v>4690524.2694246909</v>
      </c>
      <c r="G44" s="143">
        <f t="shared" si="429"/>
        <v>4685835.3733640742</v>
      </c>
      <c r="H44" s="143">
        <f t="shared" si="429"/>
        <v>4680397.2357834755</v>
      </c>
      <c r="I44" s="143">
        <f t="shared" si="429"/>
        <v>4677799.225476915</v>
      </c>
      <c r="J44" s="143">
        <f t="shared" si="429"/>
        <v>4668059.6287485631</v>
      </c>
      <c r="K44" s="143">
        <f t="shared" si="429"/>
        <v>4663632.40847186</v>
      </c>
      <c r="L44" s="143">
        <f t="shared" si="429"/>
        <v>4659302.800432846</v>
      </c>
      <c r="M44" s="143">
        <f t="shared" si="429"/>
        <v>4658143.5113540683</v>
      </c>
      <c r="N44" s="143">
        <f t="shared" si="429"/>
        <v>4655613.3731267219</v>
      </c>
      <c r="O44" s="143">
        <f t="shared" si="429"/>
        <v>4652409.9488770803</v>
      </c>
      <c r="P44" s="143">
        <f t="shared" si="429"/>
        <v>4646469.8337854855</v>
      </c>
      <c r="Q44" s="143">
        <f t="shared" si="429"/>
        <v>4646001.7393082445</v>
      </c>
      <c r="R44" s="143">
        <f t="shared" si="429"/>
        <v>4572961.3812360158</v>
      </c>
      <c r="S44" s="6" t="s">
        <v>208</v>
      </c>
      <c r="T44" s="143">
        <f t="shared" ref="T44:AI44" si="430">SUM(T19:T25)</f>
        <v>4986.1765431671774</v>
      </c>
      <c r="U44" s="143">
        <f t="shared" si="430"/>
        <v>4017.8324935348192</v>
      </c>
      <c r="V44" s="143">
        <f t="shared" si="430"/>
        <v>4967.7688155228852</v>
      </c>
      <c r="W44" s="143">
        <f t="shared" si="430"/>
        <v>1824.5282068014426</v>
      </c>
      <c r="X44" s="143">
        <f t="shared" si="430"/>
        <v>1824.5282068014426</v>
      </c>
      <c r="Y44" s="143">
        <f t="shared" si="430"/>
        <v>2170.1350000000002</v>
      </c>
      <c r="Z44" s="143">
        <f t="shared" si="430"/>
        <v>2170.1350000000002</v>
      </c>
      <c r="AA44" s="143">
        <f t="shared" si="430"/>
        <v>3953.4111200496736</v>
      </c>
      <c r="AB44" s="143">
        <f t="shared" si="430"/>
        <v>3953.4111200496736</v>
      </c>
      <c r="AC44" s="143">
        <f t="shared" si="430"/>
        <v>2400.7357037963116</v>
      </c>
      <c r="AD44" s="143">
        <f t="shared" si="430"/>
        <v>1780.6168604022446</v>
      </c>
      <c r="AE44" s="143">
        <f t="shared" si="430"/>
        <v>2572.3415802250588</v>
      </c>
      <c r="AF44" s="143">
        <f t="shared" si="430"/>
        <v>2143.7098201743647</v>
      </c>
      <c r="AG44" s="143">
        <f t="shared" si="430"/>
        <v>5862.6807566047064</v>
      </c>
      <c r="AH44" s="143">
        <f t="shared" si="430"/>
        <v>6984.5179397920947</v>
      </c>
      <c r="AI44" s="143">
        <f t="shared" si="430"/>
        <v>3402.0102758400003</v>
      </c>
      <c r="AJ44" s="6" t="s">
        <v>208</v>
      </c>
      <c r="AK44" s="335">
        <f t="shared" ref="AK44:AW44" si="431">-(1/(2002-2000))*LN(F44/(F44+T44))</f>
        <v>5.3123360006731679E-4</v>
      </c>
      <c r="AL44" s="335">
        <f t="shared" si="431"/>
        <v>4.2853735014086535E-4</v>
      </c>
      <c r="AM44" s="335">
        <f t="shared" si="431"/>
        <v>5.3041804328389302E-4</v>
      </c>
      <c r="AN44" s="335">
        <f t="shared" si="431"/>
        <v>1.9498191264689712E-4</v>
      </c>
      <c r="AO44" s="335">
        <f t="shared" si="431"/>
        <v>1.9538864999515073E-4</v>
      </c>
      <c r="AP44" s="335">
        <f t="shared" si="431"/>
        <v>2.3261162656890966E-4</v>
      </c>
      <c r="AQ44" s="335">
        <f t="shared" si="431"/>
        <v>2.3282772815386455E-4</v>
      </c>
      <c r="AR44" s="335">
        <f t="shared" si="431"/>
        <v>4.2417482523363401E-4</v>
      </c>
      <c r="AS44" s="335">
        <f t="shared" si="431"/>
        <v>4.2440524934808448E-4</v>
      </c>
      <c r="AT44" s="335">
        <f t="shared" si="431"/>
        <v>2.5794335941814624E-4</v>
      </c>
      <c r="AU44" s="335">
        <f t="shared" si="431"/>
        <v>1.915729390122188E-4</v>
      </c>
      <c r="AV44" s="335">
        <f t="shared" si="431"/>
        <v>2.7675729324961007E-4</v>
      </c>
      <c r="AW44" s="335">
        <f t="shared" si="431"/>
        <v>2.3433474886816593E-4</v>
      </c>
      <c r="BG44" s="6" t="s">
        <v>208</v>
      </c>
      <c r="BH44" s="143">
        <f t="shared" ref="BH44:BW44" si="432">SUM(BF19:BF25)</f>
        <v>2777300.3345441176</v>
      </c>
      <c r="BI44" s="143">
        <f t="shared" si="432"/>
        <v>2237932.6988988938</v>
      </c>
      <c r="BJ44" s="143">
        <f t="shared" si="432"/>
        <v>2767047.2302462468</v>
      </c>
      <c r="BK44" s="143">
        <f t="shared" si="432"/>
        <v>1016262.2111884035</v>
      </c>
      <c r="BL44" s="143">
        <f t="shared" si="432"/>
        <v>1016262.2111884035</v>
      </c>
      <c r="BM44" s="143">
        <f t="shared" si="432"/>
        <v>1208765.1950000001</v>
      </c>
      <c r="BN44" s="143">
        <f t="shared" si="432"/>
        <v>1208765.1950000001</v>
      </c>
      <c r="BO44" s="143">
        <f t="shared" si="432"/>
        <v>2202049.9938676679</v>
      </c>
      <c r="BP44" s="143">
        <f t="shared" si="432"/>
        <v>2202049.9938676679</v>
      </c>
      <c r="BQ44" s="143">
        <f t="shared" si="432"/>
        <v>1337209.7870145456</v>
      </c>
      <c r="BR44" s="143">
        <f t="shared" si="432"/>
        <v>991803.59124405007</v>
      </c>
      <c r="BS44" s="143">
        <f t="shared" si="432"/>
        <v>1432794.2601853574</v>
      </c>
      <c r="BT44" s="143">
        <f t="shared" si="432"/>
        <v>1194046.3698371211</v>
      </c>
      <c r="BU44" s="143">
        <f t="shared" si="432"/>
        <v>3265513.1814288208</v>
      </c>
      <c r="BV44" s="143">
        <f t="shared" si="432"/>
        <v>3890376.4924641973</v>
      </c>
      <c r="BW44" s="143">
        <f t="shared" si="432"/>
        <v>1894919.7236428799</v>
      </c>
      <c r="BX44" s="136"/>
    </row>
    <row r="45" spans="1:393" ht="14.25" customHeight="1">
      <c r="A45" s="6" t="s">
        <v>97</v>
      </c>
      <c r="E45" s="6" t="s">
        <v>97</v>
      </c>
      <c r="F45" s="143">
        <f t="shared" ref="F45:R45" si="433">F26</f>
        <v>447592.15140037402</v>
      </c>
      <c r="G45" s="143">
        <f t="shared" si="433"/>
        <v>447372.865603132</v>
      </c>
      <c r="H45" s="143">
        <f t="shared" si="433"/>
        <v>446651.05372708797</v>
      </c>
      <c r="I45" s="143">
        <f t="shared" si="433"/>
        <v>438420.83930112002</v>
      </c>
      <c r="J45" s="143">
        <f t="shared" si="433"/>
        <v>438109.98534144001</v>
      </c>
      <c r="K45" s="143">
        <f t="shared" si="433"/>
        <v>435667.95976703998</v>
      </c>
      <c r="L45" s="143">
        <f t="shared" si="433"/>
        <v>434583.22446335992</v>
      </c>
      <c r="M45" s="143">
        <f t="shared" si="433"/>
        <v>432846.84853247995</v>
      </c>
      <c r="N45" s="143">
        <f t="shared" si="433"/>
        <v>431543.47431935999</v>
      </c>
      <c r="O45" s="143">
        <f t="shared" si="433"/>
        <v>427193.19214079995</v>
      </c>
      <c r="P45" s="143">
        <f t="shared" si="433"/>
        <v>424240.63727616001</v>
      </c>
      <c r="Q45" s="143">
        <f t="shared" si="433"/>
        <v>427097.643465626</v>
      </c>
      <c r="R45" s="143">
        <f t="shared" si="433"/>
        <v>420202.24905968498</v>
      </c>
      <c r="S45" s="6" t="s">
        <v>97</v>
      </c>
      <c r="T45" s="143">
        <f t="shared" ref="T45:AI45" si="434">T26</f>
        <v>520.00201346898302</v>
      </c>
      <c r="U45" s="143">
        <f t="shared" si="434"/>
        <v>1251.01664234279</v>
      </c>
      <c r="V45" s="143">
        <f t="shared" si="434"/>
        <v>778.98049211120497</v>
      </c>
      <c r="W45" s="143">
        <f t="shared" si="434"/>
        <v>389.49024605560248</v>
      </c>
      <c r="X45" s="143">
        <f t="shared" si="434"/>
        <v>389.49024605560248</v>
      </c>
      <c r="Y45" s="143">
        <f t="shared" si="434"/>
        <v>529.11</v>
      </c>
      <c r="Z45" s="143">
        <f t="shared" si="434"/>
        <v>529.11</v>
      </c>
      <c r="AA45" s="143">
        <f t="shared" si="434"/>
        <v>775.44812233791004</v>
      </c>
      <c r="AB45" s="143">
        <f t="shared" si="434"/>
        <v>775.44812233791004</v>
      </c>
      <c r="AC45" s="143">
        <f t="shared" si="434"/>
        <v>1004.4014579071099</v>
      </c>
      <c r="AD45" s="143">
        <f t="shared" si="434"/>
        <v>1850.21810441306</v>
      </c>
      <c r="AE45" s="143">
        <f t="shared" si="434"/>
        <v>1760.0497180947</v>
      </c>
      <c r="AF45" s="143">
        <f t="shared" si="434"/>
        <v>2024.3267513968599</v>
      </c>
      <c r="AG45" s="143">
        <f t="shared" si="434"/>
        <v>1756.7032625199899</v>
      </c>
      <c r="AH45" s="143">
        <f t="shared" si="434"/>
        <v>1035.9139694297501</v>
      </c>
      <c r="AI45" s="143">
        <f t="shared" si="434"/>
        <v>833.56084224000006</v>
      </c>
      <c r="AJ45" s="6" t="s">
        <v>97</v>
      </c>
      <c r="AK45" s="335">
        <f t="shared" ref="AK45:AW45" si="435">-(1/(2002-2000))*LN(F45/(F45+T45))</f>
        <v>5.80551046918626E-4</v>
      </c>
      <c r="AL45" s="335">
        <f t="shared" si="435"/>
        <v>1.3962299062817859E-3</v>
      </c>
      <c r="AM45" s="335">
        <f t="shared" si="435"/>
        <v>8.712640270792392E-4</v>
      </c>
      <c r="AN45" s="335">
        <f t="shared" si="435"/>
        <v>4.4399958127465714E-4</v>
      </c>
      <c r="AO45" s="335">
        <f t="shared" si="435"/>
        <v>4.4431447417109753E-4</v>
      </c>
      <c r="AP45" s="335">
        <f t="shared" si="435"/>
        <v>6.0687153060673133E-4</v>
      </c>
      <c r="AQ45" s="335">
        <f t="shared" si="435"/>
        <v>6.0838538250475869E-4</v>
      </c>
      <c r="AR45" s="335">
        <f t="shared" si="435"/>
        <v>8.94952040328265E-4</v>
      </c>
      <c r="AS45" s="335">
        <f t="shared" si="435"/>
        <v>8.9765260477316111E-4</v>
      </c>
      <c r="AT45" s="335">
        <f t="shared" si="435"/>
        <v>1.1742024069681058E-3</v>
      </c>
      <c r="AU45" s="335">
        <f t="shared" si="435"/>
        <v>2.1758820416740211E-3</v>
      </c>
      <c r="AV45" s="335">
        <f t="shared" si="435"/>
        <v>2.0562430343152214E-3</v>
      </c>
      <c r="AW45" s="335">
        <f t="shared" si="435"/>
        <v>2.4029693523802734E-3</v>
      </c>
      <c r="BG45" s="6" t="s">
        <v>97</v>
      </c>
      <c r="BH45" s="143">
        <f t="shared" ref="BH45:BW45" si="436">BF26</f>
        <v>181480.70270067509</v>
      </c>
      <c r="BI45" s="143">
        <f t="shared" si="436"/>
        <v>436604.80817763368</v>
      </c>
      <c r="BJ45" s="143">
        <f t="shared" si="436"/>
        <v>271864.19174681051</v>
      </c>
      <c r="BK45" s="143">
        <f t="shared" si="436"/>
        <v>135932.09587340525</v>
      </c>
      <c r="BL45" s="143">
        <f t="shared" si="436"/>
        <v>135932.09587340525</v>
      </c>
      <c r="BM45" s="143">
        <f t="shared" si="436"/>
        <v>184659.39</v>
      </c>
      <c r="BN45" s="143">
        <f t="shared" si="436"/>
        <v>184659.39</v>
      </c>
      <c r="BO45" s="143">
        <f t="shared" si="436"/>
        <v>270631.39469593059</v>
      </c>
      <c r="BP45" s="143">
        <f t="shared" si="436"/>
        <v>270631.39469593059</v>
      </c>
      <c r="BQ45" s="143">
        <f t="shared" si="436"/>
        <v>350536.10880958138</v>
      </c>
      <c r="BR45" s="143">
        <f t="shared" si="436"/>
        <v>645726.11844015797</v>
      </c>
      <c r="BS45" s="143">
        <f t="shared" si="436"/>
        <v>614257.35161505034</v>
      </c>
      <c r="BT45" s="143">
        <f t="shared" si="436"/>
        <v>706490.0362375041</v>
      </c>
      <c r="BU45" s="143">
        <f t="shared" si="436"/>
        <v>613089.43861947651</v>
      </c>
      <c r="BV45" s="143">
        <f t="shared" si="436"/>
        <v>361533.97533098276</v>
      </c>
      <c r="BW45" s="143">
        <f t="shared" si="436"/>
        <v>290912.73394176003</v>
      </c>
      <c r="BX45" s="136"/>
    </row>
    <row r="46" spans="1:393" ht="14.25" customHeight="1"/>
    <row r="47" spans="1:393" ht="14.25" customHeight="1"/>
    <row r="48" spans="1:393" ht="14.25" customHeight="1"/>
    <row r="49" ht="14.25" customHeight="1"/>
    <row r="50" ht="14.25" customHeight="1"/>
    <row r="51" ht="14.25" customHeight="1"/>
    <row r="52" ht="14.25" customHeight="1"/>
    <row r="53" ht="14.25" customHeight="1"/>
    <row r="54" ht="14.25" customHeight="1"/>
    <row r="55" ht="14.25" customHeight="1"/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</sheetData>
  <mergeCells count="19">
    <mergeCell ref="IA1:JE1"/>
    <mergeCell ref="BX1:DB1"/>
    <mergeCell ref="DD1:EI1"/>
    <mergeCell ref="EK1:FP1"/>
    <mergeCell ref="FQ1:GT1"/>
    <mergeCell ref="GV1:HY1"/>
    <mergeCell ref="F40:R40"/>
    <mergeCell ref="T40:AI40"/>
    <mergeCell ref="AK40:AW40"/>
    <mergeCell ref="BH40:BW40"/>
    <mergeCell ref="F1:R1"/>
    <mergeCell ref="T1:AI1"/>
    <mergeCell ref="AK1:AX1"/>
    <mergeCell ref="BH1:BW1"/>
    <mergeCell ref="JG1:KJ1"/>
    <mergeCell ref="KL1:LO1"/>
    <mergeCell ref="LQ1:MU1"/>
    <mergeCell ref="MV1:NZ1"/>
    <mergeCell ref="OA1:PE1"/>
  </mergeCells>
  <conditionalFormatting sqref="BX2:EI2">
    <cfRule type="cellIs" dxfId="2" priority="1" operator="lessThan">
      <formula>0</formula>
    </cfRule>
  </conditionalFormatting>
  <conditionalFormatting sqref="JE3:JE26">
    <cfRule type="cellIs" dxfId="1" priority="2" operator="greaterThan">
      <formula>3</formula>
    </cfRule>
  </conditionalFormatting>
  <conditionalFormatting sqref="S3:S26">
    <cfRule type="cellIs" dxfId="0" priority="3" operator="greaterThan">
      <formula>1</formula>
    </cfRule>
  </conditionalFormatting>
  <pageMargins left="0.7" right="0.7" top="0.75" bottom="0.75" header="0" footer="0"/>
  <pageSetup orientation="portrait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95C0A-8263-4341-832B-5672BD20B46F}">
  <dimension ref="A4:AV43"/>
  <sheetViews>
    <sheetView zoomScale="40" zoomScaleNormal="40" workbookViewId="0">
      <selection activeCell="G5" sqref="G5"/>
    </sheetView>
  </sheetViews>
  <sheetFormatPr defaultColWidth="10" defaultRowHeight="14.25"/>
  <cols>
    <col min="1" max="1" width="6.375" style="432" customWidth="1"/>
    <col min="2" max="2" width="10" style="432"/>
    <col min="3" max="3" width="17" style="432" customWidth="1"/>
    <col min="4" max="4" width="25.125" style="432" bestFit="1" customWidth="1"/>
    <col min="5" max="11" width="12.75" style="432" customWidth="1"/>
    <col min="12" max="12" width="16.5" style="432" bestFit="1" customWidth="1"/>
    <col min="13" max="13" width="15.125" style="432" customWidth="1"/>
    <col min="14" max="31" width="14.625" style="432" customWidth="1"/>
    <col min="32" max="32" width="12.5" style="432" bestFit="1" customWidth="1"/>
    <col min="33" max="34" width="12.125" style="432" bestFit="1" customWidth="1"/>
    <col min="35" max="35" width="15.125" style="432" bestFit="1" customWidth="1"/>
    <col min="36" max="36" width="6.375" style="432" bestFit="1" customWidth="1"/>
    <col min="37" max="39" width="12.875" style="432" bestFit="1" customWidth="1"/>
    <col min="40" max="16384" width="10" style="432"/>
  </cols>
  <sheetData>
    <row r="4" spans="1:48" ht="15">
      <c r="A4" s="428"/>
      <c r="B4" s="428"/>
      <c r="C4" s="428"/>
      <c r="D4" s="364" t="s">
        <v>250</v>
      </c>
      <c r="E4" s="364">
        <v>11286.96</v>
      </c>
      <c r="F4" s="428"/>
      <c r="G4" s="428"/>
      <c r="H4" s="428"/>
      <c r="I4" s="443"/>
      <c r="J4" s="444"/>
      <c r="K4" s="444"/>
      <c r="L4" s="444"/>
      <c r="M4" s="444"/>
      <c r="N4" s="444"/>
      <c r="O4" s="444"/>
      <c r="P4" s="444"/>
      <c r="Q4" s="444"/>
      <c r="R4" s="444"/>
      <c r="S4" s="444"/>
      <c r="T4" s="444"/>
      <c r="U4" s="444"/>
      <c r="V4" s="444"/>
      <c r="W4" s="444"/>
      <c r="X4" s="444"/>
      <c r="Y4" s="444"/>
      <c r="Z4" s="444"/>
      <c r="AA4" s="444"/>
      <c r="AB4" s="444"/>
      <c r="AC4" s="444"/>
      <c r="AD4" s="444"/>
      <c r="AE4" s="444"/>
      <c r="AF4" s="444"/>
      <c r="AG4" s="444"/>
      <c r="AH4" s="444"/>
      <c r="AI4" s="444"/>
      <c r="AJ4" s="444"/>
      <c r="AK4" s="444"/>
      <c r="AL4" s="444"/>
      <c r="AM4" s="444"/>
      <c r="AN4" s="428"/>
      <c r="AO4" s="428"/>
      <c r="AP4" s="428"/>
      <c r="AQ4" s="428"/>
      <c r="AR4" s="428"/>
      <c r="AS4" s="428"/>
      <c r="AT4" s="428"/>
      <c r="AU4" s="428"/>
      <c r="AV4" s="428"/>
    </row>
    <row r="5" spans="1:48">
      <c r="A5" s="428"/>
      <c r="B5" s="445"/>
      <c r="C5" s="428"/>
      <c r="D5" s="364" t="s">
        <v>251</v>
      </c>
      <c r="E5" s="364">
        <f>E4/9</f>
        <v>1254.1066666666666</v>
      </c>
      <c r="F5" s="428"/>
      <c r="G5" s="428"/>
      <c r="H5" s="428"/>
      <c r="I5" s="428"/>
      <c r="J5" s="428"/>
      <c r="K5" s="428"/>
      <c r="L5" s="428"/>
      <c r="M5" s="428"/>
      <c r="N5" s="428"/>
      <c r="O5" s="428"/>
      <c r="P5" s="428"/>
      <c r="Q5" s="428"/>
      <c r="R5" s="428"/>
      <c r="S5" s="428"/>
      <c r="T5" s="428"/>
      <c r="U5" s="428"/>
      <c r="V5" s="428"/>
      <c r="W5" s="428"/>
      <c r="X5" s="428"/>
      <c r="Y5" s="428"/>
      <c r="Z5" s="428"/>
      <c r="AA5" s="428"/>
      <c r="AB5" s="428"/>
      <c r="AC5" s="428"/>
      <c r="AD5" s="428"/>
      <c r="AE5" s="428"/>
      <c r="AF5" s="428"/>
      <c r="AG5" s="428"/>
      <c r="AH5" s="428"/>
      <c r="AI5" s="428"/>
      <c r="AJ5" s="428"/>
      <c r="AK5" s="428"/>
      <c r="AL5" s="428"/>
      <c r="AM5" s="428"/>
      <c r="AN5" s="428"/>
      <c r="AO5" s="428"/>
      <c r="AP5" s="428"/>
      <c r="AQ5" s="428"/>
      <c r="AR5" s="428"/>
      <c r="AS5" s="428"/>
      <c r="AT5" s="428"/>
      <c r="AU5" s="428"/>
      <c r="AV5" s="428"/>
    </row>
    <row r="6" spans="1:48">
      <c r="A6" s="428"/>
      <c r="B6" s="428"/>
      <c r="C6" s="428"/>
      <c r="D6" s="428"/>
      <c r="E6" s="428"/>
      <c r="F6" s="428"/>
      <c r="G6" s="428"/>
      <c r="H6" s="428"/>
      <c r="I6" s="428"/>
      <c r="J6" s="428"/>
      <c r="K6" s="428"/>
      <c r="L6" s="428"/>
      <c r="M6" s="428"/>
      <c r="N6" s="428"/>
      <c r="O6" s="428"/>
      <c r="P6" s="428"/>
      <c r="Q6" s="428"/>
      <c r="R6" s="428"/>
      <c r="S6" s="428"/>
      <c r="T6" s="428"/>
      <c r="U6" s="428"/>
      <c r="V6" s="428"/>
      <c r="W6" s="428"/>
      <c r="X6" s="428"/>
      <c r="Y6" s="428"/>
      <c r="Z6" s="428"/>
      <c r="AA6" s="428"/>
      <c r="AB6" s="428"/>
      <c r="AC6" s="428"/>
      <c r="AD6" s="428"/>
      <c r="AE6" s="428"/>
      <c r="AF6" s="428"/>
      <c r="AG6" s="428"/>
      <c r="AH6" s="428"/>
      <c r="AI6" s="428"/>
      <c r="AJ6" s="428"/>
      <c r="AK6" s="428"/>
      <c r="AL6" s="428"/>
      <c r="AM6" s="428"/>
      <c r="AN6" s="428"/>
      <c r="AO6" s="428"/>
      <c r="AP6" s="428"/>
      <c r="AQ6" s="428"/>
      <c r="AR6" s="428"/>
      <c r="AS6" s="428"/>
      <c r="AT6" s="428"/>
      <c r="AU6" s="428"/>
      <c r="AV6" s="428"/>
    </row>
    <row r="7" spans="1:48">
      <c r="A7" s="428"/>
      <c r="B7" s="428"/>
      <c r="C7" s="428"/>
      <c r="D7" s="428"/>
      <c r="E7" s="428"/>
      <c r="F7" s="428"/>
      <c r="G7" s="428"/>
      <c r="H7" s="428"/>
      <c r="I7" s="428"/>
      <c r="J7" s="428"/>
      <c r="K7" s="428"/>
      <c r="L7" s="428"/>
      <c r="M7" s="428"/>
      <c r="N7" s="428"/>
      <c r="O7" s="428"/>
      <c r="P7" s="428"/>
      <c r="Q7" s="428"/>
      <c r="R7" s="428"/>
      <c r="S7" s="428"/>
      <c r="T7" s="428"/>
      <c r="U7" s="428"/>
      <c r="V7" s="428"/>
      <c r="W7" s="428"/>
      <c r="X7" s="428"/>
      <c r="Y7" s="428"/>
      <c r="Z7" s="428"/>
      <c r="AA7" s="428"/>
      <c r="AB7" s="428"/>
      <c r="AC7" s="428"/>
      <c r="AD7" s="428"/>
      <c r="AE7" s="428"/>
      <c r="AF7" s="428"/>
      <c r="AG7" s="428"/>
      <c r="AH7" s="428"/>
      <c r="AI7" s="428"/>
      <c r="AJ7" s="428"/>
      <c r="AK7" s="428"/>
      <c r="AL7" s="428"/>
      <c r="AM7" s="428"/>
      <c r="AN7" s="428"/>
      <c r="AO7" s="428"/>
      <c r="AP7" s="428"/>
      <c r="AQ7" s="428"/>
      <c r="AR7" s="428"/>
      <c r="AS7" s="428"/>
      <c r="AT7" s="428"/>
      <c r="AU7" s="428"/>
      <c r="AV7" s="428"/>
    </row>
    <row r="8" spans="1:48" ht="18.75">
      <c r="A8" s="428"/>
      <c r="B8" s="428"/>
      <c r="C8" s="446" t="s">
        <v>252</v>
      </c>
      <c r="D8" s="447"/>
      <c r="E8" s="447"/>
      <c r="F8" s="447"/>
      <c r="G8" s="447"/>
      <c r="H8" s="447"/>
      <c r="I8" s="447"/>
      <c r="J8" s="447"/>
      <c r="K8" s="447"/>
      <c r="L8" s="447"/>
      <c r="M8" s="447"/>
      <c r="N8" s="447"/>
      <c r="O8" s="447"/>
      <c r="P8" s="447"/>
      <c r="Q8" s="447"/>
      <c r="R8" s="447"/>
      <c r="S8" s="447"/>
      <c r="T8" s="447"/>
      <c r="U8" s="447"/>
      <c r="V8" s="447"/>
      <c r="W8" s="447"/>
      <c r="X8" s="447"/>
      <c r="Y8" s="447"/>
      <c r="Z8" s="447"/>
      <c r="AA8" s="447"/>
      <c r="AB8" s="447"/>
      <c r="AC8" s="447"/>
      <c r="AD8" s="447"/>
      <c r="AE8" s="447"/>
      <c r="AF8" s="447"/>
      <c r="AG8" s="447"/>
      <c r="AH8" s="428"/>
      <c r="AI8" s="428"/>
      <c r="AJ8" s="428"/>
      <c r="AK8" s="428"/>
      <c r="AL8" s="428"/>
      <c r="AM8" s="428"/>
      <c r="AN8" s="428"/>
      <c r="AO8" s="428"/>
      <c r="AP8" s="428"/>
      <c r="AQ8" s="428"/>
      <c r="AR8" s="428"/>
      <c r="AS8" s="428"/>
      <c r="AT8" s="428"/>
      <c r="AU8" s="428"/>
      <c r="AV8" s="428"/>
    </row>
    <row r="9" spans="1:48" s="451" customFormat="1" ht="15">
      <c r="A9" s="448"/>
      <c r="B9" s="448"/>
      <c r="C9" s="449" t="s">
        <v>253</v>
      </c>
      <c r="D9" s="450">
        <v>1</v>
      </c>
      <c r="E9" s="449">
        <v>2</v>
      </c>
      <c r="F9" s="449">
        <v>3</v>
      </c>
      <c r="G9" s="450">
        <v>4</v>
      </c>
      <c r="H9" s="449">
        <v>5</v>
      </c>
      <c r="I9" s="449">
        <v>6</v>
      </c>
      <c r="J9" s="450">
        <v>7</v>
      </c>
      <c r="K9" s="449">
        <v>8</v>
      </c>
      <c r="L9" s="449">
        <v>9</v>
      </c>
      <c r="M9" s="450">
        <v>10</v>
      </c>
      <c r="N9" s="449">
        <v>11</v>
      </c>
      <c r="O9" s="449">
        <v>12</v>
      </c>
      <c r="P9" s="450">
        <v>13</v>
      </c>
      <c r="Q9" s="449">
        <v>14</v>
      </c>
      <c r="R9" s="449">
        <v>15</v>
      </c>
      <c r="S9" s="450">
        <v>16</v>
      </c>
      <c r="T9" s="449">
        <v>17</v>
      </c>
      <c r="U9" s="449">
        <v>18</v>
      </c>
      <c r="V9" s="450">
        <v>19</v>
      </c>
      <c r="W9" s="449">
        <v>20</v>
      </c>
      <c r="X9" s="449">
        <v>21</v>
      </c>
      <c r="Y9" s="450">
        <v>22</v>
      </c>
      <c r="Z9" s="449">
        <v>23</v>
      </c>
      <c r="AA9" s="449">
        <v>24</v>
      </c>
      <c r="AB9" s="450">
        <v>25</v>
      </c>
      <c r="AC9" s="449">
        <v>26</v>
      </c>
      <c r="AD9" s="449">
        <v>27</v>
      </c>
      <c r="AE9" s="450">
        <v>28</v>
      </c>
      <c r="AF9" s="449">
        <v>29</v>
      </c>
      <c r="AG9" s="449">
        <v>30</v>
      </c>
      <c r="AH9" s="448"/>
      <c r="AI9" s="448"/>
      <c r="AJ9" s="448"/>
      <c r="AK9" s="448"/>
      <c r="AL9" s="448"/>
      <c r="AM9" s="448"/>
      <c r="AN9" s="448"/>
      <c r="AO9" s="448"/>
      <c r="AP9" s="448"/>
      <c r="AQ9" s="448"/>
      <c r="AR9" s="448"/>
      <c r="AS9" s="448"/>
      <c r="AT9" s="448"/>
      <c r="AU9" s="448"/>
      <c r="AV9" s="448"/>
    </row>
    <row r="10" spans="1:48" s="455" customFormat="1" ht="15">
      <c r="A10" s="428"/>
      <c r="B10" s="428"/>
      <c r="C10" s="452">
        <v>1</v>
      </c>
      <c r="D10" s="453">
        <f t="shared" ref="D10:AG10" si="0">$E$4/9</f>
        <v>1254.1066666666666</v>
      </c>
      <c r="E10" s="453">
        <f t="shared" si="0"/>
        <v>1254.1066666666666</v>
      </c>
      <c r="F10" s="453">
        <f t="shared" si="0"/>
        <v>1254.1066666666666</v>
      </c>
      <c r="G10" s="453">
        <f t="shared" si="0"/>
        <v>1254.1066666666666</v>
      </c>
      <c r="H10" s="453">
        <f t="shared" si="0"/>
        <v>1254.1066666666666</v>
      </c>
      <c r="I10" s="453">
        <f t="shared" si="0"/>
        <v>1254.1066666666666</v>
      </c>
      <c r="J10" s="453">
        <f t="shared" si="0"/>
        <v>1254.1066666666666</v>
      </c>
      <c r="K10" s="453">
        <f t="shared" si="0"/>
        <v>1254.1066666666666</v>
      </c>
      <c r="L10" s="453">
        <f t="shared" si="0"/>
        <v>1254.1066666666666</v>
      </c>
      <c r="M10" s="453">
        <f t="shared" si="0"/>
        <v>1254.1066666666666</v>
      </c>
      <c r="N10" s="453">
        <f t="shared" si="0"/>
        <v>1254.1066666666666</v>
      </c>
      <c r="O10" s="453">
        <f t="shared" si="0"/>
        <v>1254.1066666666666</v>
      </c>
      <c r="P10" s="453">
        <f t="shared" si="0"/>
        <v>1254.1066666666666</v>
      </c>
      <c r="Q10" s="453">
        <f t="shared" si="0"/>
        <v>1254.1066666666666</v>
      </c>
      <c r="R10" s="453">
        <f t="shared" si="0"/>
        <v>1254.1066666666666</v>
      </c>
      <c r="S10" s="453">
        <f t="shared" si="0"/>
        <v>1254.1066666666666</v>
      </c>
      <c r="T10" s="453">
        <f t="shared" si="0"/>
        <v>1254.1066666666666</v>
      </c>
      <c r="U10" s="453">
        <f t="shared" si="0"/>
        <v>1254.1066666666666</v>
      </c>
      <c r="V10" s="453">
        <f t="shared" si="0"/>
        <v>1254.1066666666666</v>
      </c>
      <c r="W10" s="453">
        <f t="shared" si="0"/>
        <v>1254.1066666666666</v>
      </c>
      <c r="X10" s="453">
        <f t="shared" si="0"/>
        <v>1254.1066666666666</v>
      </c>
      <c r="Y10" s="453">
        <f t="shared" si="0"/>
        <v>1254.1066666666666</v>
      </c>
      <c r="Z10" s="453">
        <f t="shared" si="0"/>
        <v>1254.1066666666666</v>
      </c>
      <c r="AA10" s="453">
        <f t="shared" si="0"/>
        <v>1254.1066666666666</v>
      </c>
      <c r="AB10" s="453">
        <f t="shared" si="0"/>
        <v>1254.1066666666666</v>
      </c>
      <c r="AC10" s="453">
        <f t="shared" si="0"/>
        <v>1254.1066666666666</v>
      </c>
      <c r="AD10" s="453">
        <f t="shared" si="0"/>
        <v>1254.1066666666666</v>
      </c>
      <c r="AE10" s="453">
        <f t="shared" si="0"/>
        <v>1254.1066666666666</v>
      </c>
      <c r="AF10" s="453">
        <f t="shared" si="0"/>
        <v>1254.1066666666666</v>
      </c>
      <c r="AG10" s="453">
        <f t="shared" si="0"/>
        <v>1254.1066666666666</v>
      </c>
      <c r="AH10" s="448"/>
      <c r="AI10" s="454"/>
      <c r="AJ10" s="454"/>
      <c r="AK10" s="454"/>
      <c r="AL10" s="454"/>
      <c r="AM10" s="454"/>
      <c r="AN10" s="454"/>
      <c r="AO10" s="454"/>
      <c r="AP10" s="454"/>
      <c r="AQ10" s="454"/>
      <c r="AR10" s="454"/>
      <c r="AS10" s="454"/>
      <c r="AT10" s="454"/>
      <c r="AU10" s="454"/>
      <c r="AV10" s="454"/>
    </row>
    <row r="11" spans="1:48" s="455" customFormat="1" ht="15">
      <c r="A11" s="428"/>
      <c r="B11" s="428"/>
      <c r="C11" s="452">
        <v>2</v>
      </c>
      <c r="D11" s="456"/>
      <c r="E11" s="453">
        <f t="shared" ref="E11:AG11" si="1">$E$4/9</f>
        <v>1254.1066666666666</v>
      </c>
      <c r="F11" s="453">
        <f t="shared" si="1"/>
        <v>1254.1066666666666</v>
      </c>
      <c r="G11" s="453">
        <f t="shared" si="1"/>
        <v>1254.1066666666666</v>
      </c>
      <c r="H11" s="453">
        <f t="shared" si="1"/>
        <v>1254.1066666666666</v>
      </c>
      <c r="I11" s="453">
        <f t="shared" si="1"/>
        <v>1254.1066666666666</v>
      </c>
      <c r="J11" s="453">
        <f t="shared" si="1"/>
        <v>1254.1066666666666</v>
      </c>
      <c r="K11" s="453">
        <f t="shared" si="1"/>
        <v>1254.1066666666666</v>
      </c>
      <c r="L11" s="453">
        <f t="shared" si="1"/>
        <v>1254.1066666666666</v>
      </c>
      <c r="M11" s="453">
        <f t="shared" si="1"/>
        <v>1254.1066666666666</v>
      </c>
      <c r="N11" s="453">
        <f t="shared" si="1"/>
        <v>1254.1066666666666</v>
      </c>
      <c r="O11" s="453">
        <f t="shared" si="1"/>
        <v>1254.1066666666666</v>
      </c>
      <c r="P11" s="453">
        <f t="shared" si="1"/>
        <v>1254.1066666666666</v>
      </c>
      <c r="Q11" s="453">
        <f t="shared" si="1"/>
        <v>1254.1066666666666</v>
      </c>
      <c r="R11" s="453">
        <f t="shared" si="1"/>
        <v>1254.1066666666666</v>
      </c>
      <c r="S11" s="453">
        <f t="shared" si="1"/>
        <v>1254.1066666666666</v>
      </c>
      <c r="T11" s="453">
        <f t="shared" si="1"/>
        <v>1254.1066666666666</v>
      </c>
      <c r="U11" s="453">
        <f t="shared" si="1"/>
        <v>1254.1066666666666</v>
      </c>
      <c r="V11" s="453">
        <f t="shared" si="1"/>
        <v>1254.1066666666666</v>
      </c>
      <c r="W11" s="453">
        <f t="shared" si="1"/>
        <v>1254.1066666666666</v>
      </c>
      <c r="X11" s="453">
        <f t="shared" si="1"/>
        <v>1254.1066666666666</v>
      </c>
      <c r="Y11" s="453">
        <f t="shared" si="1"/>
        <v>1254.1066666666666</v>
      </c>
      <c r="Z11" s="453">
        <f t="shared" si="1"/>
        <v>1254.1066666666666</v>
      </c>
      <c r="AA11" s="453">
        <f t="shared" si="1"/>
        <v>1254.1066666666666</v>
      </c>
      <c r="AB11" s="453">
        <f t="shared" si="1"/>
        <v>1254.1066666666666</v>
      </c>
      <c r="AC11" s="453">
        <f t="shared" si="1"/>
        <v>1254.1066666666666</v>
      </c>
      <c r="AD11" s="453">
        <f t="shared" si="1"/>
        <v>1254.1066666666666</v>
      </c>
      <c r="AE11" s="453">
        <f t="shared" si="1"/>
        <v>1254.1066666666666</v>
      </c>
      <c r="AF11" s="453">
        <f t="shared" si="1"/>
        <v>1254.1066666666666</v>
      </c>
      <c r="AG11" s="453">
        <f t="shared" si="1"/>
        <v>1254.1066666666666</v>
      </c>
      <c r="AH11" s="448"/>
      <c r="AI11" s="454"/>
      <c r="AJ11" s="454"/>
      <c r="AK11" s="454"/>
      <c r="AL11" s="454"/>
      <c r="AM11" s="454"/>
      <c r="AN11" s="454"/>
      <c r="AO11" s="454"/>
      <c r="AP11" s="454"/>
      <c r="AQ11" s="454"/>
      <c r="AR11" s="454"/>
      <c r="AS11" s="454"/>
      <c r="AT11" s="454"/>
      <c r="AU11" s="454"/>
      <c r="AV11" s="454"/>
    </row>
    <row r="12" spans="1:48" s="455" customFormat="1" ht="15">
      <c r="A12" s="428"/>
      <c r="B12" s="428"/>
      <c r="C12" s="452">
        <v>3</v>
      </c>
      <c r="D12" s="456"/>
      <c r="E12" s="456"/>
      <c r="F12" s="453">
        <f t="shared" ref="F12:AG12" si="2">$E$4/9</f>
        <v>1254.1066666666666</v>
      </c>
      <c r="G12" s="453">
        <f t="shared" si="2"/>
        <v>1254.1066666666666</v>
      </c>
      <c r="H12" s="453">
        <f t="shared" si="2"/>
        <v>1254.1066666666666</v>
      </c>
      <c r="I12" s="453">
        <f t="shared" si="2"/>
        <v>1254.1066666666666</v>
      </c>
      <c r="J12" s="453">
        <f t="shared" si="2"/>
        <v>1254.1066666666666</v>
      </c>
      <c r="K12" s="453">
        <f t="shared" si="2"/>
        <v>1254.1066666666666</v>
      </c>
      <c r="L12" s="453">
        <f t="shared" si="2"/>
        <v>1254.1066666666666</v>
      </c>
      <c r="M12" s="453">
        <f t="shared" si="2"/>
        <v>1254.1066666666666</v>
      </c>
      <c r="N12" s="453">
        <f t="shared" si="2"/>
        <v>1254.1066666666666</v>
      </c>
      <c r="O12" s="453">
        <f t="shared" si="2"/>
        <v>1254.1066666666666</v>
      </c>
      <c r="P12" s="453">
        <f t="shared" si="2"/>
        <v>1254.1066666666666</v>
      </c>
      <c r="Q12" s="453">
        <f t="shared" si="2"/>
        <v>1254.1066666666666</v>
      </c>
      <c r="R12" s="453">
        <f t="shared" si="2"/>
        <v>1254.1066666666666</v>
      </c>
      <c r="S12" s="453">
        <f t="shared" si="2"/>
        <v>1254.1066666666666</v>
      </c>
      <c r="T12" s="453">
        <f t="shared" si="2"/>
        <v>1254.1066666666666</v>
      </c>
      <c r="U12" s="453">
        <f t="shared" si="2"/>
        <v>1254.1066666666666</v>
      </c>
      <c r="V12" s="453">
        <f t="shared" si="2"/>
        <v>1254.1066666666666</v>
      </c>
      <c r="W12" s="453">
        <f t="shared" si="2"/>
        <v>1254.1066666666666</v>
      </c>
      <c r="X12" s="453">
        <f t="shared" si="2"/>
        <v>1254.1066666666666</v>
      </c>
      <c r="Y12" s="453">
        <f t="shared" si="2"/>
        <v>1254.1066666666666</v>
      </c>
      <c r="Z12" s="453">
        <f t="shared" si="2"/>
        <v>1254.1066666666666</v>
      </c>
      <c r="AA12" s="453">
        <f t="shared" si="2"/>
        <v>1254.1066666666666</v>
      </c>
      <c r="AB12" s="453">
        <f t="shared" si="2"/>
        <v>1254.1066666666666</v>
      </c>
      <c r="AC12" s="453">
        <f t="shared" si="2"/>
        <v>1254.1066666666666</v>
      </c>
      <c r="AD12" s="453">
        <f t="shared" si="2"/>
        <v>1254.1066666666666</v>
      </c>
      <c r="AE12" s="453">
        <f t="shared" si="2"/>
        <v>1254.1066666666666</v>
      </c>
      <c r="AF12" s="453">
        <f t="shared" si="2"/>
        <v>1254.1066666666666</v>
      </c>
      <c r="AG12" s="453">
        <f t="shared" si="2"/>
        <v>1254.1066666666666</v>
      </c>
      <c r="AH12" s="448"/>
      <c r="AI12" s="454"/>
      <c r="AJ12" s="454"/>
      <c r="AK12" s="454"/>
      <c r="AL12" s="454"/>
      <c r="AM12" s="454"/>
      <c r="AN12" s="454"/>
      <c r="AO12" s="454"/>
      <c r="AP12" s="454"/>
      <c r="AQ12" s="454"/>
      <c r="AR12" s="454"/>
      <c r="AS12" s="454"/>
      <c r="AT12" s="454"/>
      <c r="AU12" s="454"/>
      <c r="AV12" s="454"/>
    </row>
    <row r="13" spans="1:48" s="455" customFormat="1" ht="15">
      <c r="A13" s="428"/>
      <c r="B13" s="428"/>
      <c r="C13" s="452">
        <v>4</v>
      </c>
      <c r="D13" s="456"/>
      <c r="E13" s="456"/>
      <c r="F13" s="456"/>
      <c r="G13" s="453">
        <f t="shared" ref="G13:AG13" si="3">$E$4/9</f>
        <v>1254.1066666666666</v>
      </c>
      <c r="H13" s="453">
        <f t="shared" si="3"/>
        <v>1254.1066666666666</v>
      </c>
      <c r="I13" s="453">
        <f t="shared" si="3"/>
        <v>1254.1066666666666</v>
      </c>
      <c r="J13" s="453">
        <f t="shared" si="3"/>
        <v>1254.1066666666666</v>
      </c>
      <c r="K13" s="453">
        <f t="shared" si="3"/>
        <v>1254.1066666666666</v>
      </c>
      <c r="L13" s="453">
        <f t="shared" si="3"/>
        <v>1254.1066666666666</v>
      </c>
      <c r="M13" s="453">
        <f t="shared" si="3"/>
        <v>1254.1066666666666</v>
      </c>
      <c r="N13" s="453">
        <f t="shared" si="3"/>
        <v>1254.1066666666666</v>
      </c>
      <c r="O13" s="453">
        <f t="shared" si="3"/>
        <v>1254.1066666666666</v>
      </c>
      <c r="P13" s="453">
        <f t="shared" si="3"/>
        <v>1254.1066666666666</v>
      </c>
      <c r="Q13" s="453">
        <f t="shared" si="3"/>
        <v>1254.1066666666666</v>
      </c>
      <c r="R13" s="453">
        <f t="shared" si="3"/>
        <v>1254.1066666666666</v>
      </c>
      <c r="S13" s="453">
        <f t="shared" si="3"/>
        <v>1254.1066666666666</v>
      </c>
      <c r="T13" s="453">
        <f t="shared" si="3"/>
        <v>1254.1066666666666</v>
      </c>
      <c r="U13" s="453">
        <f t="shared" si="3"/>
        <v>1254.1066666666666</v>
      </c>
      <c r="V13" s="453">
        <f t="shared" si="3"/>
        <v>1254.1066666666666</v>
      </c>
      <c r="W13" s="453">
        <f t="shared" si="3"/>
        <v>1254.1066666666666</v>
      </c>
      <c r="X13" s="453">
        <f t="shared" si="3"/>
        <v>1254.1066666666666</v>
      </c>
      <c r="Y13" s="453">
        <f t="shared" si="3"/>
        <v>1254.1066666666666</v>
      </c>
      <c r="Z13" s="453">
        <f t="shared" si="3"/>
        <v>1254.1066666666666</v>
      </c>
      <c r="AA13" s="453">
        <f t="shared" si="3"/>
        <v>1254.1066666666666</v>
      </c>
      <c r="AB13" s="453">
        <f t="shared" si="3"/>
        <v>1254.1066666666666</v>
      </c>
      <c r="AC13" s="453">
        <f t="shared" si="3"/>
        <v>1254.1066666666666</v>
      </c>
      <c r="AD13" s="453">
        <f t="shared" si="3"/>
        <v>1254.1066666666666</v>
      </c>
      <c r="AE13" s="453">
        <f t="shared" si="3"/>
        <v>1254.1066666666666</v>
      </c>
      <c r="AF13" s="453">
        <f t="shared" si="3"/>
        <v>1254.1066666666666</v>
      </c>
      <c r="AG13" s="453">
        <f t="shared" si="3"/>
        <v>1254.1066666666666</v>
      </c>
      <c r="AH13" s="448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</row>
    <row r="14" spans="1:48" s="455" customFormat="1" ht="15">
      <c r="A14" s="428"/>
      <c r="B14" s="428"/>
      <c r="C14" s="452">
        <v>5</v>
      </c>
      <c r="D14" s="456"/>
      <c r="E14" s="456"/>
      <c r="F14" s="456"/>
      <c r="G14" s="456"/>
      <c r="H14" s="453">
        <f t="shared" ref="H14:AG14" si="4">$E$4/9</f>
        <v>1254.1066666666666</v>
      </c>
      <c r="I14" s="453">
        <f t="shared" si="4"/>
        <v>1254.1066666666666</v>
      </c>
      <c r="J14" s="453">
        <f t="shared" si="4"/>
        <v>1254.1066666666666</v>
      </c>
      <c r="K14" s="453">
        <f t="shared" si="4"/>
        <v>1254.1066666666666</v>
      </c>
      <c r="L14" s="453">
        <f t="shared" si="4"/>
        <v>1254.1066666666666</v>
      </c>
      <c r="M14" s="453">
        <f t="shared" si="4"/>
        <v>1254.1066666666666</v>
      </c>
      <c r="N14" s="453">
        <f t="shared" si="4"/>
        <v>1254.1066666666666</v>
      </c>
      <c r="O14" s="453">
        <f t="shared" si="4"/>
        <v>1254.1066666666666</v>
      </c>
      <c r="P14" s="453">
        <f t="shared" si="4"/>
        <v>1254.1066666666666</v>
      </c>
      <c r="Q14" s="453">
        <f t="shared" si="4"/>
        <v>1254.1066666666666</v>
      </c>
      <c r="R14" s="453">
        <f t="shared" si="4"/>
        <v>1254.1066666666666</v>
      </c>
      <c r="S14" s="453">
        <f t="shared" si="4"/>
        <v>1254.1066666666666</v>
      </c>
      <c r="T14" s="453">
        <f t="shared" si="4"/>
        <v>1254.1066666666666</v>
      </c>
      <c r="U14" s="453">
        <f t="shared" si="4"/>
        <v>1254.1066666666666</v>
      </c>
      <c r="V14" s="453">
        <f t="shared" si="4"/>
        <v>1254.1066666666666</v>
      </c>
      <c r="W14" s="453">
        <f t="shared" si="4"/>
        <v>1254.1066666666666</v>
      </c>
      <c r="X14" s="453">
        <f t="shared" si="4"/>
        <v>1254.1066666666666</v>
      </c>
      <c r="Y14" s="453">
        <f t="shared" si="4"/>
        <v>1254.1066666666666</v>
      </c>
      <c r="Z14" s="453">
        <f t="shared" si="4"/>
        <v>1254.1066666666666</v>
      </c>
      <c r="AA14" s="453">
        <f t="shared" si="4"/>
        <v>1254.1066666666666</v>
      </c>
      <c r="AB14" s="453">
        <f t="shared" si="4"/>
        <v>1254.1066666666666</v>
      </c>
      <c r="AC14" s="453">
        <f t="shared" si="4"/>
        <v>1254.1066666666666</v>
      </c>
      <c r="AD14" s="453">
        <f t="shared" si="4"/>
        <v>1254.1066666666666</v>
      </c>
      <c r="AE14" s="453">
        <f t="shared" si="4"/>
        <v>1254.1066666666666</v>
      </c>
      <c r="AF14" s="453">
        <f t="shared" si="4"/>
        <v>1254.1066666666666</v>
      </c>
      <c r="AG14" s="453">
        <f t="shared" si="4"/>
        <v>1254.1066666666666</v>
      </c>
      <c r="AH14" s="448"/>
      <c r="AI14" s="454"/>
      <c r="AJ14" s="454"/>
      <c r="AK14" s="454"/>
      <c r="AL14" s="454"/>
      <c r="AM14" s="454"/>
      <c r="AN14" s="454"/>
      <c r="AO14" s="454"/>
      <c r="AP14" s="454"/>
      <c r="AQ14" s="454"/>
      <c r="AR14" s="454"/>
      <c r="AS14" s="454"/>
      <c r="AT14" s="454"/>
      <c r="AU14" s="454"/>
      <c r="AV14" s="454"/>
    </row>
    <row r="15" spans="1:48" s="455" customFormat="1" ht="15">
      <c r="A15" s="428"/>
      <c r="B15" s="428"/>
      <c r="C15" s="452">
        <v>6</v>
      </c>
      <c r="D15" s="456"/>
      <c r="E15" s="456"/>
      <c r="F15" s="456"/>
      <c r="G15" s="456"/>
      <c r="H15" s="456"/>
      <c r="I15" s="453">
        <f t="shared" ref="I15:AG15" si="5">$E$4/9</f>
        <v>1254.1066666666666</v>
      </c>
      <c r="J15" s="453">
        <f t="shared" si="5"/>
        <v>1254.1066666666666</v>
      </c>
      <c r="K15" s="453">
        <f t="shared" si="5"/>
        <v>1254.1066666666666</v>
      </c>
      <c r="L15" s="453">
        <f t="shared" si="5"/>
        <v>1254.1066666666666</v>
      </c>
      <c r="M15" s="453">
        <f t="shared" si="5"/>
        <v>1254.1066666666666</v>
      </c>
      <c r="N15" s="453">
        <f t="shared" si="5"/>
        <v>1254.1066666666666</v>
      </c>
      <c r="O15" s="453">
        <f t="shared" si="5"/>
        <v>1254.1066666666666</v>
      </c>
      <c r="P15" s="453">
        <f t="shared" si="5"/>
        <v>1254.1066666666666</v>
      </c>
      <c r="Q15" s="453">
        <f t="shared" si="5"/>
        <v>1254.1066666666666</v>
      </c>
      <c r="R15" s="453">
        <f t="shared" si="5"/>
        <v>1254.1066666666666</v>
      </c>
      <c r="S15" s="453">
        <f t="shared" si="5"/>
        <v>1254.1066666666666</v>
      </c>
      <c r="T15" s="453">
        <f t="shared" si="5"/>
        <v>1254.1066666666666</v>
      </c>
      <c r="U15" s="453">
        <f t="shared" si="5"/>
        <v>1254.1066666666666</v>
      </c>
      <c r="V15" s="453">
        <f t="shared" si="5"/>
        <v>1254.1066666666666</v>
      </c>
      <c r="W15" s="453">
        <f t="shared" si="5"/>
        <v>1254.1066666666666</v>
      </c>
      <c r="X15" s="453">
        <f t="shared" si="5"/>
        <v>1254.1066666666666</v>
      </c>
      <c r="Y15" s="453">
        <f t="shared" si="5"/>
        <v>1254.1066666666666</v>
      </c>
      <c r="Z15" s="453">
        <f t="shared" si="5"/>
        <v>1254.1066666666666</v>
      </c>
      <c r="AA15" s="453">
        <f t="shared" si="5"/>
        <v>1254.1066666666666</v>
      </c>
      <c r="AB15" s="453">
        <f t="shared" si="5"/>
        <v>1254.1066666666666</v>
      </c>
      <c r="AC15" s="453">
        <f t="shared" si="5"/>
        <v>1254.1066666666666</v>
      </c>
      <c r="AD15" s="453">
        <f t="shared" si="5"/>
        <v>1254.1066666666666</v>
      </c>
      <c r="AE15" s="453">
        <f t="shared" si="5"/>
        <v>1254.1066666666666</v>
      </c>
      <c r="AF15" s="453">
        <f t="shared" si="5"/>
        <v>1254.1066666666666</v>
      </c>
      <c r="AG15" s="453">
        <f t="shared" si="5"/>
        <v>1254.1066666666666</v>
      </c>
      <c r="AH15" s="448"/>
      <c r="AI15" s="454"/>
      <c r="AJ15" s="454"/>
      <c r="AK15" s="454"/>
      <c r="AL15" s="454"/>
      <c r="AM15" s="454"/>
      <c r="AN15" s="454"/>
      <c r="AO15" s="454"/>
      <c r="AP15" s="454"/>
      <c r="AQ15" s="454"/>
      <c r="AR15" s="454"/>
      <c r="AS15" s="454"/>
      <c r="AT15" s="454"/>
      <c r="AU15" s="454"/>
      <c r="AV15" s="454"/>
    </row>
    <row r="16" spans="1:48" s="455" customFormat="1" ht="15">
      <c r="A16" s="428"/>
      <c r="B16" s="428"/>
      <c r="C16" s="452">
        <v>7</v>
      </c>
      <c r="D16" s="456"/>
      <c r="E16" s="456"/>
      <c r="F16" s="456"/>
      <c r="G16" s="456"/>
      <c r="H16" s="456"/>
      <c r="I16" s="456"/>
      <c r="J16" s="453">
        <f t="shared" ref="J16:AG16" si="6">$E$4/9</f>
        <v>1254.1066666666666</v>
      </c>
      <c r="K16" s="453">
        <f t="shared" si="6"/>
        <v>1254.1066666666666</v>
      </c>
      <c r="L16" s="453">
        <f t="shared" si="6"/>
        <v>1254.1066666666666</v>
      </c>
      <c r="M16" s="453">
        <f t="shared" si="6"/>
        <v>1254.1066666666666</v>
      </c>
      <c r="N16" s="453">
        <f t="shared" si="6"/>
        <v>1254.1066666666666</v>
      </c>
      <c r="O16" s="453">
        <f t="shared" si="6"/>
        <v>1254.1066666666666</v>
      </c>
      <c r="P16" s="453">
        <f t="shared" si="6"/>
        <v>1254.1066666666666</v>
      </c>
      <c r="Q16" s="453">
        <f t="shared" si="6"/>
        <v>1254.1066666666666</v>
      </c>
      <c r="R16" s="453">
        <f t="shared" si="6"/>
        <v>1254.1066666666666</v>
      </c>
      <c r="S16" s="453">
        <f t="shared" si="6"/>
        <v>1254.1066666666666</v>
      </c>
      <c r="T16" s="453">
        <f t="shared" si="6"/>
        <v>1254.1066666666666</v>
      </c>
      <c r="U16" s="453">
        <f t="shared" si="6"/>
        <v>1254.1066666666666</v>
      </c>
      <c r="V16" s="453">
        <f t="shared" si="6"/>
        <v>1254.1066666666666</v>
      </c>
      <c r="W16" s="453">
        <f t="shared" si="6"/>
        <v>1254.1066666666666</v>
      </c>
      <c r="X16" s="453">
        <f t="shared" si="6"/>
        <v>1254.1066666666666</v>
      </c>
      <c r="Y16" s="453">
        <f t="shared" si="6"/>
        <v>1254.1066666666666</v>
      </c>
      <c r="Z16" s="453">
        <f t="shared" si="6"/>
        <v>1254.1066666666666</v>
      </c>
      <c r="AA16" s="453">
        <f t="shared" si="6"/>
        <v>1254.1066666666666</v>
      </c>
      <c r="AB16" s="453">
        <f t="shared" si="6"/>
        <v>1254.1066666666666</v>
      </c>
      <c r="AC16" s="453">
        <f t="shared" si="6"/>
        <v>1254.1066666666666</v>
      </c>
      <c r="AD16" s="453">
        <f t="shared" si="6"/>
        <v>1254.1066666666666</v>
      </c>
      <c r="AE16" s="453">
        <f t="shared" si="6"/>
        <v>1254.1066666666666</v>
      </c>
      <c r="AF16" s="453">
        <f t="shared" si="6"/>
        <v>1254.1066666666666</v>
      </c>
      <c r="AG16" s="453">
        <f t="shared" si="6"/>
        <v>1254.1066666666666</v>
      </c>
      <c r="AH16" s="448"/>
      <c r="AI16" s="454"/>
      <c r="AJ16" s="454"/>
      <c r="AK16" s="454"/>
      <c r="AL16" s="454"/>
      <c r="AM16" s="454"/>
      <c r="AN16" s="454"/>
      <c r="AO16" s="454"/>
      <c r="AP16" s="454"/>
      <c r="AQ16" s="454"/>
      <c r="AR16" s="454"/>
      <c r="AS16" s="454"/>
      <c r="AT16" s="454"/>
      <c r="AU16" s="454"/>
      <c r="AV16" s="454"/>
    </row>
    <row r="17" spans="1:48" s="455" customFormat="1" ht="15">
      <c r="A17" s="428"/>
      <c r="B17" s="428"/>
      <c r="C17" s="452">
        <v>8</v>
      </c>
      <c r="D17" s="456"/>
      <c r="E17" s="456" t="s">
        <v>254</v>
      </c>
      <c r="F17" s="456"/>
      <c r="G17" s="456"/>
      <c r="H17" s="456"/>
      <c r="I17" s="456"/>
      <c r="J17" s="456"/>
      <c r="K17" s="453">
        <f t="shared" ref="K17:AG17" si="7">$E$4/9</f>
        <v>1254.1066666666666</v>
      </c>
      <c r="L17" s="453">
        <f t="shared" si="7"/>
        <v>1254.1066666666666</v>
      </c>
      <c r="M17" s="453">
        <f t="shared" si="7"/>
        <v>1254.1066666666666</v>
      </c>
      <c r="N17" s="453">
        <f t="shared" si="7"/>
        <v>1254.1066666666666</v>
      </c>
      <c r="O17" s="453">
        <f t="shared" si="7"/>
        <v>1254.1066666666666</v>
      </c>
      <c r="P17" s="453">
        <f t="shared" si="7"/>
        <v>1254.1066666666666</v>
      </c>
      <c r="Q17" s="453">
        <f t="shared" si="7"/>
        <v>1254.1066666666666</v>
      </c>
      <c r="R17" s="453">
        <f t="shared" si="7"/>
        <v>1254.1066666666666</v>
      </c>
      <c r="S17" s="453">
        <f t="shared" si="7"/>
        <v>1254.1066666666666</v>
      </c>
      <c r="T17" s="453">
        <f t="shared" si="7"/>
        <v>1254.1066666666666</v>
      </c>
      <c r="U17" s="453">
        <f t="shared" si="7"/>
        <v>1254.1066666666666</v>
      </c>
      <c r="V17" s="453">
        <f t="shared" si="7"/>
        <v>1254.1066666666666</v>
      </c>
      <c r="W17" s="453">
        <f t="shared" si="7"/>
        <v>1254.1066666666666</v>
      </c>
      <c r="X17" s="453">
        <f t="shared" si="7"/>
        <v>1254.1066666666666</v>
      </c>
      <c r="Y17" s="453">
        <f t="shared" si="7"/>
        <v>1254.1066666666666</v>
      </c>
      <c r="Z17" s="453">
        <f t="shared" si="7"/>
        <v>1254.1066666666666</v>
      </c>
      <c r="AA17" s="453">
        <f t="shared" si="7"/>
        <v>1254.1066666666666</v>
      </c>
      <c r="AB17" s="453">
        <f t="shared" si="7"/>
        <v>1254.1066666666666</v>
      </c>
      <c r="AC17" s="453">
        <f t="shared" si="7"/>
        <v>1254.1066666666666</v>
      </c>
      <c r="AD17" s="453">
        <f t="shared" si="7"/>
        <v>1254.1066666666666</v>
      </c>
      <c r="AE17" s="453">
        <f t="shared" si="7"/>
        <v>1254.1066666666666</v>
      </c>
      <c r="AF17" s="453">
        <f t="shared" si="7"/>
        <v>1254.1066666666666</v>
      </c>
      <c r="AG17" s="453">
        <f t="shared" si="7"/>
        <v>1254.1066666666666</v>
      </c>
      <c r="AH17" s="448"/>
      <c r="AI17" s="454"/>
      <c r="AJ17" s="454"/>
      <c r="AK17" s="454"/>
      <c r="AL17" s="454"/>
      <c r="AM17" s="454"/>
      <c r="AN17" s="454"/>
      <c r="AO17" s="454"/>
      <c r="AP17" s="454"/>
      <c r="AQ17" s="454"/>
      <c r="AR17" s="454"/>
      <c r="AS17" s="454"/>
      <c r="AT17" s="454"/>
      <c r="AU17" s="454"/>
      <c r="AV17" s="454"/>
    </row>
    <row r="18" spans="1:48" s="455" customFormat="1" ht="15">
      <c r="A18" s="428"/>
      <c r="B18" s="428"/>
      <c r="C18" s="452">
        <v>9</v>
      </c>
      <c r="D18" s="456"/>
      <c r="E18" s="456"/>
      <c r="F18" s="456"/>
      <c r="G18" s="456"/>
      <c r="H18" s="456"/>
      <c r="I18" s="456"/>
      <c r="J18" s="456"/>
      <c r="K18" s="456"/>
      <c r="L18" s="453">
        <f t="shared" ref="L18:AG18" si="8">$E$4/9</f>
        <v>1254.1066666666666</v>
      </c>
      <c r="M18" s="453">
        <f t="shared" si="8"/>
        <v>1254.1066666666666</v>
      </c>
      <c r="N18" s="453">
        <f t="shared" si="8"/>
        <v>1254.1066666666666</v>
      </c>
      <c r="O18" s="453">
        <f t="shared" si="8"/>
        <v>1254.1066666666666</v>
      </c>
      <c r="P18" s="453">
        <f t="shared" si="8"/>
        <v>1254.1066666666666</v>
      </c>
      <c r="Q18" s="453">
        <f t="shared" si="8"/>
        <v>1254.1066666666666</v>
      </c>
      <c r="R18" s="453">
        <f t="shared" si="8"/>
        <v>1254.1066666666666</v>
      </c>
      <c r="S18" s="453">
        <f t="shared" si="8"/>
        <v>1254.1066666666666</v>
      </c>
      <c r="T18" s="453">
        <f t="shared" si="8"/>
        <v>1254.1066666666666</v>
      </c>
      <c r="U18" s="453">
        <f t="shared" si="8"/>
        <v>1254.1066666666666</v>
      </c>
      <c r="V18" s="453">
        <f t="shared" si="8"/>
        <v>1254.1066666666666</v>
      </c>
      <c r="W18" s="453">
        <f t="shared" si="8"/>
        <v>1254.1066666666666</v>
      </c>
      <c r="X18" s="453">
        <f t="shared" si="8"/>
        <v>1254.1066666666666</v>
      </c>
      <c r="Y18" s="453">
        <f t="shared" si="8"/>
        <v>1254.1066666666666</v>
      </c>
      <c r="Z18" s="453">
        <f t="shared" si="8"/>
        <v>1254.1066666666666</v>
      </c>
      <c r="AA18" s="453">
        <f t="shared" si="8"/>
        <v>1254.1066666666666</v>
      </c>
      <c r="AB18" s="453">
        <f t="shared" si="8"/>
        <v>1254.1066666666666</v>
      </c>
      <c r="AC18" s="453">
        <f t="shared" si="8"/>
        <v>1254.1066666666666</v>
      </c>
      <c r="AD18" s="453">
        <f t="shared" si="8"/>
        <v>1254.1066666666666</v>
      </c>
      <c r="AE18" s="453">
        <f t="shared" si="8"/>
        <v>1254.1066666666666</v>
      </c>
      <c r="AF18" s="453">
        <f t="shared" si="8"/>
        <v>1254.1066666666666</v>
      </c>
      <c r="AG18" s="453">
        <f t="shared" si="8"/>
        <v>1254.1066666666666</v>
      </c>
      <c r="AH18" s="448"/>
      <c r="AI18" s="454"/>
      <c r="AJ18" s="454"/>
      <c r="AK18" s="454"/>
      <c r="AL18" s="454"/>
      <c r="AM18" s="454"/>
      <c r="AN18" s="454"/>
      <c r="AO18" s="454"/>
      <c r="AP18" s="454"/>
      <c r="AQ18" s="454"/>
      <c r="AR18" s="454"/>
      <c r="AS18" s="454"/>
      <c r="AT18" s="454"/>
      <c r="AU18" s="454"/>
      <c r="AV18" s="454"/>
    </row>
    <row r="19" spans="1:48" ht="30">
      <c r="A19" s="428"/>
      <c r="B19" s="428"/>
      <c r="C19" s="457" t="s">
        <v>255</v>
      </c>
      <c r="D19" s="458">
        <f>SUM(D10:D18)</f>
        <v>1254.1066666666666</v>
      </c>
      <c r="E19" s="458">
        <f>SUM(E10:E18)</f>
        <v>2508.2133333333331</v>
      </c>
      <c r="F19" s="458">
        <f t="shared" ref="F19:AG19" si="9">SUM(F10:F18)</f>
        <v>3762.3199999999997</v>
      </c>
      <c r="G19" s="458">
        <f t="shared" si="9"/>
        <v>5016.4266666666663</v>
      </c>
      <c r="H19" s="458">
        <f t="shared" si="9"/>
        <v>6270.5333333333328</v>
      </c>
      <c r="I19" s="458">
        <f t="shared" si="9"/>
        <v>7524.6399999999994</v>
      </c>
      <c r="J19" s="458">
        <f t="shared" si="9"/>
        <v>8778.746666666666</v>
      </c>
      <c r="K19" s="458">
        <f t="shared" si="9"/>
        <v>10032.853333333333</v>
      </c>
      <c r="L19" s="458">
        <f t="shared" si="9"/>
        <v>11286.96</v>
      </c>
      <c r="M19" s="458">
        <f t="shared" si="9"/>
        <v>11286.96</v>
      </c>
      <c r="N19" s="458">
        <f t="shared" si="9"/>
        <v>11286.96</v>
      </c>
      <c r="O19" s="458">
        <f t="shared" si="9"/>
        <v>11286.96</v>
      </c>
      <c r="P19" s="458">
        <f t="shared" si="9"/>
        <v>11286.96</v>
      </c>
      <c r="Q19" s="458">
        <f t="shared" si="9"/>
        <v>11286.96</v>
      </c>
      <c r="R19" s="458">
        <f t="shared" si="9"/>
        <v>11286.96</v>
      </c>
      <c r="S19" s="458">
        <f t="shared" si="9"/>
        <v>11286.96</v>
      </c>
      <c r="T19" s="458">
        <f t="shared" si="9"/>
        <v>11286.96</v>
      </c>
      <c r="U19" s="458">
        <f t="shared" si="9"/>
        <v>11286.96</v>
      </c>
      <c r="V19" s="458">
        <f t="shared" si="9"/>
        <v>11286.96</v>
      </c>
      <c r="W19" s="458">
        <f t="shared" si="9"/>
        <v>11286.96</v>
      </c>
      <c r="X19" s="458">
        <f t="shared" si="9"/>
        <v>11286.96</v>
      </c>
      <c r="Y19" s="458">
        <f t="shared" si="9"/>
        <v>11286.96</v>
      </c>
      <c r="Z19" s="458">
        <f t="shared" si="9"/>
        <v>11286.96</v>
      </c>
      <c r="AA19" s="458">
        <f t="shared" si="9"/>
        <v>11286.96</v>
      </c>
      <c r="AB19" s="458">
        <f t="shared" si="9"/>
        <v>11286.96</v>
      </c>
      <c r="AC19" s="458">
        <f t="shared" si="9"/>
        <v>11286.96</v>
      </c>
      <c r="AD19" s="458">
        <f t="shared" si="9"/>
        <v>11286.96</v>
      </c>
      <c r="AE19" s="458">
        <f t="shared" si="9"/>
        <v>11286.96</v>
      </c>
      <c r="AF19" s="458">
        <f t="shared" si="9"/>
        <v>11286.96</v>
      </c>
      <c r="AG19" s="458">
        <f t="shared" si="9"/>
        <v>11286.96</v>
      </c>
      <c r="AH19" s="448"/>
      <c r="AI19" s="454"/>
      <c r="AJ19" s="454"/>
      <c r="AK19" s="454"/>
      <c r="AL19" s="454"/>
      <c r="AM19" s="454"/>
      <c r="AN19" s="454"/>
      <c r="AO19" s="454"/>
      <c r="AP19" s="454"/>
      <c r="AQ19" s="454"/>
      <c r="AR19" s="454"/>
      <c r="AS19" s="454"/>
      <c r="AT19" s="454"/>
      <c r="AU19" s="454"/>
      <c r="AV19" s="428"/>
    </row>
    <row r="20" spans="1:48" ht="15">
      <c r="A20" s="428"/>
      <c r="B20" s="428"/>
      <c r="C20" s="459"/>
      <c r="D20" s="460"/>
      <c r="E20" s="460"/>
      <c r="F20" s="460"/>
      <c r="G20" s="460"/>
      <c r="H20" s="460"/>
      <c r="I20" s="460"/>
      <c r="J20" s="460"/>
      <c r="K20" s="460"/>
      <c r="L20" s="461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48"/>
      <c r="AI20" s="454"/>
      <c r="AJ20" s="454"/>
      <c r="AK20" s="454"/>
      <c r="AL20" s="454"/>
      <c r="AM20" s="454"/>
      <c r="AN20" s="454"/>
      <c r="AO20" s="454"/>
      <c r="AP20" s="454"/>
      <c r="AQ20" s="454"/>
      <c r="AR20" s="454"/>
      <c r="AS20" s="454"/>
      <c r="AT20" s="454"/>
      <c r="AU20" s="454"/>
      <c r="AV20" s="428"/>
    </row>
    <row r="21" spans="1:48" ht="15">
      <c r="A21" s="428"/>
      <c r="B21" s="428"/>
      <c r="C21" s="462"/>
      <c r="D21" s="463"/>
      <c r="E21" s="463"/>
      <c r="F21" s="463"/>
      <c r="G21" s="463"/>
      <c r="H21" s="463"/>
      <c r="I21" s="463"/>
      <c r="J21" s="463"/>
      <c r="K21" s="463"/>
      <c r="L21" s="464"/>
      <c r="M21" s="465"/>
      <c r="N21" s="465"/>
      <c r="O21" s="465"/>
      <c r="P21" s="465"/>
      <c r="Q21" s="465"/>
      <c r="R21" s="465"/>
      <c r="S21" s="465"/>
      <c r="T21" s="465"/>
      <c r="U21" s="465"/>
      <c r="V21" s="465"/>
      <c r="W21" s="465"/>
      <c r="X21" s="465"/>
      <c r="Y21" s="465"/>
      <c r="Z21" s="465"/>
      <c r="AA21" s="465"/>
      <c r="AB21" s="465"/>
      <c r="AC21" s="465"/>
      <c r="AD21" s="465"/>
      <c r="AE21" s="465"/>
      <c r="AF21" s="465"/>
      <c r="AG21" s="428"/>
      <c r="AH21" s="428"/>
      <c r="AI21" s="428"/>
      <c r="AJ21" s="428"/>
      <c r="AK21" s="428"/>
      <c r="AL21" s="428"/>
      <c r="AM21" s="428"/>
      <c r="AN21" s="428"/>
      <c r="AO21" s="428"/>
      <c r="AP21" s="428"/>
      <c r="AQ21" s="428"/>
      <c r="AR21" s="428"/>
      <c r="AS21" s="428"/>
      <c r="AT21" s="428"/>
      <c r="AU21" s="428"/>
      <c r="AV21" s="428"/>
    </row>
    <row r="22" spans="1:48" ht="20.25">
      <c r="A22" s="428"/>
      <c r="B22" s="428"/>
      <c r="C22" s="466" t="s">
        <v>256</v>
      </c>
      <c r="D22" s="428"/>
      <c r="E22" s="428"/>
      <c r="F22" s="428"/>
      <c r="G22" s="428"/>
      <c r="H22" s="428"/>
      <c r="I22" s="428"/>
      <c r="J22" s="428"/>
      <c r="K22" s="465"/>
      <c r="L22" s="467"/>
      <c r="M22" s="428"/>
      <c r="N22" s="428"/>
      <c r="O22" s="428"/>
      <c r="P22" s="428"/>
      <c r="Q22" s="428"/>
      <c r="R22" s="428"/>
      <c r="S22" s="428"/>
      <c r="T22" s="428"/>
      <c r="U22" s="428"/>
      <c r="V22" s="428"/>
      <c r="W22" s="428"/>
      <c r="X22" s="428"/>
      <c r="Y22" s="428"/>
      <c r="Z22" s="428"/>
      <c r="AA22" s="428"/>
      <c r="AB22" s="428"/>
      <c r="AC22" s="428"/>
      <c r="AD22" s="428"/>
      <c r="AE22" s="428"/>
      <c r="AF22" s="467"/>
      <c r="AG22" s="428"/>
      <c r="AH22" s="428"/>
      <c r="AI22" s="428"/>
      <c r="AJ22" s="428"/>
      <c r="AK22" s="428"/>
      <c r="AL22" s="428"/>
      <c r="AM22" s="428"/>
      <c r="AN22" s="428"/>
      <c r="AO22" s="428"/>
      <c r="AP22" s="428"/>
      <c r="AQ22" s="428"/>
      <c r="AR22" s="428"/>
      <c r="AS22" s="428"/>
      <c r="AT22" s="428"/>
      <c r="AU22" s="428"/>
      <c r="AV22" s="428"/>
    </row>
    <row r="23" spans="1:48" ht="30">
      <c r="A23" s="428"/>
      <c r="B23" s="428"/>
      <c r="C23" s="468" t="s">
        <v>253</v>
      </c>
      <c r="D23" s="469" t="s">
        <v>257</v>
      </c>
      <c r="E23" s="469" t="s">
        <v>258</v>
      </c>
      <c r="F23" s="450">
        <v>1</v>
      </c>
      <c r="G23" s="449">
        <v>2</v>
      </c>
      <c r="H23" s="449">
        <v>3</v>
      </c>
      <c r="I23" s="450">
        <v>4</v>
      </c>
      <c r="J23" s="449">
        <v>5</v>
      </c>
      <c r="K23" s="449">
        <v>6</v>
      </c>
      <c r="L23" s="450">
        <v>7</v>
      </c>
      <c r="M23" s="449">
        <v>8</v>
      </c>
      <c r="N23" s="449">
        <v>9</v>
      </c>
      <c r="O23" s="450">
        <v>10</v>
      </c>
      <c r="P23" s="449">
        <v>11</v>
      </c>
      <c r="Q23" s="449">
        <v>12</v>
      </c>
      <c r="R23" s="450">
        <v>13</v>
      </c>
      <c r="S23" s="449">
        <v>14</v>
      </c>
      <c r="T23" s="449">
        <v>15</v>
      </c>
      <c r="U23" s="450">
        <v>16</v>
      </c>
      <c r="V23" s="449">
        <v>17</v>
      </c>
      <c r="W23" s="449">
        <v>18</v>
      </c>
      <c r="X23" s="450">
        <v>19</v>
      </c>
      <c r="Y23" s="449">
        <v>20</v>
      </c>
      <c r="Z23" s="449">
        <v>21</v>
      </c>
      <c r="AA23" s="450">
        <v>22</v>
      </c>
      <c r="AB23" s="449">
        <v>23</v>
      </c>
      <c r="AC23" s="449">
        <v>24</v>
      </c>
      <c r="AD23" s="450">
        <v>25</v>
      </c>
      <c r="AE23" s="449">
        <v>26</v>
      </c>
      <c r="AF23" s="449">
        <v>27</v>
      </c>
      <c r="AG23" s="450">
        <v>28</v>
      </c>
      <c r="AH23" s="449">
        <v>29</v>
      </c>
      <c r="AI23" s="449">
        <v>30</v>
      </c>
      <c r="AJ23" s="428"/>
      <c r="AK23" s="428"/>
      <c r="AL23" s="428"/>
      <c r="AM23" s="428"/>
      <c r="AN23" s="428"/>
      <c r="AO23" s="428"/>
      <c r="AP23" s="428"/>
      <c r="AQ23" s="428"/>
      <c r="AR23" s="428"/>
      <c r="AS23" s="428"/>
      <c r="AT23" s="428"/>
      <c r="AU23" s="428"/>
      <c r="AV23" s="428"/>
    </row>
    <row r="24" spans="1:48">
      <c r="A24" s="428"/>
      <c r="B24" s="428"/>
      <c r="C24" s="470">
        <v>2022</v>
      </c>
      <c r="D24" s="575">
        <f>SUM(D17:D23)</f>
        <v>1254.1066666666666</v>
      </c>
      <c r="E24" s="470" t="s">
        <v>259</v>
      </c>
      <c r="F24" s="471">
        <v>89.207258341420513</v>
      </c>
      <c r="G24" s="471">
        <v>178.41451668284103</v>
      </c>
      <c r="H24" s="471">
        <v>626.50138710865895</v>
      </c>
      <c r="I24" s="471">
        <v>1360.1603252961525</v>
      </c>
      <c r="J24" s="471">
        <v>2311.3848255879884</v>
      </c>
      <c r="K24" s="471">
        <v>3390.0905188305223</v>
      </c>
      <c r="L24" s="471">
        <v>4509.0399891125071</v>
      </c>
      <c r="M24" s="471">
        <v>5595.3550135851638</v>
      </c>
      <c r="N24" s="471">
        <v>6594.3514208803317</v>
      </c>
      <c r="O24" s="471">
        <v>7469.2458631837526</v>
      </c>
      <c r="P24" s="471">
        <v>8198.8763438134974</v>
      </c>
      <c r="Q24" s="471">
        <v>8774.6839559373184</v>
      </c>
      <c r="R24" s="471">
        <v>9197.6444217057851</v>
      </c>
      <c r="S24" s="471">
        <v>9475.4964880450279</v>
      </c>
      <c r="T24" s="471">
        <v>9620.4118299606052</v>
      </c>
      <c r="U24" s="471">
        <v>9647.1364506139762</v>
      </c>
      <c r="V24" s="471">
        <v>9571.573176915801</v>
      </c>
      <c r="W24" s="471">
        <v>9409.7471534539291</v>
      </c>
      <c r="X24" s="471">
        <v>9177.0875103670296</v>
      </c>
      <c r="Y24" s="471">
        <v>8887.9600375142945</v>
      </c>
      <c r="Z24" s="471">
        <v>4443.9800187571473</v>
      </c>
      <c r="AA24" s="471">
        <v>2465.015872655857</v>
      </c>
      <c r="AB24" s="471">
        <v>2348.7695540647401</v>
      </c>
      <c r="AC24" s="471">
        <v>2228.5446165279718</v>
      </c>
      <c r="AD24" s="471">
        <v>2106.5175454175419</v>
      </c>
      <c r="AE24" s="471">
        <v>1984.4870045354282</v>
      </c>
      <c r="AF24" s="471">
        <v>1863.9123985301324</v>
      </c>
      <c r="AG24" s="471">
        <v>1745.9536360299321</v>
      </c>
      <c r="AH24" s="471">
        <v>1631.5101083234122</v>
      </c>
      <c r="AI24" s="471">
        <v>1521.2575937152708</v>
      </c>
      <c r="AJ24" s="428"/>
      <c r="AK24" s="428"/>
      <c r="AL24" s="428"/>
      <c r="AM24" s="428"/>
      <c r="AN24" s="428"/>
      <c r="AO24" s="428"/>
      <c r="AP24" s="428"/>
      <c r="AQ24" s="428"/>
      <c r="AR24" s="428"/>
      <c r="AS24" s="428"/>
      <c r="AT24" s="428"/>
      <c r="AU24" s="428"/>
      <c r="AV24" s="428"/>
    </row>
    <row r="25" spans="1:48">
      <c r="A25" s="428"/>
      <c r="B25" s="428"/>
      <c r="C25" s="472">
        <v>2023</v>
      </c>
      <c r="D25" s="575">
        <f>D24</f>
        <v>1254.1066666666666</v>
      </c>
      <c r="E25" s="472" t="s">
        <v>259</v>
      </c>
      <c r="F25" s="471">
        <v>0</v>
      </c>
      <c r="G25" s="471">
        <v>89.207258341420513</v>
      </c>
      <c r="H25" s="471">
        <v>178.41451668284103</v>
      </c>
      <c r="I25" s="471">
        <v>626.50138710865895</v>
      </c>
      <c r="J25" s="471">
        <v>1360.1603252961525</v>
      </c>
      <c r="K25" s="471">
        <v>2311.3848255879884</v>
      </c>
      <c r="L25" s="471">
        <v>3390.0905188305223</v>
      </c>
      <c r="M25" s="471">
        <v>4509.0399891125071</v>
      </c>
      <c r="N25" s="471">
        <v>5595.3550135851638</v>
      </c>
      <c r="O25" s="471">
        <v>6594.3514208803317</v>
      </c>
      <c r="P25" s="471">
        <v>7469.2458631837526</v>
      </c>
      <c r="Q25" s="471">
        <v>8198.8763438134974</v>
      </c>
      <c r="R25" s="471">
        <v>8774.6839559373184</v>
      </c>
      <c r="S25" s="471">
        <v>9197.6444217057851</v>
      </c>
      <c r="T25" s="471">
        <v>9475.4964880450279</v>
      </c>
      <c r="U25" s="471">
        <v>9620.4118299606052</v>
      </c>
      <c r="V25" s="471">
        <v>9647.1364506139762</v>
      </c>
      <c r="W25" s="471">
        <v>9571.573176915801</v>
      </c>
      <c r="X25" s="471">
        <v>9409.7471534539291</v>
      </c>
      <c r="Y25" s="471">
        <v>9177.0875103670296</v>
      </c>
      <c r="Z25" s="471">
        <v>8887.9600375142945</v>
      </c>
      <c r="AA25" s="471">
        <v>4443.9800187571473</v>
      </c>
      <c r="AB25" s="471">
        <v>2465.015872655857</v>
      </c>
      <c r="AC25" s="471">
        <v>2348.7695540647401</v>
      </c>
      <c r="AD25" s="471">
        <v>2228.5446165279718</v>
      </c>
      <c r="AE25" s="471">
        <v>2106.5175454175419</v>
      </c>
      <c r="AF25" s="471">
        <v>1984.4870045354282</v>
      </c>
      <c r="AG25" s="471">
        <v>1863.9123985301324</v>
      </c>
      <c r="AH25" s="471">
        <v>1745.9536360299321</v>
      </c>
      <c r="AI25" s="471">
        <v>1631.5101083234122</v>
      </c>
      <c r="AJ25" s="428"/>
      <c r="AK25" s="428"/>
      <c r="AL25" s="428"/>
      <c r="AM25" s="428"/>
      <c r="AN25" s="428"/>
      <c r="AO25" s="428"/>
      <c r="AP25" s="428"/>
      <c r="AQ25" s="428"/>
      <c r="AR25" s="428"/>
      <c r="AS25" s="428"/>
      <c r="AT25" s="428"/>
      <c r="AU25" s="428"/>
      <c r="AV25" s="428"/>
    </row>
    <row r="26" spans="1:48">
      <c r="A26" s="428"/>
      <c r="B26" s="428"/>
      <c r="C26" s="472">
        <v>2024</v>
      </c>
      <c r="D26" s="575">
        <f t="shared" ref="D26:D32" si="10">D25</f>
        <v>1254.1066666666666</v>
      </c>
      <c r="E26" s="472" t="s">
        <v>259</v>
      </c>
      <c r="F26" s="471">
        <v>0</v>
      </c>
      <c r="G26" s="471">
        <v>0</v>
      </c>
      <c r="H26" s="471">
        <v>89.207258341420513</v>
      </c>
      <c r="I26" s="471">
        <v>178.41451668284103</v>
      </c>
      <c r="J26" s="471">
        <v>626.50138710865895</v>
      </c>
      <c r="K26" s="471">
        <v>1360.1603252961525</v>
      </c>
      <c r="L26" s="471">
        <v>2311.3848255879884</v>
      </c>
      <c r="M26" s="471">
        <v>3390.0905188305223</v>
      </c>
      <c r="N26" s="471">
        <v>4509.0399891125071</v>
      </c>
      <c r="O26" s="471">
        <v>5595.3550135851638</v>
      </c>
      <c r="P26" s="471">
        <v>6594.3514208803317</v>
      </c>
      <c r="Q26" s="471">
        <v>7469.2458631837526</v>
      </c>
      <c r="R26" s="471">
        <v>8198.8763438134974</v>
      </c>
      <c r="S26" s="471">
        <v>8774.6839559373184</v>
      </c>
      <c r="T26" s="471">
        <v>9197.6444217057851</v>
      </c>
      <c r="U26" s="471">
        <v>9475.4964880450279</v>
      </c>
      <c r="V26" s="471">
        <v>9620.4118299606052</v>
      </c>
      <c r="W26" s="471">
        <v>9647.1364506139762</v>
      </c>
      <c r="X26" s="471">
        <v>9571.573176915801</v>
      </c>
      <c r="Y26" s="471">
        <v>9409.7471534539291</v>
      </c>
      <c r="Z26" s="471">
        <v>9177.0875103670296</v>
      </c>
      <c r="AA26" s="471">
        <v>8887.9600375142945</v>
      </c>
      <c r="AB26" s="471">
        <v>4443.9800187571473</v>
      </c>
      <c r="AC26" s="471">
        <v>2465.015872655857</v>
      </c>
      <c r="AD26" s="471">
        <v>2348.7695540647401</v>
      </c>
      <c r="AE26" s="471">
        <v>2228.5446165279718</v>
      </c>
      <c r="AF26" s="471">
        <v>2106.5175454175419</v>
      </c>
      <c r="AG26" s="471">
        <v>1984.4870045354282</v>
      </c>
      <c r="AH26" s="471">
        <v>1863.9123985301324</v>
      </c>
      <c r="AI26" s="471">
        <v>1745.9536360299321</v>
      </c>
      <c r="AJ26" s="428"/>
      <c r="AK26" s="428"/>
      <c r="AL26" s="428"/>
      <c r="AM26" s="428"/>
      <c r="AN26" s="428"/>
      <c r="AO26" s="428"/>
      <c r="AP26" s="428"/>
      <c r="AQ26" s="428"/>
      <c r="AR26" s="428"/>
      <c r="AS26" s="428"/>
      <c r="AT26" s="428"/>
      <c r="AU26" s="428"/>
      <c r="AV26" s="428"/>
    </row>
    <row r="27" spans="1:48">
      <c r="A27" s="428"/>
      <c r="B27" s="428"/>
      <c r="C27" s="472">
        <v>2025</v>
      </c>
      <c r="D27" s="575">
        <f t="shared" si="10"/>
        <v>1254.1066666666666</v>
      </c>
      <c r="E27" s="472" t="s">
        <v>259</v>
      </c>
      <c r="F27" s="471">
        <v>0</v>
      </c>
      <c r="G27" s="471">
        <v>0</v>
      </c>
      <c r="H27" s="471">
        <v>0</v>
      </c>
      <c r="I27" s="471">
        <v>89.207258341420513</v>
      </c>
      <c r="J27" s="471">
        <v>178.41451668284103</v>
      </c>
      <c r="K27" s="471">
        <v>626.50138710865895</v>
      </c>
      <c r="L27" s="471">
        <v>1360.1603252961525</v>
      </c>
      <c r="M27" s="471">
        <v>2311.3848255879884</v>
      </c>
      <c r="N27" s="471">
        <v>3390.0905188305223</v>
      </c>
      <c r="O27" s="471">
        <v>4509.0399891125071</v>
      </c>
      <c r="P27" s="471">
        <v>5595.3550135851638</v>
      </c>
      <c r="Q27" s="471">
        <v>6594.3514208803317</v>
      </c>
      <c r="R27" s="471">
        <v>7469.2458631837526</v>
      </c>
      <c r="S27" s="471">
        <v>8198.8763438134974</v>
      </c>
      <c r="T27" s="471">
        <v>8774.6839559373184</v>
      </c>
      <c r="U27" s="471">
        <v>9197.6444217057851</v>
      </c>
      <c r="V27" s="471">
        <v>9475.4964880450279</v>
      </c>
      <c r="W27" s="471">
        <v>9620.4118299606052</v>
      </c>
      <c r="X27" s="471">
        <v>9647.1364506139762</v>
      </c>
      <c r="Y27" s="471">
        <v>9571.573176915801</v>
      </c>
      <c r="Z27" s="471">
        <v>9409.7471534539291</v>
      </c>
      <c r="AA27" s="471">
        <v>9177.0875103670296</v>
      </c>
      <c r="AB27" s="471">
        <v>8887.9600375142945</v>
      </c>
      <c r="AC27" s="471">
        <v>4443.9800187571473</v>
      </c>
      <c r="AD27" s="471">
        <v>2465.015872655857</v>
      </c>
      <c r="AE27" s="471">
        <v>2348.7695540647401</v>
      </c>
      <c r="AF27" s="471">
        <v>2228.5446165279718</v>
      </c>
      <c r="AG27" s="471">
        <v>2106.5175454175419</v>
      </c>
      <c r="AH27" s="471">
        <v>1984.4870045354282</v>
      </c>
      <c r="AI27" s="471">
        <v>1863.9123985301324</v>
      </c>
      <c r="AJ27" s="428"/>
      <c r="AK27" s="428"/>
      <c r="AL27" s="428"/>
      <c r="AM27" s="428"/>
      <c r="AN27" s="428"/>
      <c r="AO27" s="428"/>
      <c r="AP27" s="428"/>
      <c r="AQ27" s="428"/>
      <c r="AR27" s="428"/>
      <c r="AS27" s="428"/>
      <c r="AT27" s="428"/>
      <c r="AU27" s="428"/>
      <c r="AV27" s="428"/>
    </row>
    <row r="28" spans="1:48">
      <c r="A28" s="428"/>
      <c r="B28" s="428"/>
      <c r="C28" s="472">
        <v>2026</v>
      </c>
      <c r="D28" s="575">
        <f t="shared" si="10"/>
        <v>1254.1066666666666</v>
      </c>
      <c r="E28" s="472" t="s">
        <v>259</v>
      </c>
      <c r="F28" s="471">
        <v>0</v>
      </c>
      <c r="G28" s="471">
        <v>0</v>
      </c>
      <c r="H28" s="471">
        <v>0</v>
      </c>
      <c r="I28" s="471">
        <v>0</v>
      </c>
      <c r="J28" s="471">
        <v>89.207258341420513</v>
      </c>
      <c r="K28" s="471">
        <v>178.41451668284103</v>
      </c>
      <c r="L28" s="471">
        <v>626.50138710865895</v>
      </c>
      <c r="M28" s="471">
        <v>1360.1603252961525</v>
      </c>
      <c r="N28" s="471">
        <v>2311.3848255879884</v>
      </c>
      <c r="O28" s="471">
        <v>3390.0905188305223</v>
      </c>
      <c r="P28" s="471">
        <v>4509.0399891125071</v>
      </c>
      <c r="Q28" s="471">
        <v>5595.3550135851638</v>
      </c>
      <c r="R28" s="471">
        <v>6594.3514208803317</v>
      </c>
      <c r="S28" s="471">
        <v>7469.2458631837526</v>
      </c>
      <c r="T28" s="471">
        <v>8198.8763438134974</v>
      </c>
      <c r="U28" s="471">
        <v>8774.6839559373184</v>
      </c>
      <c r="V28" s="471">
        <v>9197.6444217057851</v>
      </c>
      <c r="W28" s="471">
        <v>9475.4964880450279</v>
      </c>
      <c r="X28" s="471">
        <v>9620.4118299606052</v>
      </c>
      <c r="Y28" s="471">
        <v>9647.1364506139762</v>
      </c>
      <c r="Z28" s="471">
        <v>9571.573176915801</v>
      </c>
      <c r="AA28" s="471">
        <v>9409.7471534539291</v>
      </c>
      <c r="AB28" s="471">
        <v>9177.0875103670296</v>
      </c>
      <c r="AC28" s="471">
        <v>8887.9600375142945</v>
      </c>
      <c r="AD28" s="471">
        <v>4443.9800187571473</v>
      </c>
      <c r="AE28" s="471">
        <v>2465.015872655857</v>
      </c>
      <c r="AF28" s="471">
        <v>2348.7695540647401</v>
      </c>
      <c r="AG28" s="471">
        <v>2228.5446165279718</v>
      </c>
      <c r="AH28" s="471">
        <v>2106.5175454175419</v>
      </c>
      <c r="AI28" s="471">
        <v>1984.4870045354282</v>
      </c>
      <c r="AJ28" s="428"/>
      <c r="AK28" s="428"/>
      <c r="AL28" s="428"/>
      <c r="AM28" s="428"/>
      <c r="AN28" s="428"/>
      <c r="AO28" s="428"/>
      <c r="AP28" s="428"/>
      <c r="AQ28" s="428"/>
      <c r="AR28" s="428"/>
      <c r="AS28" s="428"/>
      <c r="AT28" s="428"/>
      <c r="AU28" s="428"/>
      <c r="AV28" s="428"/>
    </row>
    <row r="29" spans="1:48">
      <c r="A29" s="428"/>
      <c r="B29" s="428"/>
      <c r="C29" s="472">
        <v>2027</v>
      </c>
      <c r="D29" s="575">
        <f t="shared" si="10"/>
        <v>1254.1066666666666</v>
      </c>
      <c r="E29" s="472" t="s">
        <v>259</v>
      </c>
      <c r="F29" s="471">
        <v>0</v>
      </c>
      <c r="G29" s="471">
        <v>0</v>
      </c>
      <c r="H29" s="471">
        <v>0</v>
      </c>
      <c r="I29" s="471">
        <v>0</v>
      </c>
      <c r="J29" s="471">
        <v>0</v>
      </c>
      <c r="K29" s="471">
        <v>89.207258341420513</v>
      </c>
      <c r="L29" s="471">
        <v>178.41451668284103</v>
      </c>
      <c r="M29" s="471">
        <v>626.50138710865895</v>
      </c>
      <c r="N29" s="471">
        <v>1360.1603252961525</v>
      </c>
      <c r="O29" s="471">
        <v>2311.3848255879884</v>
      </c>
      <c r="P29" s="471">
        <v>3390.0905188305223</v>
      </c>
      <c r="Q29" s="471">
        <v>4509.0399891125071</v>
      </c>
      <c r="R29" s="471">
        <v>5595.3550135851638</v>
      </c>
      <c r="S29" s="471">
        <v>6594.3514208803317</v>
      </c>
      <c r="T29" s="471">
        <v>7469.2458631837526</v>
      </c>
      <c r="U29" s="471">
        <v>8198.8763438134974</v>
      </c>
      <c r="V29" s="471">
        <v>8774.6839559373184</v>
      </c>
      <c r="W29" s="471">
        <v>9197.6444217057851</v>
      </c>
      <c r="X29" s="471">
        <v>9475.4964880450279</v>
      </c>
      <c r="Y29" s="471">
        <v>9620.4118299606052</v>
      </c>
      <c r="Z29" s="471">
        <v>9647.1364506139762</v>
      </c>
      <c r="AA29" s="471">
        <v>9571.573176915801</v>
      </c>
      <c r="AB29" s="471">
        <v>9409.7471534539291</v>
      </c>
      <c r="AC29" s="471">
        <v>9177.0875103670296</v>
      </c>
      <c r="AD29" s="471">
        <v>8887.9600375142945</v>
      </c>
      <c r="AE29" s="471">
        <v>4443.9800187571473</v>
      </c>
      <c r="AF29" s="471">
        <v>2465.015872655857</v>
      </c>
      <c r="AG29" s="471">
        <v>2348.7695540647401</v>
      </c>
      <c r="AH29" s="471">
        <v>2228.5446165279718</v>
      </c>
      <c r="AI29" s="471">
        <v>2106.5175454175419</v>
      </c>
      <c r="AJ29" s="428"/>
      <c r="AK29" s="428"/>
      <c r="AL29" s="428"/>
      <c r="AM29" s="428"/>
      <c r="AN29" s="428"/>
      <c r="AO29" s="428"/>
      <c r="AP29" s="428"/>
      <c r="AQ29" s="428"/>
      <c r="AR29" s="428"/>
      <c r="AS29" s="428"/>
      <c r="AT29" s="428"/>
      <c r="AU29" s="428"/>
      <c r="AV29" s="428"/>
    </row>
    <row r="30" spans="1:48">
      <c r="A30" s="428"/>
      <c r="B30" s="428"/>
      <c r="C30" s="472">
        <v>2028</v>
      </c>
      <c r="D30" s="575">
        <f t="shared" si="10"/>
        <v>1254.1066666666666</v>
      </c>
      <c r="E30" s="472" t="s">
        <v>259</v>
      </c>
      <c r="F30" s="471">
        <v>0</v>
      </c>
      <c r="G30" s="471">
        <v>0</v>
      </c>
      <c r="H30" s="471">
        <v>0</v>
      </c>
      <c r="I30" s="471">
        <v>0</v>
      </c>
      <c r="J30" s="471">
        <v>0</v>
      </c>
      <c r="K30" s="471">
        <v>0</v>
      </c>
      <c r="L30" s="471">
        <v>89.207258341420513</v>
      </c>
      <c r="M30" s="471">
        <v>178.41451668284103</v>
      </c>
      <c r="N30" s="471">
        <v>626.50138710865895</v>
      </c>
      <c r="O30" s="471">
        <v>1360.1603252961525</v>
      </c>
      <c r="P30" s="471">
        <v>2311.3848255879884</v>
      </c>
      <c r="Q30" s="471">
        <v>3390.0905188305223</v>
      </c>
      <c r="R30" s="471">
        <v>4509.0399891125071</v>
      </c>
      <c r="S30" s="471">
        <v>5595.3550135851638</v>
      </c>
      <c r="T30" s="471">
        <v>6594.3514208803317</v>
      </c>
      <c r="U30" s="471">
        <v>7469.2458631837526</v>
      </c>
      <c r="V30" s="471">
        <v>8198.8763438134974</v>
      </c>
      <c r="W30" s="471">
        <v>8774.6839559373184</v>
      </c>
      <c r="X30" s="471">
        <v>9197.6444217057851</v>
      </c>
      <c r="Y30" s="471">
        <v>9475.4964880450279</v>
      </c>
      <c r="Z30" s="471">
        <v>9620.4118299606052</v>
      </c>
      <c r="AA30" s="471">
        <v>9647.1364506139762</v>
      </c>
      <c r="AB30" s="471">
        <v>9571.573176915801</v>
      </c>
      <c r="AC30" s="471">
        <v>9409.7471534539291</v>
      </c>
      <c r="AD30" s="471">
        <v>9177.0875103670296</v>
      </c>
      <c r="AE30" s="471">
        <v>8887.9600375142945</v>
      </c>
      <c r="AF30" s="471">
        <v>4443.9800187571473</v>
      </c>
      <c r="AG30" s="471">
        <v>2465.015872655857</v>
      </c>
      <c r="AH30" s="471">
        <v>2348.7695540647401</v>
      </c>
      <c r="AI30" s="471">
        <v>2228.5446165279718</v>
      </c>
      <c r="AJ30" s="428"/>
      <c r="AK30" s="428"/>
      <c r="AL30" s="428"/>
      <c r="AM30" s="428"/>
      <c r="AN30" s="428"/>
      <c r="AO30" s="428"/>
      <c r="AP30" s="428"/>
      <c r="AQ30" s="428"/>
      <c r="AR30" s="428"/>
      <c r="AS30" s="428"/>
      <c r="AT30" s="428"/>
      <c r="AU30" s="428"/>
      <c r="AV30" s="428"/>
    </row>
    <row r="31" spans="1:48">
      <c r="A31" s="428"/>
      <c r="B31" s="428"/>
      <c r="C31" s="472">
        <v>2029</v>
      </c>
      <c r="D31" s="575">
        <f t="shared" si="10"/>
        <v>1254.1066666666666</v>
      </c>
      <c r="E31" s="472" t="s">
        <v>259</v>
      </c>
      <c r="F31" s="471">
        <v>0</v>
      </c>
      <c r="G31" s="471">
        <v>0</v>
      </c>
      <c r="H31" s="471">
        <v>0</v>
      </c>
      <c r="I31" s="471">
        <v>0</v>
      </c>
      <c r="J31" s="471">
        <v>0</v>
      </c>
      <c r="K31" s="471">
        <v>0</v>
      </c>
      <c r="L31" s="471">
        <v>0</v>
      </c>
      <c r="M31" s="471">
        <v>89.207258341420513</v>
      </c>
      <c r="N31" s="471">
        <v>178.41451668284103</v>
      </c>
      <c r="O31" s="471">
        <v>626.50138710865895</v>
      </c>
      <c r="P31" s="471">
        <v>1360.1603252961525</v>
      </c>
      <c r="Q31" s="471">
        <v>2311.3848255879884</v>
      </c>
      <c r="R31" s="471">
        <v>3390.0905188305223</v>
      </c>
      <c r="S31" s="471">
        <v>4509.0399891125071</v>
      </c>
      <c r="T31" s="471">
        <v>5595.3550135851638</v>
      </c>
      <c r="U31" s="471">
        <v>6594.3514208803317</v>
      </c>
      <c r="V31" s="471">
        <v>7469.2458631837526</v>
      </c>
      <c r="W31" s="471">
        <v>8198.8763438134974</v>
      </c>
      <c r="X31" s="471">
        <v>8774.6839559373184</v>
      </c>
      <c r="Y31" s="471">
        <v>9197.6444217057851</v>
      </c>
      <c r="Z31" s="471">
        <v>9475.4964880450279</v>
      </c>
      <c r="AA31" s="471">
        <v>9620.4118299606052</v>
      </c>
      <c r="AB31" s="471">
        <v>9647.1364506139762</v>
      </c>
      <c r="AC31" s="471">
        <v>9571.573176915801</v>
      </c>
      <c r="AD31" s="471">
        <v>9409.7471534539291</v>
      </c>
      <c r="AE31" s="471">
        <v>9177.0875103670296</v>
      </c>
      <c r="AF31" s="471">
        <v>8887.9600375142945</v>
      </c>
      <c r="AG31" s="471">
        <v>4443.9800187571473</v>
      </c>
      <c r="AH31" s="471">
        <v>2465.015872655857</v>
      </c>
      <c r="AI31" s="471">
        <v>2348.7695540647401</v>
      </c>
      <c r="AJ31" s="428"/>
      <c r="AK31" s="428"/>
      <c r="AL31" s="428"/>
      <c r="AM31" s="428"/>
      <c r="AN31" s="428"/>
      <c r="AO31" s="428"/>
      <c r="AP31" s="428"/>
      <c r="AQ31" s="428"/>
      <c r="AR31" s="428"/>
      <c r="AS31" s="428"/>
      <c r="AT31" s="428"/>
      <c r="AU31" s="428"/>
      <c r="AV31" s="428"/>
    </row>
    <row r="32" spans="1:48" ht="15" thickBot="1">
      <c r="A32" s="428"/>
      <c r="B32" s="428"/>
      <c r="C32" s="428">
        <v>2030</v>
      </c>
      <c r="D32" s="575">
        <f t="shared" si="10"/>
        <v>1254.1066666666666</v>
      </c>
      <c r="E32" s="428" t="s">
        <v>259</v>
      </c>
      <c r="F32" s="473">
        <v>0</v>
      </c>
      <c r="G32" s="473">
        <v>0</v>
      </c>
      <c r="H32" s="473">
        <v>0</v>
      </c>
      <c r="I32" s="473">
        <v>0</v>
      </c>
      <c r="J32" s="473">
        <v>0</v>
      </c>
      <c r="K32" s="473">
        <v>0</v>
      </c>
      <c r="L32" s="473">
        <v>0</v>
      </c>
      <c r="M32" s="473">
        <v>0</v>
      </c>
      <c r="N32" s="473">
        <v>106.38970415287615</v>
      </c>
      <c r="O32" s="473">
        <v>212.7794083057523</v>
      </c>
      <c r="P32" s="473">
        <v>747.17347517571272</v>
      </c>
      <c r="Q32" s="473">
        <v>1622.1444005700084</v>
      </c>
      <c r="R32" s="473">
        <v>2756.5867660297113</v>
      </c>
      <c r="S32" s="473">
        <v>4043.0648139578998</v>
      </c>
      <c r="T32" s="473">
        <v>5377.5380991888105</v>
      </c>
      <c r="U32" s="473">
        <v>6673.0911317474602</v>
      </c>
      <c r="V32" s="473">
        <v>7864.5068774835891</v>
      </c>
      <c r="W32" s="473">
        <v>8907.9170507389408</v>
      </c>
      <c r="X32" s="473">
        <v>9778.0835867177375</v>
      </c>
      <c r="Y32" s="473">
        <v>10464.799024920854</v>
      </c>
      <c r="Z32" s="473">
        <v>10969.227023921207</v>
      </c>
      <c r="AA32" s="473">
        <v>11300.596911144516</v>
      </c>
      <c r="AB32" s="473">
        <v>11473.424780089932</v>
      </c>
      <c r="AC32" s="473">
        <v>11505.296900562778</v>
      </c>
      <c r="AD32" s="473">
        <v>11415.179184997489</v>
      </c>
      <c r="AE32" s="473">
        <v>11222.183423436782</v>
      </c>
      <c r="AF32" s="473">
        <v>10944.71059155584</v>
      </c>
      <c r="AG32" s="473">
        <v>10599.893511968612</v>
      </c>
      <c r="AH32" s="473">
        <v>5299.946755984306</v>
      </c>
      <c r="AI32" s="473">
        <v>3575.7680498190143</v>
      </c>
      <c r="AJ32" s="428"/>
      <c r="AK32" s="428"/>
      <c r="AL32" s="428"/>
      <c r="AM32" s="428"/>
      <c r="AN32" s="428"/>
      <c r="AO32" s="428"/>
      <c r="AP32" s="428"/>
      <c r="AQ32" s="428"/>
      <c r="AR32" s="428"/>
      <c r="AS32" s="428"/>
      <c r="AT32" s="428"/>
      <c r="AU32" s="428"/>
      <c r="AV32" s="428"/>
    </row>
    <row r="33" spans="1:48" ht="15">
      <c r="A33" s="428"/>
      <c r="B33" s="428"/>
      <c r="C33" s="597" t="s">
        <v>260</v>
      </c>
      <c r="D33" s="597"/>
      <c r="E33" s="597"/>
      <c r="F33" s="474">
        <v>89.207258341420513</v>
      </c>
      <c r="G33" s="474">
        <v>267.62177502426152</v>
      </c>
      <c r="H33" s="474">
        <v>894.12316213292047</v>
      </c>
      <c r="I33" s="474">
        <v>2254.2834874290729</v>
      </c>
      <c r="J33" s="474">
        <v>4565.6683130170613</v>
      </c>
      <c r="K33" s="474">
        <v>7955.7588318475828</v>
      </c>
      <c r="L33" s="474">
        <v>12464.798820960092</v>
      </c>
      <c r="M33" s="474">
        <v>18060.153834545254</v>
      </c>
      <c r="N33" s="474">
        <v>24654.505255425589</v>
      </c>
      <c r="O33" s="474">
        <v>32034.543860267917</v>
      </c>
      <c r="P33" s="474">
        <v>40055.005687398574</v>
      </c>
      <c r="Q33" s="474">
        <v>48203.188256227237</v>
      </c>
      <c r="R33" s="474">
        <v>56040.672352636873</v>
      </c>
      <c r="S33" s="474">
        <v>63204.784015093908</v>
      </c>
      <c r="T33" s="474">
        <v>69435.105326223988</v>
      </c>
      <c r="U33" s="474">
        <v>74573.201787725469</v>
      </c>
      <c r="V33" s="474">
        <v>78549.419951056101</v>
      </c>
      <c r="W33" s="474">
        <v>81364.815683629684</v>
      </c>
      <c r="X33" s="474">
        <v>83072.657330812974</v>
      </c>
      <c r="Y33" s="474">
        <v>83761.741024513773</v>
      </c>
      <c r="Z33" s="474">
        <v>79431.037087333592</v>
      </c>
      <c r="AA33" s="474">
        <v>72698.408538283664</v>
      </c>
      <c r="AB33" s="474">
        <v>65571.681604303376</v>
      </c>
      <c r="AC33" s="474">
        <v>58179.814390870735</v>
      </c>
      <c r="AD33" s="474">
        <v>50639.19548567431</v>
      </c>
      <c r="AE33" s="474">
        <v>43052.109313293935</v>
      </c>
      <c r="AF33" s="474">
        <v>35506.27455837014</v>
      </c>
      <c r="AG33" s="474">
        <v>28075.140684033042</v>
      </c>
      <c r="AH33" s="474">
        <v>20818.690754842162</v>
      </c>
      <c r="AI33" s="474">
        <v>17895.968329800286</v>
      </c>
      <c r="AJ33" s="428"/>
      <c r="AK33" s="428"/>
      <c r="AL33" s="428"/>
      <c r="AM33" s="428"/>
      <c r="AN33" s="428"/>
      <c r="AO33" s="428"/>
      <c r="AP33" s="428"/>
      <c r="AQ33" s="428"/>
      <c r="AR33" s="428"/>
      <c r="AS33" s="428"/>
      <c r="AT33" s="428"/>
      <c r="AU33" s="428"/>
      <c r="AV33" s="428"/>
    </row>
    <row r="34" spans="1:48" ht="14.45" customHeight="1">
      <c r="A34" s="428"/>
      <c r="B34" s="428"/>
      <c r="C34" s="598" t="s">
        <v>261</v>
      </c>
      <c r="D34" s="598"/>
      <c r="E34" s="598"/>
      <c r="F34" s="474">
        <v>41.927411420467635</v>
      </c>
      <c r="G34" s="474">
        <v>125.78223426140292</v>
      </c>
      <c r="H34" s="474">
        <v>420.23788620247262</v>
      </c>
      <c r="I34" s="474">
        <v>1059.5132390916642</v>
      </c>
      <c r="J34" s="474">
        <v>2145.8641071180186</v>
      </c>
      <c r="K34" s="474">
        <v>3739.2066509683641</v>
      </c>
      <c r="L34" s="474">
        <v>5858.4554458512412</v>
      </c>
      <c r="M34" s="474">
        <v>8488.2723022362698</v>
      </c>
      <c r="N34" s="474">
        <v>11587.617470050025</v>
      </c>
      <c r="O34" s="474">
        <v>15056.23561432592</v>
      </c>
      <c r="P34" s="474">
        <v>18825.85267307733</v>
      </c>
      <c r="Q34" s="474">
        <v>22655.498480426795</v>
      </c>
      <c r="R34" s="474">
        <v>26339.116005739328</v>
      </c>
      <c r="S34" s="474">
        <v>29706.248487094137</v>
      </c>
      <c r="T34" s="474">
        <v>32634.499503325271</v>
      </c>
      <c r="U34" s="474">
        <v>35049.404840230971</v>
      </c>
      <c r="V34" s="474">
        <v>36918.227376996365</v>
      </c>
      <c r="W34" s="474">
        <v>38241.463371305952</v>
      </c>
      <c r="X34" s="474">
        <v>39044.148945482098</v>
      </c>
      <c r="Y34" s="474">
        <v>39368.018281521472</v>
      </c>
      <c r="Z34" s="474">
        <v>37332.587431046792</v>
      </c>
      <c r="AA34" s="474">
        <v>34168.252012993325</v>
      </c>
      <c r="AB34" s="474">
        <v>30818.690354022583</v>
      </c>
      <c r="AC34" s="474">
        <v>27344.512763709245</v>
      </c>
      <c r="AD34" s="474">
        <v>23800.421878266923</v>
      </c>
      <c r="AE34" s="474">
        <v>20234.491377248149</v>
      </c>
      <c r="AF34" s="474">
        <v>16687.949042433964</v>
      </c>
      <c r="AG34" s="474">
        <v>13195.316121495529</v>
      </c>
      <c r="AH34" s="474">
        <v>9784.7846547758145</v>
      </c>
      <c r="AI34" s="474">
        <v>8411.1051150061339</v>
      </c>
      <c r="AJ34" s="428"/>
      <c r="AK34" s="428"/>
      <c r="AL34" s="428"/>
      <c r="AM34" s="428"/>
      <c r="AN34" s="428"/>
      <c r="AO34" s="428"/>
      <c r="AP34" s="428"/>
      <c r="AQ34" s="428"/>
      <c r="AR34" s="428"/>
      <c r="AS34" s="428"/>
      <c r="AT34" s="428"/>
      <c r="AU34" s="428"/>
      <c r="AV34" s="428"/>
    </row>
    <row r="35" spans="1:48" ht="14.45" customHeight="1">
      <c r="A35" s="428"/>
      <c r="B35" s="428"/>
      <c r="C35" s="599" t="s">
        <v>262</v>
      </c>
      <c r="D35" s="599"/>
      <c r="E35" s="599"/>
      <c r="F35" s="475">
        <v>15.377060122098088</v>
      </c>
      <c r="G35" s="475">
        <v>40.880032189613217</v>
      </c>
      <c r="H35" s="475">
        <v>119.60815155074017</v>
      </c>
      <c r="I35" s="475">
        <v>272.39224116460241</v>
      </c>
      <c r="J35" s="475">
        <v>510.47681234768214</v>
      </c>
      <c r="K35" s="475">
        <v>836.80405092574995</v>
      </c>
      <c r="L35" s="475">
        <v>1247.8920983804367</v>
      </c>
      <c r="M35" s="475">
        <v>1735.7981760166922</v>
      </c>
      <c r="N35" s="475">
        <v>2289.8384373912827</v>
      </c>
      <c r="O35" s="475">
        <v>2890.7973368276798</v>
      </c>
      <c r="P35" s="475">
        <v>3526.8069777706683</v>
      </c>
      <c r="Q35" s="475">
        <v>4158.6710738601487</v>
      </c>
      <c r="R35" s="475">
        <v>4755.3787355043432</v>
      </c>
      <c r="S35" s="475">
        <v>5292.7892114600127</v>
      </c>
      <c r="T35" s="475">
        <v>5754.698024816038</v>
      </c>
      <c r="U35" s="475">
        <v>6132.1931312839315</v>
      </c>
      <c r="V35" s="475">
        <v>6422.3562991118833</v>
      </c>
      <c r="W35" s="475">
        <v>6626.8288670625388</v>
      </c>
      <c r="X35" s="475">
        <v>6750.4830788755953</v>
      </c>
      <c r="Y35" s="475">
        <v>6800.2959019384616</v>
      </c>
      <c r="Z35" s="475">
        <v>6486.4705209645699</v>
      </c>
      <c r="AA35" s="475">
        <v>5993.1815441064728</v>
      </c>
      <c r="AB35" s="475">
        <v>5465.5832512019988</v>
      </c>
      <c r="AC35" s="475">
        <v>4911.6638193752606</v>
      </c>
      <c r="AD35" s="475">
        <v>4338.5092567421716</v>
      </c>
      <c r="AE35" s="475">
        <v>3752.121595457184</v>
      </c>
      <c r="AF35" s="475">
        <v>3157.2395969870618</v>
      </c>
      <c r="AG35" s="475">
        <v>2557.0629178462614</v>
      </c>
      <c r="AH35" s="475">
        <v>1952.6165919092159</v>
      </c>
      <c r="AI35" s="475">
        <v>1700.8310834799399</v>
      </c>
      <c r="AJ35" s="428"/>
      <c r="AK35" s="428"/>
      <c r="AL35" s="428"/>
      <c r="AM35" s="428"/>
      <c r="AN35" s="428"/>
      <c r="AO35" s="428"/>
      <c r="AP35" s="428"/>
      <c r="AQ35" s="428"/>
      <c r="AR35" s="428"/>
      <c r="AS35" s="428"/>
      <c r="AT35" s="428"/>
      <c r="AU35" s="428"/>
      <c r="AV35" s="428"/>
    </row>
    <row r="36" spans="1:48" ht="14.45" customHeight="1">
      <c r="A36" s="428"/>
      <c r="B36" s="428"/>
      <c r="C36" s="596" t="s">
        <v>263</v>
      </c>
      <c r="D36" s="596"/>
      <c r="E36" s="596"/>
      <c r="F36" s="476">
        <v>57.304471542565722</v>
      </c>
      <c r="G36" s="476">
        <v>223.96673799358186</v>
      </c>
      <c r="H36" s="476">
        <v>763.81277574679461</v>
      </c>
      <c r="I36" s="476">
        <v>2095.7182560030615</v>
      </c>
      <c r="J36" s="476">
        <v>4752.0591754687612</v>
      </c>
      <c r="K36" s="476">
        <v>9328.0698773628756</v>
      </c>
      <c r="L36" s="476">
        <v>16434.417421594553</v>
      </c>
      <c r="M36" s="476">
        <v>26658.487899847514</v>
      </c>
      <c r="N36" s="476">
        <v>40535.943807288822</v>
      </c>
      <c r="O36" s="476">
        <v>58482.976758442426</v>
      </c>
      <c r="P36" s="476">
        <v>80835.636409290426</v>
      </c>
      <c r="Q36" s="476">
        <v>107649.80596357738</v>
      </c>
      <c r="R36" s="476">
        <v>138744.30070482104</v>
      </c>
      <c r="S36" s="476">
        <v>173743.33840337518</v>
      </c>
      <c r="T36" s="476">
        <v>212132.5359315165</v>
      </c>
      <c r="U36" s="476">
        <v>253314.13390303141</v>
      </c>
      <c r="V36" s="476">
        <v>296654.71757913969</v>
      </c>
      <c r="W36" s="476">
        <v>341523.00981750817</v>
      </c>
      <c r="X36" s="476">
        <v>387317.6418418659</v>
      </c>
      <c r="Y36" s="476">
        <v>433485.95602532581</v>
      </c>
      <c r="Z36" s="476">
        <v>477305.01397733716</v>
      </c>
      <c r="AA36" s="476">
        <v>517466.44753443694</v>
      </c>
      <c r="AB36" s="476">
        <v>553750.7211396615</v>
      </c>
      <c r="AC36" s="476">
        <v>586006.89772274601</v>
      </c>
      <c r="AD36" s="476">
        <v>614145.82885775506</v>
      </c>
      <c r="AE36" s="476">
        <v>638132.44183046045</v>
      </c>
      <c r="AF36" s="476">
        <v>657977.63046988146</v>
      </c>
      <c r="AG36" s="476">
        <v>673730.00950922328</v>
      </c>
      <c r="AH36" s="476">
        <v>685467.41075590835</v>
      </c>
      <c r="AI36" s="476">
        <v>695579.34695439436</v>
      </c>
      <c r="AJ36" s="474"/>
      <c r="AK36" s="428"/>
      <c r="AL36" s="428"/>
      <c r="AM36" s="428"/>
      <c r="AN36" s="428"/>
      <c r="AO36" s="428"/>
      <c r="AP36" s="428"/>
      <c r="AQ36" s="428"/>
      <c r="AR36" s="428"/>
      <c r="AS36" s="428"/>
      <c r="AT36" s="428"/>
      <c r="AU36" s="428"/>
      <c r="AV36" s="428"/>
    </row>
    <row r="37" spans="1:48" ht="15.6" customHeight="1">
      <c r="A37" s="428"/>
      <c r="B37" s="428"/>
      <c r="C37" s="600" t="s">
        <v>264</v>
      </c>
      <c r="D37" s="600"/>
      <c r="E37" s="600"/>
      <c r="F37" s="477">
        <v>210.1163956560743</v>
      </c>
      <c r="G37" s="477">
        <v>611.094976987059</v>
      </c>
      <c r="H37" s="477">
        <v>1979.4354717617803</v>
      </c>
      <c r="I37" s="477">
        <v>4883.6534276063103</v>
      </c>
      <c r="J37" s="477">
        <v>9739.9167047075698</v>
      </c>
      <c r="K37" s="477">
        <v>16778.705906945084</v>
      </c>
      <c r="L37" s="477">
        <v>26056.607662182822</v>
      </c>
      <c r="M37" s="477">
        <v>37488.258420260856</v>
      </c>
      <c r="N37" s="477">
        <v>50884.004993951457</v>
      </c>
      <c r="O37" s="477">
        <v>65805.787487563197</v>
      </c>
      <c r="P37" s="477">
        <v>81959.752053109318</v>
      </c>
      <c r="Q37" s="477">
        <v>98318.621699052135</v>
      </c>
      <c r="R37" s="477">
        <v>114013.14738456011</v>
      </c>
      <c r="S37" s="477">
        <v>128329.80489469855</v>
      </c>
      <c r="T37" s="477">
        <v>140760.39093651812</v>
      </c>
      <c r="U37" s="477">
        <v>150999.19256222129</v>
      </c>
      <c r="V37" s="477">
        <v>158915.47347906354</v>
      </c>
      <c r="W37" s="477">
        <v>164517.07154068447</v>
      </c>
      <c r="X37" s="477">
        <v>167913.65075597819</v>
      </c>
      <c r="Y37" s="477">
        <v>169283.81867268641</v>
      </c>
      <c r="Z37" s="477">
        <v>160669.87915737496</v>
      </c>
      <c r="AA37" s="477">
        <v>147258.58970936592</v>
      </c>
      <c r="AB37" s="477">
        <v>133042.33655249013</v>
      </c>
      <c r="AC37" s="477">
        <v>118272.64747130984</v>
      </c>
      <c r="AD37" s="477">
        <v>103176.08082836667</v>
      </c>
      <c r="AE37" s="477">
        <v>87950.914233252886</v>
      </c>
      <c r="AF37" s="477">
        <v>72765.691677877097</v>
      </c>
      <c r="AG37" s="477">
        <v>57758.723144253221</v>
      </c>
      <c r="AH37" s="477">
        <v>43037.137904511779</v>
      </c>
      <c r="AI37" s="477">
        <v>37077.099394448931</v>
      </c>
      <c r="AJ37" s="428"/>
      <c r="AK37" s="428"/>
      <c r="AL37" s="428"/>
      <c r="AM37" s="428"/>
      <c r="AN37" s="428"/>
      <c r="AO37" s="428"/>
      <c r="AP37" s="428"/>
      <c r="AQ37" s="428"/>
      <c r="AR37" s="428"/>
      <c r="AS37" s="428"/>
      <c r="AT37" s="428"/>
      <c r="AU37" s="428"/>
      <c r="AV37" s="428"/>
    </row>
    <row r="38" spans="1:48" ht="15.6" customHeight="1">
      <c r="A38" s="428"/>
      <c r="B38" s="428"/>
      <c r="C38" s="596" t="s">
        <v>265</v>
      </c>
      <c r="D38" s="596"/>
      <c r="E38" s="596"/>
      <c r="F38" s="478">
        <v>210.1163956560743</v>
      </c>
      <c r="G38" s="476">
        <v>821.21137264313336</v>
      </c>
      <c r="H38" s="476">
        <v>2800.6468444049133</v>
      </c>
      <c r="I38" s="476">
        <v>7684.3002720112236</v>
      </c>
      <c r="J38" s="479">
        <v>17424.216976718795</v>
      </c>
      <c r="K38" s="476">
        <v>34202.922883663879</v>
      </c>
      <c r="L38" s="476">
        <v>60259.530545846705</v>
      </c>
      <c r="M38" s="476">
        <v>97747.788966107561</v>
      </c>
      <c r="N38" s="480">
        <v>148631.793960059</v>
      </c>
      <c r="O38" s="479">
        <v>214437.58144762221</v>
      </c>
      <c r="P38" s="476">
        <v>296397.3335007315</v>
      </c>
      <c r="Q38" s="476">
        <v>394715.95519978367</v>
      </c>
      <c r="R38" s="476">
        <v>508729.10258434375</v>
      </c>
      <c r="S38" s="476">
        <v>637058.90747904242</v>
      </c>
      <c r="T38" s="476">
        <v>777819.29841556051</v>
      </c>
      <c r="U38" s="476">
        <v>928818.49097778182</v>
      </c>
      <c r="V38" s="476">
        <v>1087733.9644568453</v>
      </c>
      <c r="W38" s="476">
        <v>1252251.0359975297</v>
      </c>
      <c r="X38" s="476">
        <v>1420164.6867535079</v>
      </c>
      <c r="Y38" s="479">
        <v>1589448.5054261945</v>
      </c>
      <c r="Z38" s="476">
        <v>1750118.3845835694</v>
      </c>
      <c r="AA38" s="476">
        <v>1897376.9742929353</v>
      </c>
      <c r="AB38" s="476">
        <v>2030419.3108454254</v>
      </c>
      <c r="AC38" s="476">
        <v>2148691.958316735</v>
      </c>
      <c r="AD38" s="476">
        <v>2251868.0391451018</v>
      </c>
      <c r="AE38" s="476">
        <v>2339818.9533783547</v>
      </c>
      <c r="AF38" s="476">
        <v>2412584.6450562319</v>
      </c>
      <c r="AG38" s="476">
        <v>2470343.3682004851</v>
      </c>
      <c r="AH38" s="476">
        <v>2513380.5061049969</v>
      </c>
      <c r="AI38" s="481">
        <v>2550457.6054994459</v>
      </c>
      <c r="AJ38" s="474"/>
      <c r="AK38" s="428"/>
      <c r="AL38" s="428"/>
      <c r="AM38" s="428"/>
      <c r="AN38" s="428"/>
      <c r="AO38" s="428"/>
      <c r="AP38" s="428"/>
      <c r="AQ38" s="428"/>
      <c r="AR38" s="428"/>
      <c r="AS38" s="428"/>
      <c r="AT38" s="428"/>
      <c r="AU38" s="428"/>
      <c r="AV38" s="428"/>
    </row>
    <row r="39" spans="1:48" ht="15" customHeight="1">
      <c r="A39" s="428"/>
      <c r="B39" s="428"/>
      <c r="C39" s="428"/>
      <c r="D39" s="428"/>
      <c r="E39" s="428"/>
      <c r="F39" s="428"/>
      <c r="G39" s="428"/>
      <c r="H39" s="428"/>
      <c r="I39" s="428"/>
      <c r="J39" s="428"/>
      <c r="K39" s="428"/>
      <c r="L39" s="428"/>
      <c r="M39" s="428"/>
      <c r="N39" s="482"/>
      <c r="O39" s="428"/>
      <c r="P39" s="428"/>
      <c r="Q39" s="428"/>
      <c r="R39" s="428"/>
      <c r="S39" s="428"/>
      <c r="T39" s="428"/>
      <c r="U39" s="428"/>
      <c r="V39" s="428"/>
      <c r="W39" s="428"/>
      <c r="X39" s="428"/>
      <c r="Y39" s="428"/>
      <c r="Z39" s="428"/>
      <c r="AA39" s="428"/>
      <c r="AB39" s="428"/>
      <c r="AC39" s="428"/>
      <c r="AD39" s="428"/>
      <c r="AE39" s="428"/>
      <c r="AF39" s="428"/>
      <c r="AG39" s="428"/>
      <c r="AH39" s="428"/>
      <c r="AI39" s="428"/>
      <c r="AJ39" s="428"/>
      <c r="AK39" s="428"/>
      <c r="AL39" s="428"/>
      <c r="AM39" s="428"/>
      <c r="AN39" s="428"/>
      <c r="AO39" s="428"/>
      <c r="AP39" s="428"/>
      <c r="AQ39" s="428"/>
      <c r="AR39" s="428"/>
      <c r="AS39" s="428"/>
      <c r="AT39" s="428"/>
      <c r="AU39" s="428"/>
      <c r="AV39" s="428"/>
    </row>
    <row r="40" spans="1:48" ht="15" customHeight="1">
      <c r="A40" s="428"/>
      <c r="B40" s="428"/>
      <c r="C40" s="428"/>
      <c r="D40" s="428"/>
      <c r="E40" s="428"/>
      <c r="F40" s="428"/>
      <c r="G40" s="428"/>
      <c r="H40" s="428"/>
      <c r="I40" s="428"/>
      <c r="J40" s="428"/>
      <c r="K40" s="428"/>
      <c r="L40" s="428"/>
      <c r="M40" s="428"/>
      <c r="N40" s="482"/>
      <c r="O40" s="428"/>
      <c r="P40" s="428"/>
      <c r="Q40" s="428"/>
      <c r="R40" s="428"/>
      <c r="S40" s="428"/>
      <c r="T40" s="428"/>
      <c r="U40" s="428"/>
      <c r="V40" s="428"/>
      <c r="W40" s="428"/>
      <c r="X40" s="428"/>
      <c r="Y40" s="428"/>
      <c r="Z40" s="428"/>
      <c r="AA40" s="428"/>
      <c r="AB40" s="428"/>
      <c r="AC40" s="428"/>
      <c r="AD40" s="428"/>
      <c r="AE40" s="428"/>
      <c r="AF40" s="428"/>
      <c r="AG40" s="428"/>
      <c r="AH40" s="428"/>
      <c r="AI40" s="428"/>
      <c r="AJ40" s="428"/>
      <c r="AK40" s="428"/>
      <c r="AL40" s="428"/>
      <c r="AM40" s="428"/>
      <c r="AN40" s="428"/>
      <c r="AO40" s="428"/>
      <c r="AP40" s="428"/>
      <c r="AQ40" s="428"/>
      <c r="AR40" s="428"/>
      <c r="AS40" s="428"/>
      <c r="AT40" s="428"/>
      <c r="AU40" s="428"/>
      <c r="AV40" s="428"/>
    </row>
    <row r="41" spans="1:48">
      <c r="A41" s="428"/>
      <c r="B41" s="428"/>
      <c r="C41" s="428"/>
      <c r="D41" s="428"/>
      <c r="E41" s="428"/>
      <c r="F41" s="428"/>
      <c r="G41" s="474"/>
      <c r="H41" s="428"/>
      <c r="I41" s="428"/>
      <c r="J41" s="428"/>
      <c r="K41" s="428"/>
      <c r="L41" s="428"/>
      <c r="M41" s="428"/>
      <c r="N41" s="465"/>
      <c r="O41" s="428"/>
      <c r="P41" s="428"/>
      <c r="Q41" s="428"/>
      <c r="R41" s="428"/>
      <c r="S41" s="428"/>
      <c r="T41" s="428"/>
      <c r="U41" s="428"/>
      <c r="V41" s="428"/>
      <c r="W41" s="428"/>
      <c r="X41" s="428"/>
      <c r="Y41" s="428"/>
      <c r="Z41" s="428"/>
      <c r="AA41" s="428"/>
      <c r="AB41" s="428"/>
      <c r="AC41" s="428"/>
      <c r="AD41" s="428"/>
      <c r="AE41" s="428"/>
      <c r="AF41" s="428"/>
      <c r="AG41" s="428"/>
      <c r="AH41" s="428"/>
      <c r="AI41" s="428"/>
      <c r="AJ41" s="428"/>
      <c r="AK41" s="428"/>
      <c r="AL41" s="428"/>
      <c r="AM41" s="428"/>
      <c r="AN41" s="428"/>
      <c r="AO41" s="428"/>
      <c r="AP41" s="428"/>
      <c r="AQ41" s="428"/>
      <c r="AR41" s="428"/>
      <c r="AS41" s="428"/>
      <c r="AT41" s="428"/>
      <c r="AU41" s="428"/>
      <c r="AV41" s="428"/>
    </row>
    <row r="42" spans="1:48">
      <c r="A42" s="428"/>
      <c r="B42" s="428"/>
      <c r="C42" s="428"/>
      <c r="D42" s="428"/>
      <c r="E42" s="428"/>
      <c r="F42" s="428"/>
      <c r="G42" s="428"/>
      <c r="H42" s="428"/>
      <c r="I42" s="428"/>
      <c r="J42" s="428"/>
      <c r="K42" s="428"/>
      <c r="L42" s="428"/>
      <c r="M42" s="428"/>
      <c r="N42" s="428"/>
      <c r="O42" s="428"/>
      <c r="P42" s="428"/>
      <c r="Q42" s="428"/>
      <c r="R42" s="428"/>
      <c r="S42" s="428"/>
      <c r="T42" s="428"/>
      <c r="U42" s="428"/>
      <c r="V42" s="428"/>
      <c r="W42" s="428"/>
      <c r="X42" s="428"/>
      <c r="Y42" s="428"/>
      <c r="Z42" s="428"/>
      <c r="AA42" s="428"/>
      <c r="AB42" s="428"/>
      <c r="AC42" s="428"/>
      <c r="AD42" s="428"/>
      <c r="AE42" s="428"/>
      <c r="AF42" s="428"/>
      <c r="AG42" s="428"/>
      <c r="AH42" s="428"/>
      <c r="AI42" s="428"/>
      <c r="AJ42" s="428"/>
      <c r="AK42" s="428"/>
      <c r="AL42" s="428"/>
      <c r="AM42" s="428"/>
      <c r="AN42" s="428"/>
      <c r="AO42" s="428"/>
      <c r="AP42" s="428"/>
      <c r="AQ42" s="428"/>
      <c r="AR42" s="428"/>
      <c r="AS42" s="428"/>
      <c r="AT42" s="428"/>
      <c r="AU42" s="428"/>
      <c r="AV42" s="428"/>
    </row>
    <row r="43" spans="1:48">
      <c r="A43" s="428"/>
      <c r="B43" s="428"/>
      <c r="C43" s="428"/>
      <c r="D43" s="428"/>
      <c r="E43" s="428"/>
      <c r="F43" s="428"/>
      <c r="G43" s="428"/>
      <c r="H43" s="428"/>
      <c r="I43" s="428"/>
      <c r="J43" s="428"/>
      <c r="K43" s="428"/>
      <c r="L43" s="428"/>
      <c r="M43" s="428"/>
      <c r="N43" s="428"/>
      <c r="O43" s="428"/>
      <c r="P43" s="428"/>
      <c r="Q43" s="428"/>
      <c r="R43" s="428"/>
      <c r="S43" s="428"/>
      <c r="T43" s="428"/>
      <c r="U43" s="428"/>
      <c r="V43" s="428"/>
      <c r="W43" s="428"/>
      <c r="X43" s="428"/>
      <c r="Y43" s="428"/>
      <c r="Z43" s="428"/>
      <c r="AA43" s="428"/>
      <c r="AB43" s="428"/>
      <c r="AC43" s="428"/>
      <c r="AD43" s="428"/>
      <c r="AE43" s="428"/>
      <c r="AF43" s="428"/>
      <c r="AG43" s="428"/>
      <c r="AH43" s="428"/>
      <c r="AI43" s="428"/>
      <c r="AJ43" s="428"/>
      <c r="AK43" s="428"/>
      <c r="AL43" s="428"/>
      <c r="AM43" s="428"/>
      <c r="AN43" s="428"/>
      <c r="AO43" s="428"/>
      <c r="AP43" s="428"/>
      <c r="AQ43" s="428"/>
      <c r="AR43" s="428"/>
      <c r="AS43" s="428"/>
      <c r="AT43" s="428"/>
      <c r="AU43" s="428"/>
      <c r="AV43" s="428"/>
    </row>
  </sheetData>
  <mergeCells count="6">
    <mergeCell ref="C38:E38"/>
    <mergeCell ref="C33:E33"/>
    <mergeCell ref="C34:E34"/>
    <mergeCell ref="C35:E35"/>
    <mergeCell ref="C36:E36"/>
    <mergeCell ref="C37:E3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DEA1DB-C798-4164-8012-59DFBC6A48D4}">
  <dimension ref="A1:AG71"/>
  <sheetViews>
    <sheetView topLeftCell="P1" zoomScale="70" zoomScaleNormal="70" workbookViewId="0">
      <selection activeCell="AG71" sqref="AG71"/>
    </sheetView>
  </sheetViews>
  <sheetFormatPr defaultRowHeight="14.25"/>
  <cols>
    <col min="1" max="1" width="13" bestFit="1" customWidth="1"/>
    <col min="2" max="2" width="12.75" bestFit="1" customWidth="1"/>
    <col min="3" max="3" width="13" bestFit="1" customWidth="1"/>
    <col min="4" max="11" width="13.875" bestFit="1" customWidth="1"/>
    <col min="12" max="12" width="15" bestFit="1" customWidth="1"/>
    <col min="13" max="13" width="14.625" bestFit="1" customWidth="1"/>
    <col min="14" max="14" width="14" bestFit="1" customWidth="1"/>
    <col min="15" max="16" width="15" bestFit="1" customWidth="1"/>
    <col min="17" max="17" width="14" bestFit="1" customWidth="1"/>
    <col min="18" max="18" width="15" bestFit="1" customWidth="1"/>
    <col min="19" max="20" width="14" bestFit="1" customWidth="1"/>
    <col min="21" max="22" width="14.625" bestFit="1" customWidth="1"/>
    <col min="23" max="27" width="13.875" bestFit="1" customWidth="1"/>
    <col min="28" max="30" width="14.25" bestFit="1" customWidth="1"/>
    <col min="31" max="31" width="13.875" bestFit="1" customWidth="1"/>
    <col min="32" max="32" width="16.5" customWidth="1"/>
    <col min="33" max="33" width="16.875" customWidth="1"/>
  </cols>
  <sheetData>
    <row r="1" spans="1:33" ht="21">
      <c r="A1" s="549" t="s">
        <v>266</v>
      </c>
      <c r="B1" s="550"/>
    </row>
    <row r="3" spans="1:33" s="541" customFormat="1" ht="45">
      <c r="A3" s="539" t="str">
        <f>[1]Restoration!C31</f>
        <v>Año</v>
      </c>
      <c r="B3" s="540" t="str">
        <f>[1]Restoration!D31</f>
        <v>Hectáreas plantadas en el año</v>
      </c>
      <c r="C3" s="540" t="str">
        <f>[1]Restoration!E31</f>
        <v>Remociones (t CO2e)</v>
      </c>
      <c r="D3" s="539">
        <f>[1]Restoration!F31</f>
        <v>1</v>
      </c>
      <c r="E3" s="539">
        <f>[1]Restoration!G31</f>
        <v>2</v>
      </c>
      <c r="F3" s="539">
        <f>[1]Restoration!H31</f>
        <v>3</v>
      </c>
      <c r="G3" s="539">
        <f>[1]Restoration!I31</f>
        <v>4</v>
      </c>
      <c r="H3" s="539">
        <f>[1]Restoration!J31</f>
        <v>5</v>
      </c>
      <c r="I3" s="539">
        <f>[1]Restoration!K31</f>
        <v>6</v>
      </c>
      <c r="J3" s="539">
        <f>[1]Restoration!L31</f>
        <v>7</v>
      </c>
      <c r="K3" s="539">
        <f>[1]Restoration!M31</f>
        <v>8</v>
      </c>
      <c r="L3" s="539">
        <f>[1]Restoration!N31</f>
        <v>9</v>
      </c>
      <c r="M3" s="539">
        <f>[1]Restoration!O31</f>
        <v>10</v>
      </c>
      <c r="N3" s="539">
        <f>[1]Restoration!P31</f>
        <v>11</v>
      </c>
      <c r="O3" s="539">
        <f>[1]Restoration!Q31</f>
        <v>12</v>
      </c>
      <c r="P3" s="539">
        <f>[1]Restoration!R31</f>
        <v>13</v>
      </c>
      <c r="Q3" s="539">
        <f>[1]Restoration!S31</f>
        <v>14</v>
      </c>
      <c r="R3" s="539">
        <f>[1]Restoration!T31</f>
        <v>15</v>
      </c>
      <c r="S3" s="539">
        <f>[1]Restoration!U31</f>
        <v>16</v>
      </c>
      <c r="T3" s="539">
        <f>[1]Restoration!V31</f>
        <v>17</v>
      </c>
      <c r="U3" s="539">
        <f>[1]Restoration!W31</f>
        <v>18</v>
      </c>
      <c r="V3" s="539">
        <f>[1]Restoration!X31</f>
        <v>19</v>
      </c>
      <c r="W3" s="539">
        <f>[1]Restoration!Y31</f>
        <v>20</v>
      </c>
      <c r="X3" s="539">
        <f>[1]Restoration!Z31</f>
        <v>21</v>
      </c>
      <c r="Y3" s="539">
        <f>[1]Restoration!AA31</f>
        <v>22</v>
      </c>
      <c r="Z3" s="539">
        <f>[1]Restoration!AB31</f>
        <v>23</v>
      </c>
      <c r="AA3" s="539">
        <f>[1]Restoration!AC31</f>
        <v>24</v>
      </c>
      <c r="AB3" s="539">
        <f>[1]Restoration!AD31</f>
        <v>25</v>
      </c>
      <c r="AC3" s="539">
        <f>[1]Restoration!AE31</f>
        <v>26</v>
      </c>
      <c r="AD3" s="539">
        <f>[1]Restoration!AF31</f>
        <v>27</v>
      </c>
      <c r="AE3" s="539">
        <f>[1]Restoration!AG31</f>
        <v>28</v>
      </c>
      <c r="AF3" s="539">
        <f>[1]Restoration!AH31</f>
        <v>29</v>
      </c>
      <c r="AG3" s="539">
        <f>[1]Restoration!AI31</f>
        <v>30</v>
      </c>
    </row>
    <row r="4" spans="1:33" s="541" customFormat="1">
      <c r="A4" s="543">
        <f>Restoration!C24</f>
        <v>2022</v>
      </c>
      <c r="B4" s="544">
        <f>Restoration!D24</f>
        <v>1254.1066666666666</v>
      </c>
      <c r="C4" s="544" t="str">
        <f>Restoration!E24</f>
        <v>anuales</v>
      </c>
      <c r="D4" s="544">
        <f>Restoration!F24</f>
        <v>89.207258341420513</v>
      </c>
      <c r="E4" s="544">
        <f>Restoration!G24</f>
        <v>178.41451668284103</v>
      </c>
      <c r="F4" s="544">
        <f>Restoration!H24</f>
        <v>626.50138710865895</v>
      </c>
      <c r="G4" s="544">
        <f>Restoration!I24</f>
        <v>1360.1603252961525</v>
      </c>
      <c r="H4" s="544">
        <f>Restoration!J24</f>
        <v>2311.3848255879884</v>
      </c>
      <c r="I4" s="544">
        <f>Restoration!K24</f>
        <v>3390.0905188305223</v>
      </c>
      <c r="J4" s="544">
        <f>Restoration!L24</f>
        <v>4509.0399891125071</v>
      </c>
      <c r="K4" s="544">
        <f>Restoration!M24</f>
        <v>5595.3550135851638</v>
      </c>
      <c r="L4" s="544">
        <f>Restoration!N24</f>
        <v>6594.3514208803317</v>
      </c>
      <c r="M4" s="544">
        <f>Restoration!O24</f>
        <v>7469.2458631837526</v>
      </c>
      <c r="N4" s="544">
        <f>Restoration!P24</f>
        <v>8198.8763438134974</v>
      </c>
      <c r="O4" s="544">
        <f>Restoration!Q24</f>
        <v>8774.6839559373184</v>
      </c>
      <c r="P4" s="544">
        <f>Restoration!R24</f>
        <v>9197.6444217057851</v>
      </c>
      <c r="Q4" s="544">
        <f>Restoration!S24</f>
        <v>9475.4964880450279</v>
      </c>
      <c r="R4" s="544">
        <f>Restoration!T24</f>
        <v>9620.4118299606052</v>
      </c>
      <c r="S4" s="544">
        <f>Restoration!U24</f>
        <v>9647.1364506139762</v>
      </c>
      <c r="T4" s="544">
        <f>Restoration!V24</f>
        <v>9571.573176915801</v>
      </c>
      <c r="U4" s="544">
        <f>Restoration!W24</f>
        <v>9409.7471534539291</v>
      </c>
      <c r="V4" s="544">
        <f>Restoration!X24</f>
        <v>9177.0875103670296</v>
      </c>
      <c r="W4" s="544">
        <f>Restoration!Y24</f>
        <v>8887.9600375142945</v>
      </c>
      <c r="X4" s="544">
        <f>Restoration!Z24</f>
        <v>4443.9800187571473</v>
      </c>
      <c r="Y4" s="544">
        <f>Restoration!AA24</f>
        <v>2465.015872655857</v>
      </c>
      <c r="Z4" s="544">
        <f>Restoration!AB24</f>
        <v>2348.7695540647401</v>
      </c>
      <c r="AA4" s="544">
        <f>Restoration!AC24</f>
        <v>2228.5446165279718</v>
      </c>
      <c r="AB4" s="544">
        <f>Restoration!AD24</f>
        <v>2106.5175454175419</v>
      </c>
      <c r="AC4" s="544">
        <f>Restoration!AE24</f>
        <v>1984.4870045354282</v>
      </c>
      <c r="AD4" s="544">
        <f>Restoration!AF24</f>
        <v>1863.9123985301324</v>
      </c>
      <c r="AE4" s="544">
        <f>Restoration!AG24</f>
        <v>1745.9536360299321</v>
      </c>
      <c r="AF4" s="544">
        <f>Restoration!AH24</f>
        <v>1631.5101083234122</v>
      </c>
      <c r="AG4" s="544">
        <f>Restoration!AI24</f>
        <v>1521.2575937152708</v>
      </c>
    </row>
    <row r="5" spans="1:33" s="541" customFormat="1">
      <c r="A5" s="543">
        <f>Restoration!C25</f>
        <v>2023</v>
      </c>
      <c r="B5" s="544">
        <f>[1]Restoration!D33</f>
        <v>1254.1066666666666</v>
      </c>
      <c r="C5" s="454" t="str">
        <f>[1]Restoration!E33</f>
        <v>anuales</v>
      </c>
      <c r="D5" s="545">
        <f>[1]Restoration!F33</f>
        <v>0</v>
      </c>
      <c r="E5" s="545">
        <f>[1]Restoration!G33</f>
        <v>106.38970415287615</v>
      </c>
      <c r="F5" s="545">
        <f>[1]Restoration!H33</f>
        <v>212.7794083057523</v>
      </c>
      <c r="G5" s="545">
        <f>[1]Restoration!I33</f>
        <v>747.17347517571272</v>
      </c>
      <c r="H5" s="545">
        <f>[1]Restoration!J33</f>
        <v>1622.1444005700084</v>
      </c>
      <c r="I5" s="545">
        <f>[1]Restoration!K33</f>
        <v>2756.5867660297113</v>
      </c>
      <c r="J5" s="545">
        <f>[1]Restoration!L33</f>
        <v>4043.0648139578998</v>
      </c>
      <c r="K5" s="545">
        <f>[1]Restoration!M33</f>
        <v>5377.5380991888105</v>
      </c>
      <c r="L5" s="545">
        <f>[1]Restoration!N33</f>
        <v>6673.0911317474602</v>
      </c>
      <c r="M5" s="545">
        <f>[1]Restoration!O33</f>
        <v>7864.5068774835891</v>
      </c>
      <c r="N5" s="545">
        <f>[1]Restoration!P33</f>
        <v>8907.9170507389408</v>
      </c>
      <c r="O5" s="545">
        <f>[1]Restoration!Q33</f>
        <v>9778.0835867177375</v>
      </c>
      <c r="P5" s="545">
        <f>[1]Restoration!R33</f>
        <v>10464.799024920854</v>
      </c>
      <c r="Q5" s="545">
        <f>[1]Restoration!S33</f>
        <v>10969.227023921207</v>
      </c>
      <c r="R5" s="545">
        <f>[1]Restoration!T33</f>
        <v>11300.596911144516</v>
      </c>
      <c r="S5" s="545">
        <f>[1]Restoration!U33</f>
        <v>11473.424780089932</v>
      </c>
      <c r="T5" s="545">
        <f>[1]Restoration!V33</f>
        <v>11505.296900562778</v>
      </c>
      <c r="U5" s="545">
        <f>[1]Restoration!W33</f>
        <v>11415.179184997489</v>
      </c>
      <c r="V5" s="545">
        <f>[1]Restoration!X33</f>
        <v>11222.183423436782</v>
      </c>
      <c r="W5" s="545">
        <f>[1]Restoration!Y33</f>
        <v>10944.71059155584</v>
      </c>
      <c r="X5" s="545">
        <f>[1]Restoration!Z33</f>
        <v>10599.893511968612</v>
      </c>
      <c r="Y5" s="545">
        <f>[1]Restoration!AA33</f>
        <v>5299.946755984306</v>
      </c>
      <c r="Z5" s="545">
        <f>[1]Restoration!AB33</f>
        <v>3575.7680498190143</v>
      </c>
      <c r="AA5" s="545">
        <f>[1]Restoration!AC33</f>
        <v>3407.1403843592602</v>
      </c>
      <c r="AB5" s="545">
        <f>[1]Restoration!AD33</f>
        <v>3232.7413083921442</v>
      </c>
      <c r="AC5" s="545">
        <f>[1]Restoration!AE33</f>
        <v>3055.7280457474881</v>
      </c>
      <c r="AD5" s="545">
        <f>[1]Restoration!AF33</f>
        <v>2878.7097498294756</v>
      </c>
      <c r="AE5" s="545">
        <f>[1]Restoration!AG33</f>
        <v>2703.8034425087344</v>
      </c>
      <c r="AF5" s="545">
        <f>[1]Restoration!AH33</f>
        <v>2532.6916947819509</v>
      </c>
      <c r="AG5" s="545">
        <f>[1]Restoration!AI33</f>
        <v>2366.6791694992417</v>
      </c>
    </row>
    <row r="6" spans="1:33" s="541" customFormat="1">
      <c r="A6" s="543">
        <f>Restoration!C26</f>
        <v>2024</v>
      </c>
      <c r="B6" s="544">
        <f>[1]Restoration!D34</f>
        <v>1254.1066666666666</v>
      </c>
      <c r="C6" s="454" t="str">
        <f>[1]Restoration!E34</f>
        <v>anuales</v>
      </c>
      <c r="D6" s="545">
        <f>[1]Restoration!F34</f>
        <v>0</v>
      </c>
      <c r="E6" s="545">
        <f>[1]Restoration!G34</f>
        <v>0</v>
      </c>
      <c r="F6" s="545">
        <f>[1]Restoration!H34</f>
        <v>106.38970415287615</v>
      </c>
      <c r="G6" s="545">
        <f>[1]Restoration!I34</f>
        <v>212.7794083057523</v>
      </c>
      <c r="H6" s="545">
        <f>[1]Restoration!J34</f>
        <v>747.17347517571272</v>
      </c>
      <c r="I6" s="545">
        <f>[1]Restoration!K34</f>
        <v>1622.1444005700084</v>
      </c>
      <c r="J6" s="545">
        <f>[1]Restoration!L34</f>
        <v>2756.5867660297113</v>
      </c>
      <c r="K6" s="545">
        <f>[1]Restoration!M34</f>
        <v>4043.0648139578998</v>
      </c>
      <c r="L6" s="545">
        <f>[1]Restoration!N34</f>
        <v>5377.5380991888105</v>
      </c>
      <c r="M6" s="545">
        <f>[1]Restoration!O34</f>
        <v>6673.0911317474602</v>
      </c>
      <c r="N6" s="545">
        <f>[1]Restoration!P34</f>
        <v>7864.5068774835891</v>
      </c>
      <c r="O6" s="545">
        <f>[1]Restoration!Q34</f>
        <v>8907.9170507389408</v>
      </c>
      <c r="P6" s="545">
        <f>[1]Restoration!R34</f>
        <v>9778.0835867177375</v>
      </c>
      <c r="Q6" s="545">
        <f>[1]Restoration!S34</f>
        <v>10464.799024920854</v>
      </c>
      <c r="R6" s="545">
        <f>[1]Restoration!T34</f>
        <v>10969.227023921207</v>
      </c>
      <c r="S6" s="545">
        <f>[1]Restoration!U34</f>
        <v>11300.596911144516</v>
      </c>
      <c r="T6" s="545">
        <f>[1]Restoration!V34</f>
        <v>11473.424780089932</v>
      </c>
      <c r="U6" s="545">
        <f>[1]Restoration!W34</f>
        <v>11505.296900562778</v>
      </c>
      <c r="V6" s="545">
        <f>[1]Restoration!X34</f>
        <v>11415.179184997489</v>
      </c>
      <c r="W6" s="545">
        <f>[1]Restoration!Y34</f>
        <v>11222.183423436782</v>
      </c>
      <c r="X6" s="545">
        <f>[1]Restoration!Z34</f>
        <v>10944.71059155584</v>
      </c>
      <c r="Y6" s="545">
        <f>[1]Restoration!AA34</f>
        <v>10599.893511968612</v>
      </c>
      <c r="Z6" s="545">
        <f>[1]Restoration!AB34</f>
        <v>5299.946755984306</v>
      </c>
      <c r="AA6" s="545">
        <f>[1]Restoration!AC34</f>
        <v>3575.7680498190143</v>
      </c>
      <c r="AB6" s="545">
        <f>[1]Restoration!AD34</f>
        <v>3407.1403843592602</v>
      </c>
      <c r="AC6" s="545">
        <f>[1]Restoration!AE34</f>
        <v>3232.7413083921442</v>
      </c>
      <c r="AD6" s="545">
        <f>[1]Restoration!AF34</f>
        <v>3055.7280457474881</v>
      </c>
      <c r="AE6" s="545">
        <f>[1]Restoration!AG34</f>
        <v>2878.7097498294756</v>
      </c>
      <c r="AF6" s="545">
        <f>[1]Restoration!AH34</f>
        <v>2703.8034425087344</v>
      </c>
      <c r="AG6" s="545">
        <f>[1]Restoration!AI34</f>
        <v>2532.6916947819509</v>
      </c>
    </row>
    <row r="7" spans="1:33" s="541" customFormat="1">
      <c r="A7" s="543">
        <f>Restoration!C27</f>
        <v>2025</v>
      </c>
      <c r="B7" s="544">
        <f>[1]Restoration!D35</f>
        <v>1254.1066666666666</v>
      </c>
      <c r="C7" s="454" t="str">
        <f>[1]Restoration!E35</f>
        <v>anuales</v>
      </c>
      <c r="D7" s="545">
        <f>[1]Restoration!F35</f>
        <v>0</v>
      </c>
      <c r="E7" s="545">
        <f>[1]Restoration!G35</f>
        <v>0</v>
      </c>
      <c r="F7" s="545">
        <f>[1]Restoration!H35</f>
        <v>0</v>
      </c>
      <c r="G7" s="545">
        <f>[1]Restoration!I35</f>
        <v>106.38970415287615</v>
      </c>
      <c r="H7" s="545">
        <f>[1]Restoration!J35</f>
        <v>212.7794083057523</v>
      </c>
      <c r="I7" s="545">
        <f>[1]Restoration!K35</f>
        <v>747.17347517571272</v>
      </c>
      <c r="J7" s="545">
        <f>[1]Restoration!L35</f>
        <v>1622.1444005700084</v>
      </c>
      <c r="K7" s="545">
        <f>[1]Restoration!M35</f>
        <v>2756.5867660297113</v>
      </c>
      <c r="L7" s="545">
        <f>[1]Restoration!N35</f>
        <v>4043.0648139578998</v>
      </c>
      <c r="M7" s="545">
        <f>[1]Restoration!O35</f>
        <v>5377.5380991888105</v>
      </c>
      <c r="N7" s="545">
        <f>[1]Restoration!P35</f>
        <v>6673.0911317474602</v>
      </c>
      <c r="O7" s="545">
        <f>[1]Restoration!Q35</f>
        <v>7864.5068774835891</v>
      </c>
      <c r="P7" s="545">
        <f>[1]Restoration!R35</f>
        <v>8907.9170507389408</v>
      </c>
      <c r="Q7" s="545">
        <f>[1]Restoration!S35</f>
        <v>9778.0835867177375</v>
      </c>
      <c r="R7" s="545">
        <f>[1]Restoration!T35</f>
        <v>10464.799024920854</v>
      </c>
      <c r="S7" s="545">
        <f>[1]Restoration!U35</f>
        <v>10969.227023921207</v>
      </c>
      <c r="T7" s="545">
        <f>[1]Restoration!V35</f>
        <v>11300.596911144516</v>
      </c>
      <c r="U7" s="545">
        <f>[1]Restoration!W35</f>
        <v>11473.424780089932</v>
      </c>
      <c r="V7" s="545">
        <f>[1]Restoration!X35</f>
        <v>11505.296900562778</v>
      </c>
      <c r="W7" s="545">
        <f>[1]Restoration!Y35</f>
        <v>11415.179184997489</v>
      </c>
      <c r="X7" s="545">
        <f>[1]Restoration!Z35</f>
        <v>11222.183423436782</v>
      </c>
      <c r="Y7" s="545">
        <f>[1]Restoration!AA35</f>
        <v>10944.71059155584</v>
      </c>
      <c r="Z7" s="545">
        <f>[1]Restoration!AB35</f>
        <v>10599.893511968612</v>
      </c>
      <c r="AA7" s="545">
        <f>[1]Restoration!AC35</f>
        <v>5299.946755984306</v>
      </c>
      <c r="AB7" s="545">
        <f>[1]Restoration!AD35</f>
        <v>3575.7680498190143</v>
      </c>
      <c r="AC7" s="545">
        <f>[1]Restoration!AE35</f>
        <v>3407.1403843592602</v>
      </c>
      <c r="AD7" s="545">
        <f>[1]Restoration!AF35</f>
        <v>3232.7413083921442</v>
      </c>
      <c r="AE7" s="545">
        <f>[1]Restoration!AG35</f>
        <v>3055.7280457474881</v>
      </c>
      <c r="AF7" s="545">
        <f>[1]Restoration!AH35</f>
        <v>2878.7097498294756</v>
      </c>
      <c r="AG7" s="545">
        <f>[1]Restoration!AI35</f>
        <v>2703.8034425087344</v>
      </c>
    </row>
    <row r="8" spans="1:33" s="541" customFormat="1">
      <c r="A8" s="543">
        <f>Restoration!C28</f>
        <v>2026</v>
      </c>
      <c r="B8" s="544">
        <f>[1]Restoration!D36</f>
        <v>1254.1066666666666</v>
      </c>
      <c r="C8" s="454" t="str">
        <f>[1]Restoration!E36</f>
        <v>anuales</v>
      </c>
      <c r="D8" s="545">
        <f>[1]Restoration!F36</f>
        <v>0</v>
      </c>
      <c r="E8" s="545">
        <f>[1]Restoration!G36</f>
        <v>0</v>
      </c>
      <c r="F8" s="545">
        <f>[1]Restoration!H36</f>
        <v>0</v>
      </c>
      <c r="G8" s="545">
        <f>[1]Restoration!I36</f>
        <v>0</v>
      </c>
      <c r="H8" s="545">
        <f>[1]Restoration!J36</f>
        <v>106.38970415287615</v>
      </c>
      <c r="I8" s="545">
        <f>[1]Restoration!K36</f>
        <v>212.7794083057523</v>
      </c>
      <c r="J8" s="545">
        <f>[1]Restoration!L36</f>
        <v>747.17347517571272</v>
      </c>
      <c r="K8" s="545">
        <f>[1]Restoration!M36</f>
        <v>1622.1444005700084</v>
      </c>
      <c r="L8" s="545">
        <f>[1]Restoration!N36</f>
        <v>2756.5867660297113</v>
      </c>
      <c r="M8" s="545">
        <f>[1]Restoration!O36</f>
        <v>4043.0648139578998</v>
      </c>
      <c r="N8" s="545">
        <f>[1]Restoration!P36</f>
        <v>5377.5380991888105</v>
      </c>
      <c r="O8" s="545">
        <f>[1]Restoration!Q36</f>
        <v>6673.0911317474602</v>
      </c>
      <c r="P8" s="545">
        <f>[1]Restoration!R36</f>
        <v>7864.5068774835891</v>
      </c>
      <c r="Q8" s="545">
        <f>[1]Restoration!S36</f>
        <v>8907.9170507389408</v>
      </c>
      <c r="R8" s="545">
        <f>[1]Restoration!T36</f>
        <v>9778.0835867177375</v>
      </c>
      <c r="S8" s="545">
        <f>[1]Restoration!U36</f>
        <v>10464.799024920854</v>
      </c>
      <c r="T8" s="545">
        <f>[1]Restoration!V36</f>
        <v>10969.227023921207</v>
      </c>
      <c r="U8" s="545">
        <f>[1]Restoration!W36</f>
        <v>11300.596911144516</v>
      </c>
      <c r="V8" s="545">
        <f>[1]Restoration!X36</f>
        <v>11473.424780089932</v>
      </c>
      <c r="W8" s="545">
        <f>[1]Restoration!Y36</f>
        <v>11505.296900562778</v>
      </c>
      <c r="X8" s="545">
        <f>[1]Restoration!Z36</f>
        <v>11415.179184997489</v>
      </c>
      <c r="Y8" s="545">
        <f>[1]Restoration!AA36</f>
        <v>11222.183423436782</v>
      </c>
      <c r="Z8" s="545">
        <f>[1]Restoration!AB36</f>
        <v>10944.71059155584</v>
      </c>
      <c r="AA8" s="545">
        <f>[1]Restoration!AC36</f>
        <v>10599.893511968612</v>
      </c>
      <c r="AB8" s="545">
        <f>[1]Restoration!AD36</f>
        <v>5299.946755984306</v>
      </c>
      <c r="AC8" s="545">
        <f>[1]Restoration!AE36</f>
        <v>3575.7680498190143</v>
      </c>
      <c r="AD8" s="545">
        <f>[1]Restoration!AF36</f>
        <v>3407.1403843592602</v>
      </c>
      <c r="AE8" s="545">
        <f>[1]Restoration!AG36</f>
        <v>3232.7413083921442</v>
      </c>
      <c r="AF8" s="545">
        <f>[1]Restoration!AH36</f>
        <v>3055.7280457474881</v>
      </c>
      <c r="AG8" s="545">
        <f>[1]Restoration!AI36</f>
        <v>2878.7097498294756</v>
      </c>
    </row>
    <row r="9" spans="1:33" s="541" customFormat="1">
      <c r="A9" s="543">
        <f>Restoration!C29</f>
        <v>2027</v>
      </c>
      <c r="B9" s="544">
        <f>[1]Restoration!D37</f>
        <v>1254.1066666666666</v>
      </c>
      <c r="C9" s="454" t="str">
        <f>[1]Restoration!E37</f>
        <v>anuales</v>
      </c>
      <c r="D9" s="545">
        <f>[1]Restoration!F37</f>
        <v>0</v>
      </c>
      <c r="E9" s="545">
        <f>[1]Restoration!G37</f>
        <v>0</v>
      </c>
      <c r="F9" s="545">
        <f>[1]Restoration!H37</f>
        <v>0</v>
      </c>
      <c r="G9" s="545">
        <f>[1]Restoration!I37</f>
        <v>0</v>
      </c>
      <c r="H9" s="545">
        <f>[1]Restoration!J37</f>
        <v>0</v>
      </c>
      <c r="I9" s="545">
        <f>[1]Restoration!K37</f>
        <v>106.38970415287615</v>
      </c>
      <c r="J9" s="545">
        <f>[1]Restoration!L37</f>
        <v>212.7794083057523</v>
      </c>
      <c r="K9" s="545">
        <f>[1]Restoration!M37</f>
        <v>747.17347517571272</v>
      </c>
      <c r="L9" s="545">
        <f>[1]Restoration!N37</f>
        <v>1622.1444005700084</v>
      </c>
      <c r="M9" s="545">
        <f>[1]Restoration!O37</f>
        <v>2756.5867660297113</v>
      </c>
      <c r="N9" s="545">
        <f>[1]Restoration!P37</f>
        <v>4043.0648139578998</v>
      </c>
      <c r="O9" s="545">
        <f>[1]Restoration!Q37</f>
        <v>5377.5380991888105</v>
      </c>
      <c r="P9" s="545">
        <f>[1]Restoration!R37</f>
        <v>6673.0911317474602</v>
      </c>
      <c r="Q9" s="545">
        <f>[1]Restoration!S37</f>
        <v>7864.5068774835891</v>
      </c>
      <c r="R9" s="545">
        <f>[1]Restoration!T37</f>
        <v>8907.9170507389408</v>
      </c>
      <c r="S9" s="545">
        <f>[1]Restoration!U37</f>
        <v>9778.0835867177375</v>
      </c>
      <c r="T9" s="545">
        <f>[1]Restoration!V37</f>
        <v>10464.799024920854</v>
      </c>
      <c r="U9" s="545">
        <f>[1]Restoration!W37</f>
        <v>10969.227023921207</v>
      </c>
      <c r="V9" s="545">
        <f>[1]Restoration!X37</f>
        <v>11300.596911144516</v>
      </c>
      <c r="W9" s="545">
        <f>[1]Restoration!Y37</f>
        <v>11473.424780089932</v>
      </c>
      <c r="X9" s="545">
        <f>[1]Restoration!Z37</f>
        <v>11505.296900562778</v>
      </c>
      <c r="Y9" s="545">
        <f>[1]Restoration!AA37</f>
        <v>11415.179184997489</v>
      </c>
      <c r="Z9" s="545">
        <f>[1]Restoration!AB37</f>
        <v>11222.183423436782</v>
      </c>
      <c r="AA9" s="545">
        <f>[1]Restoration!AC37</f>
        <v>10944.71059155584</v>
      </c>
      <c r="AB9" s="545">
        <f>[1]Restoration!AD37</f>
        <v>10599.893511968612</v>
      </c>
      <c r="AC9" s="545">
        <f>[1]Restoration!AE37</f>
        <v>5299.946755984306</v>
      </c>
      <c r="AD9" s="545">
        <f>[1]Restoration!AF37</f>
        <v>3575.7680498190143</v>
      </c>
      <c r="AE9" s="545">
        <f>[1]Restoration!AG37</f>
        <v>3407.1403843592602</v>
      </c>
      <c r="AF9" s="545">
        <f>[1]Restoration!AH37</f>
        <v>3232.7413083921442</v>
      </c>
      <c r="AG9" s="545">
        <f>[1]Restoration!AI37</f>
        <v>3055.7280457474881</v>
      </c>
    </row>
    <row r="10" spans="1:33" s="541" customFormat="1">
      <c r="A10" s="543">
        <f>Restoration!C30</f>
        <v>2028</v>
      </c>
      <c r="B10" s="544">
        <f>[1]Restoration!D38</f>
        <v>1254.1066666666666</v>
      </c>
      <c r="C10" s="454" t="str">
        <f>[1]Restoration!E38</f>
        <v>anuales</v>
      </c>
      <c r="D10" s="545">
        <f>[1]Restoration!F38</f>
        <v>0</v>
      </c>
      <c r="E10" s="545">
        <f>[1]Restoration!G38</f>
        <v>0</v>
      </c>
      <c r="F10" s="545">
        <f>[1]Restoration!H38</f>
        <v>0</v>
      </c>
      <c r="G10" s="545">
        <f>[1]Restoration!I38</f>
        <v>0</v>
      </c>
      <c r="H10" s="545">
        <f>[1]Restoration!J38</f>
        <v>0</v>
      </c>
      <c r="I10" s="545">
        <f>[1]Restoration!K38</f>
        <v>0</v>
      </c>
      <c r="J10" s="545">
        <f>[1]Restoration!L38</f>
        <v>106.38970415287615</v>
      </c>
      <c r="K10" s="545">
        <f>[1]Restoration!M38</f>
        <v>212.7794083057523</v>
      </c>
      <c r="L10" s="545">
        <f>[1]Restoration!N38</f>
        <v>747.17347517571272</v>
      </c>
      <c r="M10" s="545">
        <f>[1]Restoration!O38</f>
        <v>1622.1444005700084</v>
      </c>
      <c r="N10" s="545">
        <f>[1]Restoration!P38</f>
        <v>2756.5867660297113</v>
      </c>
      <c r="O10" s="545">
        <f>[1]Restoration!Q38</f>
        <v>4043.0648139578998</v>
      </c>
      <c r="P10" s="545">
        <f>[1]Restoration!R38</f>
        <v>5377.5380991888105</v>
      </c>
      <c r="Q10" s="545">
        <f>[1]Restoration!S38</f>
        <v>6673.0911317474602</v>
      </c>
      <c r="R10" s="545">
        <f>[1]Restoration!T38</f>
        <v>7864.5068774835891</v>
      </c>
      <c r="S10" s="545">
        <f>[1]Restoration!U38</f>
        <v>8907.9170507389408</v>
      </c>
      <c r="T10" s="545">
        <f>[1]Restoration!V38</f>
        <v>9778.0835867177375</v>
      </c>
      <c r="U10" s="545">
        <f>[1]Restoration!W38</f>
        <v>10464.799024920854</v>
      </c>
      <c r="V10" s="545">
        <f>[1]Restoration!X38</f>
        <v>10969.227023921207</v>
      </c>
      <c r="W10" s="545">
        <f>[1]Restoration!Y38</f>
        <v>11300.596911144516</v>
      </c>
      <c r="X10" s="545">
        <f>[1]Restoration!Z38</f>
        <v>11473.424780089932</v>
      </c>
      <c r="Y10" s="545">
        <f>[1]Restoration!AA38</f>
        <v>11505.296900562778</v>
      </c>
      <c r="Z10" s="545">
        <f>[1]Restoration!AB38</f>
        <v>11415.179184997489</v>
      </c>
      <c r="AA10" s="545">
        <f>[1]Restoration!AC38</f>
        <v>11222.183423436782</v>
      </c>
      <c r="AB10" s="545">
        <f>[1]Restoration!AD38</f>
        <v>10944.71059155584</v>
      </c>
      <c r="AC10" s="545">
        <f>[1]Restoration!AE38</f>
        <v>10599.893511968612</v>
      </c>
      <c r="AD10" s="545">
        <f>[1]Restoration!AF38</f>
        <v>5299.946755984306</v>
      </c>
      <c r="AE10" s="545">
        <f>[1]Restoration!AG38</f>
        <v>3575.7680498190143</v>
      </c>
      <c r="AF10" s="545">
        <f>[1]Restoration!AH38</f>
        <v>3407.1403843592602</v>
      </c>
      <c r="AG10" s="545">
        <f>[1]Restoration!AI38</f>
        <v>3232.7413083921442</v>
      </c>
    </row>
    <row r="11" spans="1:33" s="541" customFormat="1">
      <c r="A11" s="543">
        <f>Restoration!C31</f>
        <v>2029</v>
      </c>
      <c r="B11" s="544">
        <f>[1]Restoration!D39</f>
        <v>1254.1066666666666</v>
      </c>
      <c r="C11" s="454" t="str">
        <f>[1]Restoration!E39</f>
        <v>anuales</v>
      </c>
      <c r="D11" s="545">
        <f>[1]Restoration!F39</f>
        <v>0</v>
      </c>
      <c r="E11" s="545">
        <f>[1]Restoration!G39</f>
        <v>0</v>
      </c>
      <c r="F11" s="545">
        <f>[1]Restoration!H39</f>
        <v>0</v>
      </c>
      <c r="G11" s="545">
        <f>[1]Restoration!I39</f>
        <v>0</v>
      </c>
      <c r="H11" s="545">
        <f>[1]Restoration!J39</f>
        <v>0</v>
      </c>
      <c r="I11" s="545">
        <f>[1]Restoration!K39</f>
        <v>0</v>
      </c>
      <c r="J11" s="545">
        <f>[1]Restoration!L39</f>
        <v>0</v>
      </c>
      <c r="K11" s="545">
        <f>[1]Restoration!M39</f>
        <v>106.38970415287615</v>
      </c>
      <c r="L11" s="545">
        <f>[1]Restoration!N39</f>
        <v>212.7794083057523</v>
      </c>
      <c r="M11" s="545">
        <f>[1]Restoration!O39</f>
        <v>747.17347517571272</v>
      </c>
      <c r="N11" s="545">
        <f>[1]Restoration!P39</f>
        <v>1622.1444005700084</v>
      </c>
      <c r="O11" s="545">
        <f>[1]Restoration!Q39</f>
        <v>2756.5867660297113</v>
      </c>
      <c r="P11" s="545">
        <f>[1]Restoration!R39</f>
        <v>4043.0648139578998</v>
      </c>
      <c r="Q11" s="545">
        <f>[1]Restoration!S39</f>
        <v>5377.5380991888105</v>
      </c>
      <c r="R11" s="545">
        <f>[1]Restoration!T39</f>
        <v>6673.0911317474602</v>
      </c>
      <c r="S11" s="545">
        <f>[1]Restoration!U39</f>
        <v>7864.5068774835891</v>
      </c>
      <c r="T11" s="545">
        <f>[1]Restoration!V39</f>
        <v>8907.9170507389408</v>
      </c>
      <c r="U11" s="545">
        <f>[1]Restoration!W39</f>
        <v>9778.0835867177375</v>
      </c>
      <c r="V11" s="545">
        <f>[1]Restoration!X39</f>
        <v>10464.799024920854</v>
      </c>
      <c r="W11" s="545">
        <f>[1]Restoration!Y39</f>
        <v>10969.227023921207</v>
      </c>
      <c r="X11" s="545">
        <f>[1]Restoration!Z39</f>
        <v>11300.596911144516</v>
      </c>
      <c r="Y11" s="545">
        <f>[1]Restoration!AA39</f>
        <v>11473.424780089932</v>
      </c>
      <c r="Z11" s="545">
        <f>[1]Restoration!AB39</f>
        <v>11505.296900562778</v>
      </c>
      <c r="AA11" s="545">
        <f>[1]Restoration!AC39</f>
        <v>11415.179184997489</v>
      </c>
      <c r="AB11" s="545">
        <f>[1]Restoration!AD39</f>
        <v>11222.183423436782</v>
      </c>
      <c r="AC11" s="545">
        <f>[1]Restoration!AE39</f>
        <v>10944.71059155584</v>
      </c>
      <c r="AD11" s="545">
        <f>[1]Restoration!AF39</f>
        <v>10599.893511968612</v>
      </c>
      <c r="AE11" s="545">
        <f>[1]Restoration!AG39</f>
        <v>5299.946755984306</v>
      </c>
      <c r="AF11" s="545">
        <f>[1]Restoration!AH39</f>
        <v>3575.7680498190143</v>
      </c>
      <c r="AG11" s="545">
        <f>[1]Restoration!AI39</f>
        <v>3407.1403843592602</v>
      </c>
    </row>
    <row r="12" spans="1:33" s="541" customFormat="1">
      <c r="A12" s="546">
        <f>Restoration!C32</f>
        <v>2030</v>
      </c>
      <c r="B12" s="547">
        <f>[1]Restoration!D40</f>
        <v>1254.1066666666666</v>
      </c>
      <c r="C12" s="532" t="str">
        <f>[1]Restoration!E40</f>
        <v>anuales</v>
      </c>
      <c r="D12" s="535">
        <f>[1]Restoration!F40</f>
        <v>0</v>
      </c>
      <c r="E12" s="535">
        <f>[1]Restoration!G40</f>
        <v>0</v>
      </c>
      <c r="F12" s="535">
        <f>[1]Restoration!H40</f>
        <v>0</v>
      </c>
      <c r="G12" s="535">
        <f>[1]Restoration!I40</f>
        <v>0</v>
      </c>
      <c r="H12" s="535">
        <f>[1]Restoration!J40</f>
        <v>0</v>
      </c>
      <c r="I12" s="535">
        <f>[1]Restoration!K40</f>
        <v>0</v>
      </c>
      <c r="J12" s="535">
        <f>[1]Restoration!L40</f>
        <v>0</v>
      </c>
      <c r="K12" s="535">
        <f>[1]Restoration!M40</f>
        <v>0</v>
      </c>
      <c r="L12" s="535">
        <f>[1]Restoration!N40</f>
        <v>106.38970415287615</v>
      </c>
      <c r="M12" s="535">
        <f>[1]Restoration!O40</f>
        <v>212.7794083057523</v>
      </c>
      <c r="N12" s="535">
        <f>[1]Restoration!P40</f>
        <v>747.17347517571272</v>
      </c>
      <c r="O12" s="535">
        <f>[1]Restoration!Q40</f>
        <v>1622.1444005700084</v>
      </c>
      <c r="P12" s="535">
        <f>[1]Restoration!R40</f>
        <v>2756.5867660297113</v>
      </c>
      <c r="Q12" s="535">
        <f>[1]Restoration!S40</f>
        <v>4043.0648139578998</v>
      </c>
      <c r="R12" s="535">
        <f>[1]Restoration!T40</f>
        <v>5377.5380991888105</v>
      </c>
      <c r="S12" s="535">
        <f>[1]Restoration!U40</f>
        <v>6673.0911317474602</v>
      </c>
      <c r="T12" s="535">
        <f>[1]Restoration!V40</f>
        <v>7864.5068774835891</v>
      </c>
      <c r="U12" s="535">
        <f>[1]Restoration!W40</f>
        <v>8907.9170507389408</v>
      </c>
      <c r="V12" s="535">
        <f>[1]Restoration!X40</f>
        <v>9778.0835867177375</v>
      </c>
      <c r="W12" s="535">
        <f>[1]Restoration!Y40</f>
        <v>10464.799024920854</v>
      </c>
      <c r="X12" s="535">
        <f>[1]Restoration!Z40</f>
        <v>10969.227023921207</v>
      </c>
      <c r="Y12" s="535">
        <f>[1]Restoration!AA40</f>
        <v>11300.596911144516</v>
      </c>
      <c r="Z12" s="535">
        <f>[1]Restoration!AB40</f>
        <v>11473.424780089932</v>
      </c>
      <c r="AA12" s="535">
        <f>[1]Restoration!AC40</f>
        <v>11505.296900562778</v>
      </c>
      <c r="AB12" s="535">
        <f>[1]Restoration!AD40</f>
        <v>11415.179184997489</v>
      </c>
      <c r="AC12" s="535">
        <f>[1]Restoration!AE40</f>
        <v>11222.183423436782</v>
      </c>
      <c r="AD12" s="535">
        <f>[1]Restoration!AF40</f>
        <v>10944.71059155584</v>
      </c>
      <c r="AE12" s="535">
        <f>[1]Restoration!AG40</f>
        <v>10599.893511968612</v>
      </c>
      <c r="AF12" s="535">
        <f>[1]Restoration!AH40</f>
        <v>5299.946755984306</v>
      </c>
      <c r="AG12" s="535">
        <f>[1]Restoration!AI40</f>
        <v>3575.7680498190143</v>
      </c>
    </row>
    <row r="13" spans="1:33" s="541" customFormat="1" ht="15">
      <c r="A13" s="601" t="s">
        <v>267</v>
      </c>
      <c r="B13" s="601">
        <v>0</v>
      </c>
      <c r="C13" s="601">
        <v>0</v>
      </c>
      <c r="D13" s="542">
        <f>Restoration!F33</f>
        <v>89.207258341420513</v>
      </c>
      <c r="E13" s="542">
        <f>Restoration!G33</f>
        <v>267.62177502426152</v>
      </c>
      <c r="F13" s="542">
        <f>Restoration!H33</f>
        <v>894.12316213292047</v>
      </c>
      <c r="G13" s="542">
        <f>Restoration!I33</f>
        <v>2254.2834874290729</v>
      </c>
      <c r="H13" s="542">
        <f>Restoration!J33</f>
        <v>4565.6683130170613</v>
      </c>
      <c r="I13" s="542">
        <f>Restoration!K33</f>
        <v>7955.7588318475828</v>
      </c>
      <c r="J13" s="542">
        <f>Restoration!L33</f>
        <v>12464.798820960092</v>
      </c>
      <c r="K13" s="542">
        <f>Restoration!M33</f>
        <v>18060.153834545254</v>
      </c>
      <c r="L13" s="542">
        <f>Restoration!N33</f>
        <v>24654.505255425589</v>
      </c>
      <c r="M13" s="542">
        <f>Restoration!O33</f>
        <v>32034.543860267917</v>
      </c>
      <c r="N13" s="542">
        <f>Restoration!P33</f>
        <v>40055.005687398574</v>
      </c>
      <c r="O13" s="542">
        <f>Restoration!Q33</f>
        <v>48203.188256227237</v>
      </c>
      <c r="P13" s="542">
        <f>Restoration!R33</f>
        <v>56040.672352636873</v>
      </c>
      <c r="Q13" s="542">
        <f>Restoration!S33</f>
        <v>63204.784015093908</v>
      </c>
      <c r="R13" s="542">
        <f>Restoration!T33</f>
        <v>69435.105326223988</v>
      </c>
      <c r="S13" s="542">
        <f>Restoration!U33</f>
        <v>74573.201787725469</v>
      </c>
      <c r="T13" s="542">
        <f>Restoration!V33</f>
        <v>78549.419951056101</v>
      </c>
      <c r="U13" s="542">
        <f>Restoration!W33</f>
        <v>81364.815683629684</v>
      </c>
      <c r="V13" s="542">
        <f>Restoration!X33</f>
        <v>83072.657330812974</v>
      </c>
      <c r="W13" s="542">
        <f>Restoration!Y33</f>
        <v>83761.741024513773</v>
      </c>
      <c r="X13" s="542">
        <f>Restoration!Z33</f>
        <v>79431.037087333592</v>
      </c>
      <c r="Y13" s="542">
        <f>Restoration!AA33</f>
        <v>72698.408538283664</v>
      </c>
      <c r="Z13" s="542">
        <f>Restoration!AB33</f>
        <v>65571.681604303376</v>
      </c>
      <c r="AA13" s="542">
        <f>Restoration!AC33</f>
        <v>58179.814390870735</v>
      </c>
      <c r="AB13" s="542">
        <f>Restoration!AD33</f>
        <v>50639.19548567431</v>
      </c>
      <c r="AC13" s="542">
        <f>Restoration!AE33</f>
        <v>43052.109313293935</v>
      </c>
      <c r="AD13" s="542">
        <f>Restoration!AF33</f>
        <v>35506.27455837014</v>
      </c>
      <c r="AE13" s="542">
        <f>Restoration!AG33</f>
        <v>28075.140684033042</v>
      </c>
      <c r="AF13" s="542">
        <f>Restoration!AH33</f>
        <v>20818.690754842162</v>
      </c>
      <c r="AG13" s="542">
        <f>Restoration!AI33</f>
        <v>17895.968329800286</v>
      </c>
    </row>
    <row r="14" spans="1:33" ht="15">
      <c r="A14" s="598" t="s">
        <v>261</v>
      </c>
      <c r="B14" s="598">
        <v>0</v>
      </c>
      <c r="C14" s="598">
        <v>0</v>
      </c>
      <c r="D14" s="474">
        <f>Restoration!F34</f>
        <v>41.927411420467635</v>
      </c>
      <c r="E14" s="474">
        <f>Restoration!G34</f>
        <v>125.78223426140292</v>
      </c>
      <c r="F14" s="474">
        <f>Restoration!H34</f>
        <v>420.23788620247262</v>
      </c>
      <c r="G14" s="474">
        <f>Restoration!I34</f>
        <v>1059.5132390916642</v>
      </c>
      <c r="H14" s="474">
        <f>Restoration!J34</f>
        <v>2145.8641071180186</v>
      </c>
      <c r="I14" s="474">
        <f>Restoration!K34</f>
        <v>3739.2066509683641</v>
      </c>
      <c r="J14" s="474">
        <f>Restoration!L34</f>
        <v>5858.4554458512412</v>
      </c>
      <c r="K14" s="474">
        <f>Restoration!M34</f>
        <v>8488.2723022362698</v>
      </c>
      <c r="L14" s="474">
        <f>Restoration!N34</f>
        <v>11587.617470050025</v>
      </c>
      <c r="M14" s="474">
        <f>Restoration!O34</f>
        <v>15056.23561432592</v>
      </c>
      <c r="N14" s="474">
        <f>Restoration!P34</f>
        <v>18825.85267307733</v>
      </c>
      <c r="O14" s="474">
        <f>Restoration!Q34</f>
        <v>22655.498480426795</v>
      </c>
      <c r="P14" s="474">
        <f>Restoration!R34</f>
        <v>26339.116005739328</v>
      </c>
      <c r="Q14" s="474">
        <f>Restoration!S34</f>
        <v>29706.248487094137</v>
      </c>
      <c r="R14" s="474">
        <f>Restoration!T34</f>
        <v>32634.499503325271</v>
      </c>
      <c r="S14" s="474">
        <f>Restoration!U34</f>
        <v>35049.404840230971</v>
      </c>
      <c r="T14" s="474">
        <f>Restoration!V34</f>
        <v>36918.227376996365</v>
      </c>
      <c r="U14" s="474">
        <f>Restoration!W34</f>
        <v>38241.463371305952</v>
      </c>
      <c r="V14" s="474">
        <f>Restoration!X34</f>
        <v>39044.148945482098</v>
      </c>
      <c r="W14" s="474">
        <f>Restoration!Y34</f>
        <v>39368.018281521472</v>
      </c>
      <c r="X14" s="474">
        <f>Restoration!Z34</f>
        <v>37332.587431046792</v>
      </c>
      <c r="Y14" s="474">
        <f>Restoration!AA34</f>
        <v>34168.252012993325</v>
      </c>
      <c r="Z14" s="474">
        <f>Restoration!AB34</f>
        <v>30818.690354022583</v>
      </c>
      <c r="AA14" s="474">
        <f>Restoration!AC34</f>
        <v>27344.512763709245</v>
      </c>
      <c r="AB14" s="474">
        <f>Restoration!AD34</f>
        <v>23800.421878266923</v>
      </c>
      <c r="AC14" s="474">
        <f>Restoration!AE34</f>
        <v>20234.491377248149</v>
      </c>
      <c r="AD14" s="474">
        <f>Restoration!AF34</f>
        <v>16687.949042433964</v>
      </c>
      <c r="AE14" s="474">
        <f>Restoration!AG34</f>
        <v>13195.316121495529</v>
      </c>
      <c r="AF14" s="474">
        <f>Restoration!AH34</f>
        <v>9784.7846547758145</v>
      </c>
      <c r="AG14" s="474">
        <f>Restoration!AI34</f>
        <v>8411.1051150061339</v>
      </c>
    </row>
    <row r="15" spans="1:33" ht="15">
      <c r="A15" s="599" t="s">
        <v>262</v>
      </c>
      <c r="B15" s="599">
        <v>0</v>
      </c>
      <c r="C15" s="599">
        <v>0</v>
      </c>
      <c r="D15" s="475">
        <f>Restoration!F35</f>
        <v>15.377060122098088</v>
      </c>
      <c r="E15" s="475">
        <f>Restoration!G35</f>
        <v>40.880032189613217</v>
      </c>
      <c r="F15" s="475">
        <f>Restoration!H35</f>
        <v>119.60815155074017</v>
      </c>
      <c r="G15" s="475">
        <f>Restoration!I35</f>
        <v>272.39224116460241</v>
      </c>
      <c r="H15" s="475">
        <f>Restoration!J35</f>
        <v>510.47681234768214</v>
      </c>
      <c r="I15" s="475">
        <f>Restoration!K35</f>
        <v>836.80405092574995</v>
      </c>
      <c r="J15" s="475">
        <f>Restoration!L35</f>
        <v>1247.8920983804367</v>
      </c>
      <c r="K15" s="475">
        <f>Restoration!M35</f>
        <v>1735.7981760166922</v>
      </c>
      <c r="L15" s="475">
        <f>Restoration!N35</f>
        <v>2289.8384373912827</v>
      </c>
      <c r="M15" s="475">
        <f>Restoration!O35</f>
        <v>2890.7973368276798</v>
      </c>
      <c r="N15" s="475">
        <f>Restoration!P35</f>
        <v>3526.8069777706683</v>
      </c>
      <c r="O15" s="475">
        <f>Restoration!Q35</f>
        <v>4158.6710738601487</v>
      </c>
      <c r="P15" s="475">
        <f>Restoration!R35</f>
        <v>4755.3787355043432</v>
      </c>
      <c r="Q15" s="475">
        <f>Restoration!S35</f>
        <v>5292.7892114600127</v>
      </c>
      <c r="R15" s="475">
        <f>Restoration!T35</f>
        <v>5754.698024816038</v>
      </c>
      <c r="S15" s="475">
        <f>Restoration!U35</f>
        <v>6132.1931312839315</v>
      </c>
      <c r="T15" s="475">
        <f>Restoration!V35</f>
        <v>6422.3562991118833</v>
      </c>
      <c r="U15" s="475">
        <f>Restoration!W35</f>
        <v>6626.8288670625388</v>
      </c>
      <c r="V15" s="475">
        <f>Restoration!X35</f>
        <v>6750.4830788755953</v>
      </c>
      <c r="W15" s="475">
        <f>Restoration!Y35</f>
        <v>6800.2959019384616</v>
      </c>
      <c r="X15" s="475">
        <f>Restoration!Z35</f>
        <v>6486.4705209645699</v>
      </c>
      <c r="Y15" s="475">
        <f>Restoration!AA35</f>
        <v>5993.1815441064728</v>
      </c>
      <c r="Z15" s="475">
        <f>Restoration!AB35</f>
        <v>5465.5832512019988</v>
      </c>
      <c r="AA15" s="475">
        <f>Restoration!AC35</f>
        <v>4911.6638193752606</v>
      </c>
      <c r="AB15" s="475">
        <f>Restoration!AD35</f>
        <v>4338.5092567421716</v>
      </c>
      <c r="AC15" s="475">
        <f>Restoration!AE35</f>
        <v>3752.121595457184</v>
      </c>
      <c r="AD15" s="475">
        <f>Restoration!AF35</f>
        <v>3157.2395969870618</v>
      </c>
      <c r="AE15" s="475">
        <f>Restoration!AG35</f>
        <v>2557.0629178462614</v>
      </c>
      <c r="AF15" s="475">
        <f>Restoration!AH35</f>
        <v>1952.6165919092159</v>
      </c>
      <c r="AG15" s="475">
        <f>Restoration!AI35</f>
        <v>1700.8310834799399</v>
      </c>
    </row>
    <row r="16" spans="1:33" ht="15">
      <c r="A16" s="596" t="s">
        <v>268</v>
      </c>
      <c r="B16" s="596">
        <v>0</v>
      </c>
      <c r="C16" s="596">
        <v>0</v>
      </c>
      <c r="D16" s="476">
        <f>Restoration!F36</f>
        <v>57.304471542565722</v>
      </c>
      <c r="E16" s="476">
        <f>Restoration!G36</f>
        <v>223.96673799358186</v>
      </c>
      <c r="F16" s="476">
        <f>Restoration!H36</f>
        <v>763.81277574679461</v>
      </c>
      <c r="G16" s="476">
        <f>Restoration!I36</f>
        <v>2095.7182560030615</v>
      </c>
      <c r="H16" s="476">
        <f>Restoration!J36</f>
        <v>4752.0591754687612</v>
      </c>
      <c r="I16" s="476">
        <f>Restoration!K36</f>
        <v>9328.0698773628756</v>
      </c>
      <c r="J16" s="476">
        <f>Restoration!L36</f>
        <v>16434.417421594553</v>
      </c>
      <c r="K16" s="476">
        <f>Restoration!M36</f>
        <v>26658.487899847514</v>
      </c>
      <c r="L16" s="476">
        <f>Restoration!N36</f>
        <v>40535.943807288822</v>
      </c>
      <c r="M16" s="476">
        <f>Restoration!O36</f>
        <v>58482.976758442426</v>
      </c>
      <c r="N16" s="476">
        <f>Restoration!P36</f>
        <v>80835.636409290426</v>
      </c>
      <c r="O16" s="476">
        <f>Restoration!Q36</f>
        <v>107649.80596357738</v>
      </c>
      <c r="P16" s="476">
        <f>Restoration!R36</f>
        <v>138744.30070482104</v>
      </c>
      <c r="Q16" s="476">
        <f>Restoration!S36</f>
        <v>173743.33840337518</v>
      </c>
      <c r="R16" s="476">
        <f>Restoration!T36</f>
        <v>212132.5359315165</v>
      </c>
      <c r="S16" s="476">
        <f>Restoration!U36</f>
        <v>253314.13390303141</v>
      </c>
      <c r="T16" s="476">
        <f>Restoration!V36</f>
        <v>296654.71757913969</v>
      </c>
      <c r="U16" s="476">
        <f>Restoration!W36</f>
        <v>341523.00981750817</v>
      </c>
      <c r="V16" s="476">
        <f>Restoration!X36</f>
        <v>387317.6418418659</v>
      </c>
      <c r="W16" s="476">
        <f>Restoration!Y36</f>
        <v>433485.95602532581</v>
      </c>
      <c r="X16" s="476">
        <f>Restoration!Z36</f>
        <v>477305.01397733716</v>
      </c>
      <c r="Y16" s="476">
        <f>Restoration!AA36</f>
        <v>517466.44753443694</v>
      </c>
      <c r="Z16" s="476">
        <f>Restoration!AB36</f>
        <v>553750.7211396615</v>
      </c>
      <c r="AA16" s="476">
        <f>Restoration!AC36</f>
        <v>586006.89772274601</v>
      </c>
      <c r="AB16" s="476">
        <f>Restoration!AD36</f>
        <v>614145.82885775506</v>
      </c>
      <c r="AC16" s="476">
        <f>Restoration!AE36</f>
        <v>638132.44183046045</v>
      </c>
      <c r="AD16" s="476">
        <f>Restoration!AF36</f>
        <v>657977.63046988146</v>
      </c>
      <c r="AE16" s="476">
        <f>Restoration!AG36</f>
        <v>673730.00950922328</v>
      </c>
      <c r="AF16" s="476">
        <f>Restoration!AH36</f>
        <v>685467.41075590835</v>
      </c>
      <c r="AG16" s="476">
        <f>Restoration!AI36</f>
        <v>695579.34695439436</v>
      </c>
    </row>
    <row r="17" spans="1:33" ht="15">
      <c r="A17" s="600" t="s">
        <v>269</v>
      </c>
      <c r="B17" s="600">
        <v>0</v>
      </c>
      <c r="C17" s="600">
        <v>0</v>
      </c>
      <c r="D17" s="477">
        <f>Restoration!F37</f>
        <v>210.1163956560743</v>
      </c>
      <c r="E17" s="477">
        <f>Restoration!G37</f>
        <v>611.094976987059</v>
      </c>
      <c r="F17" s="477">
        <f>Restoration!H37</f>
        <v>1979.4354717617803</v>
      </c>
      <c r="G17" s="477">
        <f>Restoration!I37</f>
        <v>4883.6534276063103</v>
      </c>
      <c r="H17" s="477">
        <f>Restoration!J37</f>
        <v>9739.9167047075698</v>
      </c>
      <c r="I17" s="477">
        <f>Restoration!K37</f>
        <v>16778.705906945084</v>
      </c>
      <c r="J17" s="477">
        <f>Restoration!L37</f>
        <v>26056.607662182822</v>
      </c>
      <c r="K17" s="477">
        <f>Restoration!M37</f>
        <v>37488.258420260856</v>
      </c>
      <c r="L17" s="477">
        <f>Restoration!N37</f>
        <v>50884.004993951457</v>
      </c>
      <c r="M17" s="477">
        <f>Restoration!O37</f>
        <v>65805.787487563197</v>
      </c>
      <c r="N17" s="477">
        <f>Restoration!P37</f>
        <v>81959.752053109318</v>
      </c>
      <c r="O17" s="477">
        <f>Restoration!Q37</f>
        <v>98318.621699052135</v>
      </c>
      <c r="P17" s="477">
        <f>Restoration!R37</f>
        <v>114013.14738456011</v>
      </c>
      <c r="Q17" s="477">
        <f>Restoration!S37</f>
        <v>128329.80489469855</v>
      </c>
      <c r="R17" s="477">
        <f>Restoration!T37</f>
        <v>140760.39093651812</v>
      </c>
      <c r="S17" s="477">
        <f>Restoration!U37</f>
        <v>150999.19256222129</v>
      </c>
      <c r="T17" s="477">
        <f>Restoration!V37</f>
        <v>158915.47347906354</v>
      </c>
      <c r="U17" s="477">
        <f>Restoration!W37</f>
        <v>164517.07154068447</v>
      </c>
      <c r="V17" s="477">
        <f>Restoration!X37</f>
        <v>167913.65075597819</v>
      </c>
      <c r="W17" s="477">
        <f>Restoration!Y37</f>
        <v>169283.81867268641</v>
      </c>
      <c r="X17" s="477">
        <f>Restoration!Z37</f>
        <v>160669.87915737496</v>
      </c>
      <c r="Y17" s="477">
        <f>Restoration!AA37</f>
        <v>147258.58970936592</v>
      </c>
      <c r="Z17" s="477">
        <f>Restoration!AB37</f>
        <v>133042.33655249013</v>
      </c>
      <c r="AA17" s="477">
        <f>Restoration!AC37</f>
        <v>118272.64747130984</v>
      </c>
      <c r="AB17" s="477">
        <f>Restoration!AD37</f>
        <v>103176.08082836667</v>
      </c>
      <c r="AC17" s="477">
        <f>Restoration!AE37</f>
        <v>87950.914233252886</v>
      </c>
      <c r="AD17" s="477">
        <f>Restoration!AF37</f>
        <v>72765.691677877097</v>
      </c>
      <c r="AE17" s="477">
        <f>Restoration!AG37</f>
        <v>57758.723144253221</v>
      </c>
      <c r="AF17" s="477">
        <f>Restoration!AH37</f>
        <v>43037.137904511779</v>
      </c>
      <c r="AG17" s="477">
        <f>Restoration!AI37</f>
        <v>37077.099394448931</v>
      </c>
    </row>
    <row r="18" spans="1:33" ht="15">
      <c r="A18" s="596" t="s">
        <v>270</v>
      </c>
      <c r="B18" s="596">
        <v>0</v>
      </c>
      <c r="C18" s="596">
        <v>0</v>
      </c>
      <c r="D18" s="478">
        <f>Restoration!F38</f>
        <v>210.1163956560743</v>
      </c>
      <c r="E18" s="476">
        <f>Restoration!G38</f>
        <v>821.21137264313336</v>
      </c>
      <c r="F18" s="476">
        <f>Restoration!H38</f>
        <v>2800.6468444049133</v>
      </c>
      <c r="G18" s="476">
        <f>Restoration!I38</f>
        <v>7684.3002720112236</v>
      </c>
      <c r="H18" s="479">
        <f>Restoration!J38</f>
        <v>17424.216976718795</v>
      </c>
      <c r="I18" s="476">
        <f>Restoration!K38</f>
        <v>34202.922883663879</v>
      </c>
      <c r="J18" s="476">
        <f>Restoration!L38</f>
        <v>60259.530545846705</v>
      </c>
      <c r="K18" s="476">
        <f>Restoration!M38</f>
        <v>97747.788966107561</v>
      </c>
      <c r="L18" s="480">
        <f>Restoration!N38</f>
        <v>148631.793960059</v>
      </c>
      <c r="M18" s="479">
        <f>Restoration!O38</f>
        <v>214437.58144762221</v>
      </c>
      <c r="N18" s="476">
        <f>Restoration!P38</f>
        <v>296397.3335007315</v>
      </c>
      <c r="O18" s="476">
        <f>Restoration!Q38</f>
        <v>394715.95519978367</v>
      </c>
      <c r="P18" s="476">
        <f>Restoration!R38</f>
        <v>508729.10258434375</v>
      </c>
      <c r="Q18" s="476">
        <f>Restoration!S38</f>
        <v>637058.90747904242</v>
      </c>
      <c r="R18" s="476">
        <f>Restoration!T38</f>
        <v>777819.29841556051</v>
      </c>
      <c r="S18" s="476">
        <f>Restoration!U38</f>
        <v>928818.49097778182</v>
      </c>
      <c r="T18" s="476">
        <f>Restoration!V38</f>
        <v>1087733.9644568453</v>
      </c>
      <c r="U18" s="476">
        <f>Restoration!W38</f>
        <v>1252251.0359975297</v>
      </c>
      <c r="V18" s="476">
        <f>Restoration!X38</f>
        <v>1420164.6867535079</v>
      </c>
      <c r="W18" s="479">
        <f>Restoration!Y38</f>
        <v>1589448.5054261945</v>
      </c>
      <c r="X18" s="476">
        <f>Restoration!Z38</f>
        <v>1750118.3845835694</v>
      </c>
      <c r="Y18" s="476">
        <f>Restoration!AA38</f>
        <v>1897376.9742929353</v>
      </c>
      <c r="Z18" s="476">
        <f>Restoration!AB38</f>
        <v>2030419.3108454254</v>
      </c>
      <c r="AA18" s="476">
        <f>Restoration!AC38</f>
        <v>2148691.958316735</v>
      </c>
      <c r="AB18" s="476">
        <f>Restoration!AD38</f>
        <v>2251868.0391451018</v>
      </c>
      <c r="AC18" s="476">
        <f>Restoration!AE38</f>
        <v>2339818.9533783547</v>
      </c>
      <c r="AD18" s="476">
        <f>Restoration!AF38</f>
        <v>2412584.6450562319</v>
      </c>
      <c r="AE18" s="476">
        <f>Restoration!AG38</f>
        <v>2470343.3682004851</v>
      </c>
      <c r="AF18" s="476">
        <f>Restoration!AH38</f>
        <v>2513380.5061049969</v>
      </c>
      <c r="AG18" s="481">
        <f>Restoration!AI38</f>
        <v>2550457.6054994459</v>
      </c>
    </row>
    <row r="20" spans="1:33" ht="21">
      <c r="A20" s="549" t="s">
        <v>271</v>
      </c>
      <c r="B20" s="548"/>
    </row>
    <row r="22" spans="1:33" ht="15">
      <c r="A22" s="501" t="s">
        <v>253</v>
      </c>
      <c r="B22" s="501" t="s">
        <v>272</v>
      </c>
      <c r="C22" s="501" t="s">
        <v>258</v>
      </c>
      <c r="D22" s="502">
        <v>1</v>
      </c>
      <c r="E22" s="502">
        <v>2</v>
      </c>
      <c r="F22" s="502">
        <v>3</v>
      </c>
      <c r="G22" s="502">
        <v>4</v>
      </c>
      <c r="H22" s="502">
        <v>5</v>
      </c>
      <c r="I22" s="502">
        <v>6</v>
      </c>
      <c r="J22" s="502">
        <v>7</v>
      </c>
      <c r="K22" s="502">
        <v>8</v>
      </c>
      <c r="L22" s="502">
        <v>9</v>
      </c>
      <c r="M22" s="502">
        <v>10</v>
      </c>
      <c r="N22" s="502">
        <v>11</v>
      </c>
      <c r="O22" s="502">
        <v>12</v>
      </c>
      <c r="P22" s="502">
        <v>13</v>
      </c>
      <c r="Q22" s="502">
        <v>14</v>
      </c>
      <c r="R22" s="502">
        <v>15</v>
      </c>
      <c r="S22" s="502">
        <v>16</v>
      </c>
      <c r="T22" s="502">
        <v>17</v>
      </c>
      <c r="U22" s="502">
        <v>18</v>
      </c>
      <c r="V22" s="502">
        <v>19</v>
      </c>
      <c r="W22" s="502">
        <v>20</v>
      </c>
      <c r="X22" s="502">
        <v>21</v>
      </c>
      <c r="Y22" s="502">
        <v>22</v>
      </c>
      <c r="Z22" s="502">
        <v>23</v>
      </c>
      <c r="AA22" s="502">
        <v>24</v>
      </c>
      <c r="AB22" s="502">
        <v>25</v>
      </c>
      <c r="AC22" s="502">
        <v>26</v>
      </c>
      <c r="AD22" s="502">
        <v>27</v>
      </c>
      <c r="AE22" s="502">
        <v>28</v>
      </c>
      <c r="AF22" s="502">
        <v>29</v>
      </c>
      <c r="AG22" s="502">
        <v>30</v>
      </c>
    </row>
    <row r="23" spans="1:33" ht="15">
      <c r="A23" s="503"/>
      <c r="B23" s="503"/>
      <c r="C23" s="503" t="s">
        <v>259</v>
      </c>
      <c r="D23" s="504"/>
      <c r="E23" s="504"/>
      <c r="F23" s="504"/>
      <c r="G23" s="504"/>
      <c r="H23" s="504"/>
      <c r="I23" s="504"/>
      <c r="J23" s="504"/>
      <c r="K23" s="504"/>
      <c r="L23" s="504"/>
      <c r="M23" s="504"/>
      <c r="N23" s="504"/>
      <c r="O23" s="504"/>
      <c r="P23" s="504"/>
      <c r="Q23" s="504"/>
      <c r="R23" s="504"/>
      <c r="S23" s="504"/>
      <c r="T23" s="504"/>
      <c r="U23" s="504"/>
      <c r="V23" s="504"/>
      <c r="W23" s="504"/>
      <c r="X23" s="504"/>
      <c r="Y23" s="504"/>
      <c r="Z23" s="504"/>
      <c r="AA23" s="504"/>
      <c r="AB23" s="504"/>
      <c r="AC23" s="504"/>
      <c r="AD23" s="504"/>
      <c r="AE23" s="504"/>
      <c r="AF23" s="504"/>
      <c r="AG23" s="504"/>
    </row>
    <row r="24" spans="1:33">
      <c r="A24" s="428">
        <f>Silvopastoril!B36</f>
        <v>2022</v>
      </c>
      <c r="B24" s="428">
        <f>Silvopastoril!C36</f>
        <v>100</v>
      </c>
      <c r="C24" s="428">
        <f>Silvopastoril!D36</f>
        <v>17.696953219777747</v>
      </c>
      <c r="D24" s="534">
        <f>Silvopastoril!E36</f>
        <v>34.271834089037597</v>
      </c>
      <c r="E24" s="534">
        <f>Silvopastoril!F36</f>
        <v>593.22225013506591</v>
      </c>
      <c r="F24" s="534">
        <f>Silvopastoril!G36</f>
        <v>1552.718657596336</v>
      </c>
      <c r="G24" s="534">
        <f>Silvopastoril!H36</f>
        <v>2556.7273566933191</v>
      </c>
      <c r="H24" s="534">
        <f>Silvopastoril!I36</f>
        <v>3339.5550702037831</v>
      </c>
      <c r="I24" s="534">
        <f>Silvopastoril!J36</f>
        <v>3807.8243166524626</v>
      </c>
      <c r="J24" s="534">
        <f>Silvopastoril!K36</f>
        <v>3977.4619023336181</v>
      </c>
      <c r="K24" s="534">
        <f>Silvopastoril!L36</f>
        <v>3912.5065425706734</v>
      </c>
      <c r="L24" s="534">
        <f>Silvopastoril!M36</f>
        <v>3687.0381576254044</v>
      </c>
      <c r="M24" s="534">
        <f>Silvopastoril!N36</f>
        <v>3366.6659972535681</v>
      </c>
      <c r="N24" s="534">
        <f>Silvopastoril!O36</f>
        <v>3002.1101931110275</v>
      </c>
      <c r="O24" s="534">
        <f>Silvopastoril!P36</f>
        <v>2629.0008095298153</v>
      </c>
      <c r="P24" s="534">
        <f>Silvopastoril!Q36</f>
        <v>2270.2692008394629</v>
      </c>
      <c r="Q24" s="534">
        <f>Silvopastoril!R36</f>
        <v>1939.2013911435579</v>
      </c>
      <c r="R24" s="534">
        <f>Silvopastoril!S36</f>
        <v>1642.2679228147024</v>
      </c>
      <c r="S24" s="534">
        <f>Silvopastoril!T36</f>
        <v>1381.4142093745795</v>
      </c>
      <c r="T24" s="534">
        <f>Silvopastoril!U36</f>
        <v>1155.7723081732156</v>
      </c>
      <c r="U24" s="534">
        <f>Silvopastoril!V36</f>
        <v>962.86963479304632</v>
      </c>
      <c r="V24" s="534">
        <f>Silvopastoril!W36</f>
        <v>799.4427857019017</v>
      </c>
      <c r="W24" s="534">
        <f>Silvopastoril!X36</f>
        <v>661.96038725183712</v>
      </c>
      <c r="X24" s="534">
        <f>Silvopastoril!Y36</f>
        <v>546.94113136084184</v>
      </c>
      <c r="Y24" s="534">
        <f>Silvopastoril!Z36</f>
        <v>451.13299443644928</v>
      </c>
      <c r="Z24" s="534">
        <f>Silvopastoril!AA36</f>
        <v>371.60167162567348</v>
      </c>
      <c r="AA24" s="534">
        <f>Silvopastoril!AB36</f>
        <v>305.76189791852823</v>
      </c>
      <c r="AB24" s="534">
        <f>Silvopastoril!AC36</f>
        <v>251.37454556796638</v>
      </c>
      <c r="AC24" s="534">
        <f>Silvopastoril!AD36</f>
        <v>206.52462387556602</v>
      </c>
      <c r="AD24" s="534">
        <f>Silvopastoril!AE36</f>
        <v>169.58988862245116</v>
      </c>
      <c r="AE24" s="534">
        <f>Silvopastoril!AF36</f>
        <v>139.20608116391242</v>
      </c>
      <c r="AF24" s="534">
        <f>Silvopastoril!AG36</f>
        <v>114.23236510319653</v>
      </c>
      <c r="AG24" s="534">
        <f>Silvopastoril!AH36</f>
        <v>0</v>
      </c>
    </row>
    <row r="25" spans="1:33">
      <c r="A25" s="428">
        <f>Silvopastoril!B37</f>
        <v>2023</v>
      </c>
      <c r="B25" s="428">
        <f>Silvopastoril!C37</f>
        <v>200</v>
      </c>
      <c r="C25" s="428">
        <f>Silvopastoril!D37</f>
        <v>0</v>
      </c>
      <c r="D25" s="534">
        <f>Silvopastoril!E37</f>
        <v>17.696953219777747</v>
      </c>
      <c r="E25" s="534">
        <f>Silvopastoril!F37</f>
        <v>34.271834089037597</v>
      </c>
      <c r="F25" s="534">
        <f>Silvopastoril!G37</f>
        <v>593.22225013506591</v>
      </c>
      <c r="G25" s="534">
        <f>Silvopastoril!H37</f>
        <v>1552.718657596336</v>
      </c>
      <c r="H25" s="534">
        <f>Silvopastoril!I37</f>
        <v>2556.7273566933191</v>
      </c>
      <c r="I25" s="534">
        <f>Silvopastoril!J37</f>
        <v>3339.5550702037831</v>
      </c>
      <c r="J25" s="534">
        <f>Silvopastoril!K37</f>
        <v>3807.8243166524626</v>
      </c>
      <c r="K25" s="534">
        <f>Silvopastoril!L37</f>
        <v>3977.4619023336181</v>
      </c>
      <c r="L25" s="534">
        <f>Silvopastoril!M37</f>
        <v>3912.5065425706734</v>
      </c>
      <c r="M25" s="534">
        <f>Silvopastoril!N37</f>
        <v>3687.0381576254044</v>
      </c>
      <c r="N25" s="534">
        <f>Silvopastoril!O37</f>
        <v>3366.6659972535681</v>
      </c>
      <c r="O25" s="534">
        <f>Silvopastoril!P37</f>
        <v>3002.1101931110275</v>
      </c>
      <c r="P25" s="534">
        <f>Silvopastoril!Q37</f>
        <v>2629.0008095298153</v>
      </c>
      <c r="Q25" s="534">
        <f>Silvopastoril!R37</f>
        <v>2270.2692008394629</v>
      </c>
      <c r="R25" s="534">
        <f>Silvopastoril!S37</f>
        <v>1939.2013911435579</v>
      </c>
      <c r="S25" s="534">
        <f>Silvopastoril!T37</f>
        <v>1642.2679228147024</v>
      </c>
      <c r="T25" s="534">
        <f>Silvopastoril!U37</f>
        <v>1381.4142093745795</v>
      </c>
      <c r="U25" s="534">
        <f>Silvopastoril!V37</f>
        <v>1155.7723081732156</v>
      </c>
      <c r="V25" s="534">
        <f>Silvopastoril!W37</f>
        <v>962.86963479304632</v>
      </c>
      <c r="W25" s="534">
        <f>Silvopastoril!X37</f>
        <v>799.4427857019017</v>
      </c>
      <c r="X25" s="534">
        <f>Silvopastoril!Y37</f>
        <v>661.96038725183712</v>
      </c>
      <c r="Y25" s="534">
        <f>Silvopastoril!Z37</f>
        <v>546.94113136084184</v>
      </c>
      <c r="Z25" s="534">
        <f>Silvopastoril!AA37</f>
        <v>451.13299443644928</v>
      </c>
      <c r="AA25" s="534">
        <f>Silvopastoril!AB37</f>
        <v>371.60167162567348</v>
      </c>
      <c r="AB25" s="534">
        <f>Silvopastoril!AC37</f>
        <v>305.76189791852823</v>
      </c>
      <c r="AC25" s="534">
        <f>Silvopastoril!AD37</f>
        <v>251.37454556796638</v>
      </c>
      <c r="AD25" s="534">
        <f>Silvopastoril!AE37</f>
        <v>206.52462387556602</v>
      </c>
      <c r="AE25" s="534">
        <f>Silvopastoril!AF37</f>
        <v>169.58988862245116</v>
      </c>
      <c r="AF25" s="534">
        <f>Silvopastoril!AG37</f>
        <v>139.20608116391242</v>
      </c>
      <c r="AG25" s="534">
        <f>Silvopastoril!AH37</f>
        <v>0</v>
      </c>
    </row>
    <row r="26" spans="1:33">
      <c r="A26" s="428">
        <f>Silvopastoril!B38</f>
        <v>2024</v>
      </c>
      <c r="B26" s="428">
        <f>Silvopastoril!C38</f>
        <v>400</v>
      </c>
      <c r="C26" s="428">
        <f>Silvopastoril!D38</f>
        <v>0</v>
      </c>
      <c r="D26" s="534">
        <f>Silvopastoril!E38</f>
        <v>0</v>
      </c>
      <c r="E26" s="534">
        <f>Silvopastoril!F38</f>
        <v>17.696953219777747</v>
      </c>
      <c r="F26" s="534">
        <f>Silvopastoril!G38</f>
        <v>34.271834089037597</v>
      </c>
      <c r="G26" s="534">
        <f>Silvopastoril!H38</f>
        <v>593.22225013506591</v>
      </c>
      <c r="H26" s="534">
        <f>Silvopastoril!I38</f>
        <v>1552.718657596336</v>
      </c>
      <c r="I26" s="534">
        <f>Silvopastoril!J38</f>
        <v>2556.7273566933191</v>
      </c>
      <c r="J26" s="534">
        <f>Silvopastoril!K38</f>
        <v>3339.5550702037831</v>
      </c>
      <c r="K26" s="534">
        <f>Silvopastoril!L38</f>
        <v>3807.8243166524626</v>
      </c>
      <c r="L26" s="534">
        <f>Silvopastoril!M38</f>
        <v>3977.4619023336181</v>
      </c>
      <c r="M26" s="534">
        <f>Silvopastoril!N38</f>
        <v>3912.5065425706734</v>
      </c>
      <c r="N26" s="534">
        <f>Silvopastoril!O38</f>
        <v>3687.0381576254044</v>
      </c>
      <c r="O26" s="534">
        <f>Silvopastoril!P38</f>
        <v>3366.6659972535681</v>
      </c>
      <c r="P26" s="534">
        <f>Silvopastoril!Q38</f>
        <v>3002.1101931110275</v>
      </c>
      <c r="Q26" s="534">
        <f>Silvopastoril!R38</f>
        <v>2629.0008095298153</v>
      </c>
      <c r="R26" s="534">
        <f>Silvopastoril!S38</f>
        <v>2270.2692008394629</v>
      </c>
      <c r="S26" s="534">
        <f>Silvopastoril!T38</f>
        <v>1939.2013911435579</v>
      </c>
      <c r="T26" s="534">
        <f>Silvopastoril!U38</f>
        <v>1642.2679228147024</v>
      </c>
      <c r="U26" s="534">
        <f>Silvopastoril!V38</f>
        <v>1381.4142093745795</v>
      </c>
      <c r="V26" s="534">
        <f>Silvopastoril!W38</f>
        <v>1155.7723081732156</v>
      </c>
      <c r="W26" s="534">
        <f>Silvopastoril!X38</f>
        <v>962.86963479304632</v>
      </c>
      <c r="X26" s="534">
        <f>Silvopastoril!Y38</f>
        <v>799.4427857019017</v>
      </c>
      <c r="Y26" s="534">
        <f>Silvopastoril!Z38</f>
        <v>661.96038725183712</v>
      </c>
      <c r="Z26" s="534">
        <f>Silvopastoril!AA38</f>
        <v>546.94113136084184</v>
      </c>
      <c r="AA26" s="534">
        <f>Silvopastoril!AB38</f>
        <v>451.13299443644928</v>
      </c>
      <c r="AB26" s="534">
        <f>Silvopastoril!AC38</f>
        <v>371.60167162567348</v>
      </c>
      <c r="AC26" s="534">
        <f>Silvopastoril!AD38</f>
        <v>305.76189791852823</v>
      </c>
      <c r="AD26" s="534">
        <f>Silvopastoril!AE38</f>
        <v>251.37454556796638</v>
      </c>
      <c r="AE26" s="534">
        <f>Silvopastoril!AF38</f>
        <v>206.52462387556602</v>
      </c>
      <c r="AF26" s="534">
        <f>Silvopastoril!AG38</f>
        <v>169.58988862245116</v>
      </c>
      <c r="AG26" s="534">
        <f>Silvopastoril!AH38</f>
        <v>0</v>
      </c>
    </row>
    <row r="27" spans="1:33">
      <c r="A27" s="428">
        <f>Silvopastoril!B39</f>
        <v>2025</v>
      </c>
      <c r="B27" s="428">
        <f>Silvopastoril!C39</f>
        <v>800</v>
      </c>
      <c r="C27" s="428">
        <f>Silvopastoril!D39</f>
        <v>0</v>
      </c>
      <c r="D27" s="534">
        <f>Silvopastoril!E39</f>
        <v>0</v>
      </c>
      <c r="E27" s="534">
        <f>Silvopastoril!F39</f>
        <v>0</v>
      </c>
      <c r="F27" s="534">
        <f>Silvopastoril!G39</f>
        <v>17.696953219777747</v>
      </c>
      <c r="G27" s="534">
        <f>Silvopastoril!H39</f>
        <v>34.271834089037597</v>
      </c>
      <c r="H27" s="534">
        <f>Silvopastoril!I39</f>
        <v>593.22225013506591</v>
      </c>
      <c r="I27" s="534">
        <f>Silvopastoril!J39</f>
        <v>1552.718657596336</v>
      </c>
      <c r="J27" s="534">
        <f>Silvopastoril!K39</f>
        <v>2556.7273566933191</v>
      </c>
      <c r="K27" s="534">
        <f>Silvopastoril!L39</f>
        <v>3339.5550702037831</v>
      </c>
      <c r="L27" s="534">
        <f>Silvopastoril!M39</f>
        <v>3807.8243166524626</v>
      </c>
      <c r="M27" s="534">
        <f>Silvopastoril!N39</f>
        <v>3977.4619023336181</v>
      </c>
      <c r="N27" s="534">
        <f>Silvopastoril!O39</f>
        <v>3912.5065425706734</v>
      </c>
      <c r="O27" s="534">
        <f>Silvopastoril!P39</f>
        <v>3687.0381576254044</v>
      </c>
      <c r="P27" s="534">
        <f>Silvopastoril!Q39</f>
        <v>3366.6659972535681</v>
      </c>
      <c r="Q27" s="534">
        <f>Silvopastoril!R39</f>
        <v>-3002.1101931110275</v>
      </c>
      <c r="R27" s="534">
        <f>Silvopastoril!S39</f>
        <v>2629.0008095298153</v>
      </c>
      <c r="S27" s="534">
        <f>Silvopastoril!T39</f>
        <v>2270.2692008394629</v>
      </c>
      <c r="T27" s="534">
        <f>Silvopastoril!U39</f>
        <v>1939.2013911435579</v>
      </c>
      <c r="U27" s="534">
        <f>Silvopastoril!V39</f>
        <v>1642.2679228147024</v>
      </c>
      <c r="V27" s="534">
        <f>Silvopastoril!W39</f>
        <v>1381.4142093745795</v>
      </c>
      <c r="W27" s="534">
        <f>Silvopastoril!X39</f>
        <v>1155.7723081732156</v>
      </c>
      <c r="X27" s="534">
        <f>Silvopastoril!Y39</f>
        <v>962.86963479304632</v>
      </c>
      <c r="Y27" s="534">
        <f>Silvopastoril!Z39</f>
        <v>799.4427857019017</v>
      </c>
      <c r="Z27" s="534">
        <f>Silvopastoril!AA39</f>
        <v>661.96038725183712</v>
      </c>
      <c r="AA27" s="534">
        <f>Silvopastoril!AB39</f>
        <v>546.94113136084184</v>
      </c>
      <c r="AB27" s="534">
        <f>Silvopastoril!AC39</f>
        <v>451.13299443644928</v>
      </c>
      <c r="AC27" s="534">
        <f>Silvopastoril!AD39</f>
        <v>371.60167162567348</v>
      </c>
      <c r="AD27" s="534">
        <f>Silvopastoril!AE39</f>
        <v>305.76189791852823</v>
      </c>
      <c r="AE27" s="534">
        <f>Silvopastoril!AF39</f>
        <v>251.37454556796638</v>
      </c>
      <c r="AF27" s="534">
        <f>Silvopastoril!AG39</f>
        <v>206.52462387556602</v>
      </c>
      <c r="AG27" s="534">
        <f>Silvopastoril!AH39</f>
        <v>0</v>
      </c>
    </row>
    <row r="28" spans="1:33">
      <c r="A28" s="428">
        <f>Silvopastoril!B40</f>
        <v>2026</v>
      </c>
      <c r="B28" s="428">
        <f>Silvopastoril!C40</f>
        <v>1600</v>
      </c>
      <c r="C28" s="428">
        <f>Silvopastoril!D40</f>
        <v>0</v>
      </c>
      <c r="D28" s="534">
        <f>Silvopastoril!E40</f>
        <v>0</v>
      </c>
      <c r="E28" s="534">
        <f>Silvopastoril!F40</f>
        <v>0</v>
      </c>
      <c r="F28" s="534">
        <f>Silvopastoril!G40</f>
        <v>0</v>
      </c>
      <c r="G28" s="534">
        <f>Silvopastoril!H40</f>
        <v>17.696953219777747</v>
      </c>
      <c r="H28" s="534">
        <f>Silvopastoril!I40</f>
        <v>34.271834089037597</v>
      </c>
      <c r="I28" s="534">
        <f>Silvopastoril!J40</f>
        <v>593.22225013506591</v>
      </c>
      <c r="J28" s="534">
        <f>Silvopastoril!K40</f>
        <v>1552.718657596336</v>
      </c>
      <c r="K28" s="534">
        <f>Silvopastoril!L40</f>
        <v>2556.7273566933191</v>
      </c>
      <c r="L28" s="534">
        <f>Silvopastoril!M40</f>
        <v>3339.5550702037831</v>
      </c>
      <c r="M28" s="534">
        <f>Silvopastoril!N40</f>
        <v>3807.8243166524626</v>
      </c>
      <c r="N28" s="534">
        <f>Silvopastoril!O40</f>
        <v>3977.4619023336181</v>
      </c>
      <c r="O28" s="534">
        <f>Silvopastoril!P40</f>
        <v>3912.5065425706734</v>
      </c>
      <c r="P28" s="534">
        <f>Silvopastoril!Q40</f>
        <v>3687.0381576254044</v>
      </c>
      <c r="Q28" s="534">
        <f>Silvopastoril!R40</f>
        <v>-3366.6659972535681</v>
      </c>
      <c r="R28" s="534">
        <f>Silvopastoril!S40</f>
        <v>3002.1101931110275</v>
      </c>
      <c r="S28" s="534">
        <f>Silvopastoril!T40</f>
        <v>2629.0008095298153</v>
      </c>
      <c r="T28" s="534">
        <f>Silvopastoril!U40</f>
        <v>2270.2692008394629</v>
      </c>
      <c r="U28" s="534">
        <f>Silvopastoril!V40</f>
        <v>1939.2013911435579</v>
      </c>
      <c r="V28" s="534">
        <f>Silvopastoril!W40</f>
        <v>1642.2679228147024</v>
      </c>
      <c r="W28" s="534">
        <f>Silvopastoril!X40</f>
        <v>1381.4142093745795</v>
      </c>
      <c r="X28" s="534">
        <f>Silvopastoril!Y40</f>
        <v>1155.7723081732156</v>
      </c>
      <c r="Y28" s="534">
        <f>Silvopastoril!Z40</f>
        <v>962.86963479304632</v>
      </c>
      <c r="Z28" s="534">
        <f>Silvopastoril!AA40</f>
        <v>799.4427857019017</v>
      </c>
      <c r="AA28" s="534">
        <f>Silvopastoril!AB40</f>
        <v>661.96038725183712</v>
      </c>
      <c r="AB28" s="534">
        <f>Silvopastoril!AC40</f>
        <v>546.94113136084184</v>
      </c>
      <c r="AC28" s="534">
        <f>Silvopastoril!AD40</f>
        <v>451.13299443644928</v>
      </c>
      <c r="AD28" s="534">
        <f>Silvopastoril!AE40</f>
        <v>371.60167162567348</v>
      </c>
      <c r="AE28" s="534">
        <f>Silvopastoril!AF40</f>
        <v>305.76189791852823</v>
      </c>
      <c r="AF28" s="534">
        <f>Silvopastoril!AG40</f>
        <v>251.37454556796638</v>
      </c>
      <c r="AG28" s="534">
        <f>Silvopastoril!AH40</f>
        <v>0</v>
      </c>
    </row>
    <row r="29" spans="1:33">
      <c r="A29" s="428">
        <f>Silvopastoril!B41</f>
        <v>2027</v>
      </c>
      <c r="B29" s="428">
        <f>Silvopastoril!C41</f>
        <v>3000</v>
      </c>
      <c r="C29" s="428">
        <f>Silvopastoril!D41</f>
        <v>0</v>
      </c>
      <c r="D29" s="534">
        <f>Silvopastoril!E41</f>
        <v>0</v>
      </c>
      <c r="E29" s="534">
        <f>Silvopastoril!F41</f>
        <v>0</v>
      </c>
      <c r="F29" s="534">
        <f>Silvopastoril!G41</f>
        <v>0</v>
      </c>
      <c r="G29" s="534">
        <f>Silvopastoril!H41</f>
        <v>0</v>
      </c>
      <c r="H29" s="534">
        <f>Silvopastoril!I41</f>
        <v>17.696953219777747</v>
      </c>
      <c r="I29" s="534">
        <f>Silvopastoril!J41</f>
        <v>34.271834089037597</v>
      </c>
      <c r="J29" s="534">
        <f>Silvopastoril!K41</f>
        <v>593.22225013506591</v>
      </c>
      <c r="K29" s="534">
        <f>Silvopastoril!L41</f>
        <v>1552.718657596336</v>
      </c>
      <c r="L29" s="534">
        <f>Silvopastoril!M41</f>
        <v>2556.7273566933191</v>
      </c>
      <c r="M29" s="534">
        <f>Silvopastoril!N41</f>
        <v>3339.5550702037831</v>
      </c>
      <c r="N29" s="534">
        <f>Silvopastoril!O41</f>
        <v>3807.8243166524626</v>
      </c>
      <c r="O29" s="534">
        <f>Silvopastoril!P41</f>
        <v>3977.4619023336181</v>
      </c>
      <c r="P29" s="534">
        <f>Silvopastoril!Q41</f>
        <v>3912.5065425706734</v>
      </c>
      <c r="Q29" s="534">
        <f>Silvopastoril!R41</f>
        <v>-3687.0381576254044</v>
      </c>
      <c r="R29" s="534">
        <f>Silvopastoril!S41</f>
        <v>3366.6659972535681</v>
      </c>
      <c r="S29" s="534">
        <f>Silvopastoril!T41</f>
        <v>3002.1101931110275</v>
      </c>
      <c r="T29" s="534">
        <f>Silvopastoril!U41</f>
        <v>2629.0008095298153</v>
      </c>
      <c r="U29" s="534">
        <f>Silvopastoril!V41</f>
        <v>2270.2692008394629</v>
      </c>
      <c r="V29" s="534">
        <f>Silvopastoril!W41</f>
        <v>1939.2013911435579</v>
      </c>
      <c r="W29" s="534">
        <f>Silvopastoril!X41</f>
        <v>1642.2679228147024</v>
      </c>
      <c r="X29" s="534">
        <f>Silvopastoril!Y41</f>
        <v>1381.4142093745795</v>
      </c>
      <c r="Y29" s="534">
        <f>Silvopastoril!Z41</f>
        <v>1155.7723081732156</v>
      </c>
      <c r="Z29" s="534">
        <f>Silvopastoril!AA41</f>
        <v>962.86963479304632</v>
      </c>
      <c r="AA29" s="534">
        <f>Silvopastoril!AB41</f>
        <v>799.4427857019017</v>
      </c>
      <c r="AB29" s="534">
        <f>Silvopastoril!AC41</f>
        <v>661.96038725183712</v>
      </c>
      <c r="AC29" s="534">
        <f>Silvopastoril!AD41</f>
        <v>546.94113136084184</v>
      </c>
      <c r="AD29" s="534">
        <f>Silvopastoril!AE41</f>
        <v>451.13299443644928</v>
      </c>
      <c r="AE29" s="534">
        <f>Silvopastoril!AF41</f>
        <v>371.60167162567348</v>
      </c>
      <c r="AF29" s="534">
        <f>Silvopastoril!AG41</f>
        <v>305.76189791852823</v>
      </c>
      <c r="AG29" s="534">
        <f>Silvopastoril!AH41</f>
        <v>0</v>
      </c>
    </row>
    <row r="30" spans="1:33">
      <c r="A30" s="428">
        <f>Silvopastoril!B42</f>
        <v>2028</v>
      </c>
      <c r="B30" s="428">
        <f>Silvopastoril!C42</f>
        <v>3000</v>
      </c>
      <c r="C30" s="428">
        <f>Silvopastoril!D42</f>
        <v>0</v>
      </c>
      <c r="D30" s="534">
        <f>Silvopastoril!E42</f>
        <v>0</v>
      </c>
      <c r="E30" s="534">
        <f>Silvopastoril!F42</f>
        <v>0</v>
      </c>
      <c r="F30" s="534">
        <f>Silvopastoril!G42</f>
        <v>0</v>
      </c>
      <c r="G30" s="534">
        <f>Silvopastoril!H42</f>
        <v>0</v>
      </c>
      <c r="H30" s="534">
        <f>Silvopastoril!I42</f>
        <v>0</v>
      </c>
      <c r="I30" s="534">
        <f>Silvopastoril!J42</f>
        <v>17.696953219777747</v>
      </c>
      <c r="J30" s="534">
        <f>Silvopastoril!K42</f>
        <v>34.271834089037597</v>
      </c>
      <c r="K30" s="534">
        <f>Silvopastoril!L42</f>
        <v>593.22225013506591</v>
      </c>
      <c r="L30" s="534">
        <f>Silvopastoril!M42</f>
        <v>1552.718657596336</v>
      </c>
      <c r="M30" s="534">
        <f>Silvopastoril!N42</f>
        <v>2556.7273566933191</v>
      </c>
      <c r="N30" s="534">
        <f>Silvopastoril!O42</f>
        <v>3339.5550702037831</v>
      </c>
      <c r="O30" s="534">
        <f>Silvopastoril!P42</f>
        <v>3807.8243166524626</v>
      </c>
      <c r="P30" s="534">
        <f>Silvopastoril!Q42</f>
        <v>3977.4619023336181</v>
      </c>
      <c r="Q30" s="534">
        <f>Silvopastoril!R42</f>
        <v>-3912.5065425706734</v>
      </c>
      <c r="R30" s="534">
        <f>Silvopastoril!S42</f>
        <v>3687.0381576254044</v>
      </c>
      <c r="S30" s="534">
        <f>Silvopastoril!T42</f>
        <v>3366.6659972535681</v>
      </c>
      <c r="T30" s="534">
        <f>Silvopastoril!U42</f>
        <v>3002.1101931110275</v>
      </c>
      <c r="U30" s="534">
        <f>Silvopastoril!V42</f>
        <v>2629.0008095298153</v>
      </c>
      <c r="V30" s="534">
        <f>Silvopastoril!W42</f>
        <v>2270.2692008394629</v>
      </c>
      <c r="W30" s="534">
        <f>Silvopastoril!X42</f>
        <v>1939.2013911435579</v>
      </c>
      <c r="X30" s="534">
        <f>Silvopastoril!Y42</f>
        <v>1642.2679228147024</v>
      </c>
      <c r="Y30" s="534">
        <f>Silvopastoril!Z42</f>
        <v>1381.4142093745795</v>
      </c>
      <c r="Z30" s="534">
        <f>Silvopastoril!AA42</f>
        <v>1155.7723081732156</v>
      </c>
      <c r="AA30" s="534">
        <f>Silvopastoril!AB42</f>
        <v>962.86963479304632</v>
      </c>
      <c r="AB30" s="534">
        <f>Silvopastoril!AC42</f>
        <v>799.4427857019017</v>
      </c>
      <c r="AC30" s="534">
        <f>Silvopastoril!AD42</f>
        <v>661.96038725183712</v>
      </c>
      <c r="AD30" s="534">
        <f>Silvopastoril!AE42</f>
        <v>546.94113136084184</v>
      </c>
      <c r="AE30" s="534">
        <f>Silvopastoril!AF42</f>
        <v>451.13299443644928</v>
      </c>
      <c r="AF30" s="534">
        <f>Silvopastoril!AG42</f>
        <v>371.60167162567348</v>
      </c>
      <c r="AG30" s="534">
        <f>Silvopastoril!AH42</f>
        <v>0</v>
      </c>
    </row>
    <row r="31" spans="1:33">
      <c r="A31" s="428">
        <f>Silvopastoril!B43</f>
        <v>2029</v>
      </c>
      <c r="B31" s="428">
        <f>Silvopastoril!C43</f>
        <v>3100</v>
      </c>
      <c r="C31" s="428">
        <f>Silvopastoril!D43</f>
        <v>0</v>
      </c>
      <c r="D31" s="534">
        <f>Silvopastoril!E43</f>
        <v>0</v>
      </c>
      <c r="E31" s="534">
        <f>Silvopastoril!F43</f>
        <v>0</v>
      </c>
      <c r="F31" s="534">
        <f>Silvopastoril!G43</f>
        <v>0</v>
      </c>
      <c r="G31" s="534">
        <f>Silvopastoril!H43</f>
        <v>0</v>
      </c>
      <c r="H31" s="534">
        <f>Silvopastoril!I43</f>
        <v>0</v>
      </c>
      <c r="I31" s="534">
        <f>Silvopastoril!J43</f>
        <v>0</v>
      </c>
      <c r="J31" s="534">
        <f>Silvopastoril!K43</f>
        <v>17.696953219777747</v>
      </c>
      <c r="K31" s="534">
        <f>Silvopastoril!L43</f>
        <v>34.271834089037597</v>
      </c>
      <c r="L31" s="534">
        <f>Silvopastoril!M43</f>
        <v>593.22225013506591</v>
      </c>
      <c r="M31" s="534">
        <f>Silvopastoril!N43</f>
        <v>1552.718657596336</v>
      </c>
      <c r="N31" s="534">
        <f>Silvopastoril!O43</f>
        <v>2556.7273566933191</v>
      </c>
      <c r="O31" s="534">
        <f>Silvopastoril!P43</f>
        <v>3339.5550702037831</v>
      </c>
      <c r="P31" s="534">
        <f>Silvopastoril!Q43</f>
        <v>3807.8243166524626</v>
      </c>
      <c r="Q31" s="534">
        <f>Silvopastoril!R43</f>
        <v>-3977.4619023336181</v>
      </c>
      <c r="R31" s="534">
        <f>Silvopastoril!S43</f>
        <v>3912.5065425706734</v>
      </c>
      <c r="S31" s="534">
        <f>Silvopastoril!T43</f>
        <v>3687.0381576254044</v>
      </c>
      <c r="T31" s="534">
        <f>Silvopastoril!U43</f>
        <v>3366.6659972535681</v>
      </c>
      <c r="U31" s="534">
        <f>Silvopastoril!V43</f>
        <v>3002.1101931110275</v>
      </c>
      <c r="V31" s="534">
        <f>Silvopastoril!W43</f>
        <v>2629.0008095298153</v>
      </c>
      <c r="W31" s="534">
        <f>Silvopastoril!X43</f>
        <v>2270.2692008394629</v>
      </c>
      <c r="X31" s="534">
        <f>Silvopastoril!Y43</f>
        <v>1939.2013911435579</v>
      </c>
      <c r="Y31" s="534">
        <f>Silvopastoril!Z43</f>
        <v>1642.2679228147024</v>
      </c>
      <c r="Z31" s="534">
        <f>Silvopastoril!AA43</f>
        <v>1381.4142093745795</v>
      </c>
      <c r="AA31" s="534">
        <f>Silvopastoril!AB43</f>
        <v>1155.7723081732156</v>
      </c>
      <c r="AB31" s="534">
        <f>Silvopastoril!AC43</f>
        <v>962.86963479304632</v>
      </c>
      <c r="AC31" s="534">
        <f>Silvopastoril!AD43</f>
        <v>799.4427857019017</v>
      </c>
      <c r="AD31" s="534">
        <f>Silvopastoril!AE43</f>
        <v>661.96038725183712</v>
      </c>
      <c r="AE31" s="534">
        <f>Silvopastoril!AF43</f>
        <v>546.94113136084184</v>
      </c>
      <c r="AF31" s="534">
        <f>Silvopastoril!AG43</f>
        <v>451.13299443644928</v>
      </c>
      <c r="AG31" s="534">
        <f>Silvopastoril!AH43</f>
        <v>0</v>
      </c>
    </row>
    <row r="32" spans="1:33" ht="15" thickBot="1">
      <c r="A32" s="428">
        <f>Silvopastoril!B44</f>
        <v>2030</v>
      </c>
      <c r="B32" s="428">
        <f>Silvopastoril!C44</f>
        <v>3168.31</v>
      </c>
      <c r="C32" s="428">
        <f>Silvopastoril!D44</f>
        <v>0</v>
      </c>
      <c r="D32" s="534">
        <f>Silvopastoril!E44</f>
        <v>0</v>
      </c>
      <c r="E32" s="534">
        <f>Silvopastoril!F44</f>
        <v>0</v>
      </c>
      <c r="F32" s="534">
        <f>Silvopastoril!G44</f>
        <v>0</v>
      </c>
      <c r="G32" s="534">
        <f>Silvopastoril!H44</f>
        <v>0</v>
      </c>
      <c r="H32" s="534">
        <f>Silvopastoril!I44</f>
        <v>0</v>
      </c>
      <c r="I32" s="534">
        <f>Silvopastoril!J44</f>
        <v>0</v>
      </c>
      <c r="J32" s="534">
        <f>Silvopastoril!K44</f>
        <v>0</v>
      </c>
      <c r="K32" s="534">
        <f>Silvopastoril!L44</f>
        <v>17.696953219777747</v>
      </c>
      <c r="L32" s="534">
        <f>Silvopastoril!M44</f>
        <v>34.271834089037597</v>
      </c>
      <c r="M32" s="534">
        <f>Silvopastoril!N44</f>
        <v>593.22225013506591</v>
      </c>
      <c r="N32" s="534">
        <f>Silvopastoril!O44</f>
        <v>1552.718657596336</v>
      </c>
      <c r="O32" s="534">
        <f>Silvopastoril!P44</f>
        <v>2556.7273566933191</v>
      </c>
      <c r="P32" s="534">
        <f>Silvopastoril!Q44</f>
        <v>3339.5550702037831</v>
      </c>
      <c r="Q32" s="534">
        <f>Silvopastoril!R44</f>
        <v>-3807.8243166524626</v>
      </c>
      <c r="R32" s="534">
        <f>Silvopastoril!S44</f>
        <v>3977.4619023336181</v>
      </c>
      <c r="S32" s="534">
        <f>Silvopastoril!T44</f>
        <v>3912.5065425706734</v>
      </c>
      <c r="T32" s="534">
        <f>Silvopastoril!U44</f>
        <v>3687.0381576254044</v>
      </c>
      <c r="U32" s="534">
        <f>Silvopastoril!V44</f>
        <v>3366.6659972535681</v>
      </c>
      <c r="V32" s="534">
        <f>Silvopastoril!W44</f>
        <v>3002.1101931110275</v>
      </c>
      <c r="W32" s="534">
        <f>Silvopastoril!X44</f>
        <v>2629.0008095298153</v>
      </c>
      <c r="X32" s="534">
        <f>Silvopastoril!Y44</f>
        <v>2270.2692008394629</v>
      </c>
      <c r="Y32" s="534">
        <f>Silvopastoril!Z44</f>
        <v>1939.2013911435579</v>
      </c>
      <c r="Z32" s="534">
        <f>Silvopastoril!AA44</f>
        <v>1642.2679228147024</v>
      </c>
      <c r="AA32" s="534">
        <f>Silvopastoril!AB44</f>
        <v>1381.4142093745795</v>
      </c>
      <c r="AB32" s="534">
        <f>Silvopastoril!AC44</f>
        <v>1155.7723081732156</v>
      </c>
      <c r="AC32" s="534">
        <f>Silvopastoril!AD44</f>
        <v>962.86963479304632</v>
      </c>
      <c r="AD32" s="534">
        <f>Silvopastoril!AE44</f>
        <v>799.4427857019017</v>
      </c>
      <c r="AE32" s="534">
        <f>Silvopastoril!AF44</f>
        <v>661.96038725183712</v>
      </c>
      <c r="AF32" s="534">
        <f>Silvopastoril!AG44</f>
        <v>546.94113136084184</v>
      </c>
      <c r="AG32" s="534">
        <f>Silvopastoril!AH44</f>
        <v>0</v>
      </c>
    </row>
    <row r="33" spans="1:33" ht="15.75" customHeight="1">
      <c r="A33" s="602" t="s">
        <v>273</v>
      </c>
      <c r="B33" s="602"/>
      <c r="C33" s="602"/>
      <c r="D33" s="537">
        <f>Silvopastoril!D45</f>
        <v>17.696953219777747</v>
      </c>
      <c r="E33" s="537">
        <f>Silvopastoril!E45</f>
        <v>51.968787308815344</v>
      </c>
      <c r="F33" s="537">
        <f>Silvopastoril!F45</f>
        <v>645.19103744388121</v>
      </c>
      <c r="G33" s="537">
        <f>Silvopastoril!G45</f>
        <v>2197.9096950402172</v>
      </c>
      <c r="H33" s="537">
        <f>Silvopastoril!H45</f>
        <v>4754.6370517335372</v>
      </c>
      <c r="I33" s="537">
        <f>Silvopastoril!I45</f>
        <v>8094.1921219373198</v>
      </c>
      <c r="J33" s="537">
        <f>Silvopastoril!J45</f>
        <v>11902.016438589781</v>
      </c>
      <c r="K33" s="537">
        <f>Silvopastoril!K45</f>
        <v>15879.478340923401</v>
      </c>
      <c r="L33" s="537">
        <f>Silvopastoril!L45</f>
        <v>19791.984883494071</v>
      </c>
      <c r="M33" s="537">
        <f>Silvopastoril!M45</f>
        <v>23461.326087899699</v>
      </c>
      <c r="N33" s="537">
        <f>Silvopastoril!N45</f>
        <v>26793.720251064227</v>
      </c>
      <c r="O33" s="537">
        <f>Silvopastoril!O45</f>
        <v>29202.608194040193</v>
      </c>
      <c r="P33" s="537">
        <f>Silvopastoril!P45</f>
        <v>30278.890345973668</v>
      </c>
      <c r="Q33" s="537">
        <f>Silvopastoril!Q45</f>
        <v>29992.432190119816</v>
      </c>
      <c r="R33" s="537">
        <f>Silvopastoril!R45</f>
        <v>-14915.135708033918</v>
      </c>
      <c r="S33" s="537">
        <f>Silvopastoril!S45</f>
        <v>26426.52211722183</v>
      </c>
      <c r="T33" s="537">
        <f>Silvopastoril!T45</f>
        <v>23830.474424262793</v>
      </c>
      <c r="U33" s="537">
        <f>Silvopastoril!U45</f>
        <v>21073.740189865333</v>
      </c>
      <c r="V33" s="537">
        <f>Silvopastoril!V45</f>
        <v>18349.571667032975</v>
      </c>
      <c r="W33" s="537">
        <f>Silvopastoril!W45</f>
        <v>15782.348455481311</v>
      </c>
      <c r="X33" s="537">
        <f>Silvopastoril!X45</f>
        <v>13442.198649622118</v>
      </c>
      <c r="Y33" s="537">
        <f>Silvopastoril!Y45</f>
        <v>11360.138971453145</v>
      </c>
      <c r="Z33" s="537">
        <f>Silvopastoril!Z45</f>
        <v>9541.0027650501324</v>
      </c>
      <c r="AA33" s="537">
        <f>Silvopastoril!AA45</f>
        <v>7973.4030455322472</v>
      </c>
      <c r="AB33" s="537">
        <f>Silvopastoril!AB45</f>
        <v>6636.8970206360727</v>
      </c>
      <c r="AC33" s="537">
        <f>Silvopastoril!AC45</f>
        <v>5506.8573568294605</v>
      </c>
      <c r="AD33" s="537">
        <f>Silvopastoril!AD45</f>
        <v>4557.6096725318102</v>
      </c>
      <c r="AE33" s="537">
        <f>Silvopastoril!AE45</f>
        <v>3764.3299263612153</v>
      </c>
      <c r="AF33" s="537">
        <f>Silvopastoril!AF45</f>
        <v>3104.0932218232265</v>
      </c>
      <c r="AG33" s="537">
        <f>Silvopastoril!AG45</f>
        <v>2556.3651996745857</v>
      </c>
    </row>
    <row r="34" spans="1:33" ht="15" customHeight="1">
      <c r="A34" s="603" t="s">
        <v>268</v>
      </c>
      <c r="B34" s="603"/>
      <c r="C34" s="603"/>
      <c r="D34" s="535">
        <f>Silvopastoril!D46</f>
        <v>17.696953219777747</v>
      </c>
      <c r="E34" s="535">
        <f>Silvopastoril!E46</f>
        <v>69.665740528593091</v>
      </c>
      <c r="F34" s="535">
        <f>Silvopastoril!F46</f>
        <v>714.85677797247433</v>
      </c>
      <c r="G34" s="535">
        <f>Silvopastoril!G46</f>
        <v>2912.7664730126917</v>
      </c>
      <c r="H34" s="535">
        <f>Silvopastoril!H46</f>
        <v>7667.4035247462289</v>
      </c>
      <c r="I34" s="535">
        <f>Silvopastoril!I46</f>
        <v>15761.595646683549</v>
      </c>
      <c r="J34" s="535">
        <f>Silvopastoril!J46</f>
        <v>27663.612085273329</v>
      </c>
      <c r="K34" s="535">
        <f>Silvopastoril!K46</f>
        <v>43543.09042619673</v>
      </c>
      <c r="L34" s="535">
        <f>Silvopastoril!L46</f>
        <v>63335.075309690801</v>
      </c>
      <c r="M34" s="535">
        <f>Silvopastoril!M46</f>
        <v>86796.401397590496</v>
      </c>
      <c r="N34" s="535">
        <f>Silvopastoril!N46</f>
        <v>113590.12164865472</v>
      </c>
      <c r="O34" s="535">
        <f>Silvopastoril!O46</f>
        <v>142792.72984269491</v>
      </c>
      <c r="P34" s="535">
        <f>Silvopastoril!P46</f>
        <v>173071.62018866857</v>
      </c>
      <c r="Q34" s="535">
        <f>Silvopastoril!Q46</f>
        <v>203064.05237878839</v>
      </c>
      <c r="R34" s="535">
        <f>Silvopastoril!R46</f>
        <v>188148.91667075446</v>
      </c>
      <c r="S34" s="535">
        <f>Silvopastoril!S46</f>
        <v>214575.43878797628</v>
      </c>
      <c r="T34" s="535">
        <f>Silvopastoril!T46</f>
        <v>238405.91321223907</v>
      </c>
      <c r="U34" s="535">
        <f>Silvopastoril!U46</f>
        <v>259479.65340210439</v>
      </c>
      <c r="V34" s="535">
        <f>Silvopastoril!V46</f>
        <v>277829.22506913735</v>
      </c>
      <c r="W34" s="535">
        <f>Silvopastoril!W46</f>
        <v>293611.57352461864</v>
      </c>
      <c r="X34" s="535">
        <f>Silvopastoril!X46</f>
        <v>307053.77217424073</v>
      </c>
      <c r="Y34" s="535">
        <f>Silvopastoril!Y46</f>
        <v>318413.91114569386</v>
      </c>
      <c r="Z34" s="535">
        <f>Silvopastoril!Z46</f>
        <v>327954.91391074401</v>
      </c>
      <c r="AA34" s="535">
        <f>Silvopastoril!AA46</f>
        <v>335928.31695627625</v>
      </c>
      <c r="AB34" s="535">
        <f>Silvopastoril!AB46</f>
        <v>342565.21397691232</v>
      </c>
      <c r="AC34" s="535">
        <f>Silvopastoril!AC46</f>
        <v>348072.07133374177</v>
      </c>
      <c r="AD34" s="535">
        <f>Silvopastoril!AD46</f>
        <v>352629.6810062736</v>
      </c>
      <c r="AE34" s="535">
        <f>Silvopastoril!AE46</f>
        <v>356394.01093263482</v>
      </c>
      <c r="AF34" s="535">
        <f>Silvopastoril!AF46</f>
        <v>359498.10415445804</v>
      </c>
      <c r="AG34" s="535">
        <f>Silvopastoril!AG46</f>
        <v>362054.4693541326</v>
      </c>
    </row>
    <row r="35" spans="1:33" ht="15" customHeight="1">
      <c r="A35" s="604" t="s">
        <v>269</v>
      </c>
      <c r="B35" s="604"/>
      <c r="C35" s="604"/>
      <c r="D35" s="536">
        <f>Silvopastoril!D47</f>
        <v>64.888828472518398</v>
      </c>
      <c r="E35" s="536">
        <f>Silvopastoril!E47</f>
        <v>190.55222013232293</v>
      </c>
      <c r="F35" s="536">
        <f>Silvopastoril!F47</f>
        <v>2365.7004706275643</v>
      </c>
      <c r="G35" s="536">
        <f>Silvopastoril!G47</f>
        <v>8059.0022151474632</v>
      </c>
      <c r="H35" s="536">
        <f>Silvopastoril!H47</f>
        <v>17433.669189689637</v>
      </c>
      <c r="I35" s="536">
        <f>Silvopastoril!I47</f>
        <v>29678.704447103504</v>
      </c>
      <c r="J35" s="536">
        <f>Silvopastoril!J47</f>
        <v>43640.726941495857</v>
      </c>
      <c r="K35" s="536">
        <f>Silvopastoril!K47</f>
        <v>58224.753916719135</v>
      </c>
      <c r="L35" s="536">
        <f>Silvopastoril!L47</f>
        <v>72570.611239478254</v>
      </c>
      <c r="M35" s="536">
        <f>Silvopastoril!M47</f>
        <v>86024.862322298897</v>
      </c>
      <c r="N35" s="536">
        <f>Silvopastoril!N47</f>
        <v>98243.640920568825</v>
      </c>
      <c r="O35" s="536">
        <f>Silvopastoril!O47</f>
        <v>107076.23004481403</v>
      </c>
      <c r="P35" s="536">
        <f>Silvopastoril!P47</f>
        <v>111022.59793523679</v>
      </c>
      <c r="Q35" s="536">
        <f>Silvopastoril!Q47</f>
        <v>109972.25136377265</v>
      </c>
      <c r="R35" s="536">
        <f>Silvopastoril!R47</f>
        <v>-54688.830929457697</v>
      </c>
      <c r="S35" s="536">
        <f>Silvopastoril!S47</f>
        <v>96897.247763146705</v>
      </c>
      <c r="T35" s="536">
        <f>Silvopastoril!T47</f>
        <v>87378.406222296908</v>
      </c>
      <c r="U35" s="536">
        <f>Silvopastoril!U47</f>
        <v>77270.380696172884</v>
      </c>
      <c r="V35" s="536">
        <f>Silvopastoril!V47</f>
        <v>67281.762779120909</v>
      </c>
      <c r="W35" s="536">
        <f>Silvopastoril!W47</f>
        <v>57868.61100343147</v>
      </c>
      <c r="X35" s="536">
        <f>Silvopastoril!X47</f>
        <v>49288.061715281096</v>
      </c>
      <c r="Y35" s="536">
        <f>Silvopastoril!Y47</f>
        <v>41653.842895328198</v>
      </c>
      <c r="Z35" s="536">
        <f>Silvopastoril!Z47</f>
        <v>34983.676805183815</v>
      </c>
      <c r="AA35" s="536">
        <f>Silvopastoril!AA47</f>
        <v>29235.811166951571</v>
      </c>
      <c r="AB35" s="536">
        <f>Silvopastoril!AB47</f>
        <v>24335.289075665598</v>
      </c>
      <c r="AC35" s="536">
        <f>Silvopastoril!AC47</f>
        <v>20191.810308374686</v>
      </c>
      <c r="AD35" s="536">
        <f>Silvopastoril!AD47</f>
        <v>16711.235465949969</v>
      </c>
      <c r="AE35" s="536">
        <f>Silvopastoril!AE47</f>
        <v>13802.543063324456</v>
      </c>
      <c r="AF35" s="536">
        <f>Silvopastoril!AF47</f>
        <v>11381.675146685164</v>
      </c>
      <c r="AG35" s="536">
        <f>Silvopastoril!AG47</f>
        <v>9373.3390654734812</v>
      </c>
    </row>
    <row r="36" spans="1:33" ht="15" customHeight="1">
      <c r="A36" s="603" t="s">
        <v>270</v>
      </c>
      <c r="B36" s="603"/>
      <c r="C36" s="603"/>
      <c r="D36" s="535">
        <f>Silvopastoril!D48</f>
        <v>64.888828472518398</v>
      </c>
      <c r="E36" s="535">
        <f>Silvopastoril!E48</f>
        <v>255.44104860484131</v>
      </c>
      <c r="F36" s="535">
        <f>Silvopastoril!F48</f>
        <v>2621.1415192324057</v>
      </c>
      <c r="G36" s="535">
        <f>Silvopastoril!G48</f>
        <v>10680.14373437987</v>
      </c>
      <c r="H36" s="535">
        <f>Silvopastoril!H48</f>
        <v>28113.812924069505</v>
      </c>
      <c r="I36" s="535">
        <f>Silvopastoril!I48</f>
        <v>57792.517371173009</v>
      </c>
      <c r="J36" s="535">
        <f>Silvopastoril!J48</f>
        <v>101433.24431266887</v>
      </c>
      <c r="K36" s="535">
        <f>Silvopastoril!K48</f>
        <v>159657.998229388</v>
      </c>
      <c r="L36" s="535">
        <f>Silvopastoril!L48</f>
        <v>232228.60946886626</v>
      </c>
      <c r="M36" s="535">
        <f>Silvopastoril!M48</f>
        <v>318253.47179116512</v>
      </c>
      <c r="N36" s="535">
        <f>Silvopastoril!N48</f>
        <v>416497.11271173396</v>
      </c>
      <c r="O36" s="535">
        <f>Silvopastoril!O48</f>
        <v>523573.34275654797</v>
      </c>
      <c r="P36" s="535">
        <f>Silvopastoril!P48</f>
        <v>634595.94069178472</v>
      </c>
      <c r="Q36" s="535">
        <f>Silvopastoril!Q48</f>
        <v>744568.19205555739</v>
      </c>
      <c r="R36" s="535">
        <f>Silvopastoril!R48</f>
        <v>689879.36112609971</v>
      </c>
      <c r="S36" s="535">
        <f>Silvopastoril!S48</f>
        <v>786776.60888924636</v>
      </c>
      <c r="T36" s="535">
        <f>Silvopastoril!T48</f>
        <v>874155.01511154324</v>
      </c>
      <c r="U36" s="535">
        <f>Silvopastoril!U48</f>
        <v>951425.39580771606</v>
      </c>
      <c r="V36" s="535">
        <f>Silvopastoril!V48</f>
        <v>1018707.1585868369</v>
      </c>
      <c r="W36" s="535">
        <f>Silvopastoril!W48</f>
        <v>1076575.7695902684</v>
      </c>
      <c r="X36" s="535">
        <f>Silvopastoril!X48</f>
        <v>1125863.8313055492</v>
      </c>
      <c r="Y36" s="535">
        <f>Silvopastoril!Y48</f>
        <v>1167517.6742008773</v>
      </c>
      <c r="Z36" s="535">
        <f>Silvopastoril!Z48</f>
        <v>1202501.3510060613</v>
      </c>
      <c r="AA36" s="535">
        <f>Silvopastoril!AA48</f>
        <v>1231737.162173013</v>
      </c>
      <c r="AB36" s="535">
        <f>Silvopastoril!AB48</f>
        <v>1256072.4512486784</v>
      </c>
      <c r="AC36" s="535">
        <f>Silvopastoril!AC48</f>
        <v>1276264.2615570531</v>
      </c>
      <c r="AD36" s="535">
        <f>Silvopastoril!AD48</f>
        <v>1292975.4970230032</v>
      </c>
      <c r="AE36" s="535">
        <f>Silvopastoril!AE48</f>
        <v>1306778.0400863276</v>
      </c>
      <c r="AF36" s="535">
        <f>Silvopastoril!AF48</f>
        <v>1318159.7152330128</v>
      </c>
      <c r="AG36" s="538">
        <f>Silvopastoril!AG48</f>
        <v>1327533.0542984861</v>
      </c>
    </row>
    <row r="38" spans="1:33" ht="21">
      <c r="A38" s="549" t="s">
        <v>274</v>
      </c>
      <c r="B38" s="548"/>
    </row>
    <row r="40" spans="1:33" ht="45">
      <c r="A40" s="528" t="s">
        <v>253</v>
      </c>
      <c r="B40" s="529" t="s">
        <v>257</v>
      </c>
      <c r="C40" s="529" t="s">
        <v>258</v>
      </c>
      <c r="D40" s="528">
        <v>1</v>
      </c>
      <c r="E40" s="528">
        <v>2</v>
      </c>
      <c r="F40" s="528">
        <v>3</v>
      </c>
      <c r="G40" s="528">
        <v>4</v>
      </c>
      <c r="H40" s="528">
        <v>5</v>
      </c>
      <c r="I40" s="528">
        <v>6</v>
      </c>
      <c r="J40" s="528">
        <v>7</v>
      </c>
      <c r="K40" s="528">
        <v>8</v>
      </c>
      <c r="L40" s="528">
        <v>9</v>
      </c>
      <c r="M40" s="528">
        <v>10</v>
      </c>
      <c r="N40" s="528">
        <v>11</v>
      </c>
      <c r="O40" s="528">
        <v>12</v>
      </c>
      <c r="P40" s="528">
        <v>13</v>
      </c>
      <c r="Q40" s="528">
        <v>14</v>
      </c>
      <c r="R40" s="528">
        <v>15</v>
      </c>
      <c r="S40" s="528">
        <v>16</v>
      </c>
      <c r="T40" s="528">
        <v>17</v>
      </c>
      <c r="U40" s="528">
        <v>18</v>
      </c>
      <c r="V40" s="528">
        <v>19</v>
      </c>
      <c r="W40" s="528">
        <v>20</v>
      </c>
      <c r="X40" s="528">
        <v>21</v>
      </c>
      <c r="Y40" s="528">
        <v>22</v>
      </c>
      <c r="Z40" s="528">
        <v>23</v>
      </c>
      <c r="AA40" s="528">
        <v>24</v>
      </c>
      <c r="AB40" s="528">
        <v>25</v>
      </c>
      <c r="AC40" s="528">
        <v>26</v>
      </c>
      <c r="AD40" s="528">
        <v>27</v>
      </c>
      <c r="AE40" s="528">
        <v>28</v>
      </c>
      <c r="AF40" s="528">
        <v>29</v>
      </c>
      <c r="AG40" s="528">
        <v>30</v>
      </c>
    </row>
    <row r="41" spans="1:33">
      <c r="A41" s="428">
        <f>Agroforestry!B32</f>
        <v>2022</v>
      </c>
      <c r="B41" s="428">
        <f>Agroforestry!C32</f>
        <v>464.34999999999997</v>
      </c>
      <c r="C41" s="428" t="str">
        <f>Agroforestry!D32</f>
        <v>anuales</v>
      </c>
      <c r="D41" s="428">
        <f>Agroforestry!E32</f>
        <v>23.889825810561121</v>
      </c>
      <c r="E41" s="428">
        <f>Agroforestry!F32</f>
        <v>46.31210934069081</v>
      </c>
      <c r="F41" s="428">
        <f>Agroforestry!G32</f>
        <v>412.84531883108184</v>
      </c>
      <c r="G41" s="428">
        <f>Agroforestry!H32</f>
        <v>1080.0414099297464</v>
      </c>
      <c r="H41" s="428">
        <f>Agroforestry!I32</f>
        <v>1777.9538792748858</v>
      </c>
      <c r="I41" s="428">
        <f>Agroforestry!J32</f>
        <v>2322.0202379041257</v>
      </c>
      <c r="J41" s="428">
        <f>Agroforestry!K32</f>
        <v>2647.4376728964999</v>
      </c>
      <c r="K41" s="428">
        <f>Agroforestry!L32</f>
        <v>2765.3202130405853</v>
      </c>
      <c r="L41" s="428">
        <f>Agroforestry!M32</f>
        <v>2720.1824916057053</v>
      </c>
      <c r="M41" s="428">
        <f>Agroforestry!N32</f>
        <v>2563.5008744825445</v>
      </c>
      <c r="N41" s="428">
        <f>Agroforestry!O32</f>
        <v>2340.8611790523164</v>
      </c>
      <c r="O41" s="428">
        <f>Agroforestry!P32</f>
        <v>2087.5040723468087</v>
      </c>
      <c r="P41" s="428">
        <f>Agroforestry!Q32</f>
        <v>1828.1870705242613</v>
      </c>
      <c r="Q41" s="428">
        <f>Agroforestry!R32</f>
        <v>1578.8460241161524</v>
      </c>
      <c r="R41" s="428">
        <f>Agroforestry!S32</f>
        <v>1348.7160034172434</v>
      </c>
      <c r="S41" s="428">
        <f>Agroforestry!T32</f>
        <v>1142.2968389766654</v>
      </c>
      <c r="T41" s="428">
        <f>Agroforestry!U32</f>
        <v>960.94398766752477</v>
      </c>
      <c r="U41" s="428">
        <f>Agroforestry!V32</f>
        <v>804.0576012714431</v>
      </c>
      <c r="V41" s="428">
        <f>Agroforestry!W32</f>
        <v>669.92223454107943</v>
      </c>
      <c r="W41" s="428">
        <f>Agroforestry!X32</f>
        <v>556.27229437378253</v>
      </c>
      <c r="X41" s="428">
        <f>Agroforestry!Y32</f>
        <v>460.65538528550888</v>
      </c>
      <c r="Y41" s="428">
        <f>Agroforestry!Z32</f>
        <v>380.65338043697716</v>
      </c>
      <c r="Z41" s="428">
        <f>Agroforestry!AA32</f>
        <v>314.00704974475309</v>
      </c>
      <c r="AA41" s="428">
        <f>Agroforestry!AB32</f>
        <v>258.67760446617797</v>
      </c>
      <c r="AB41" s="428">
        <f>Agroforestry!AC32</f>
        <v>212.86854664694488</v>
      </c>
      <c r="AC41" s="428">
        <f>Agroforestry!AD32</f>
        <v>175.02372473532438</v>
      </c>
      <c r="AD41" s="428">
        <f>Agroforestry!AE32</f>
        <v>143.81210515284593</v>
      </c>
      <c r="AE41" s="428">
        <f>Agroforestry!AF32</f>
        <v>118.10600594343524</v>
      </c>
      <c r="AF41" s="428">
        <f>Agroforestry!AG32</f>
        <v>96.956977245912583</v>
      </c>
      <c r="AG41" s="428">
        <f>Agroforestry!AH32</f>
        <v>79.571809699091006</v>
      </c>
    </row>
    <row r="42" spans="1:33">
      <c r="A42" s="428">
        <f>Agroforestry!B33</f>
        <v>2023</v>
      </c>
      <c r="B42" s="428">
        <f>Agroforestry!C33</f>
        <v>464.34999999999997</v>
      </c>
      <c r="C42" s="428" t="str">
        <f>Agroforestry!D33</f>
        <v>anuales</v>
      </c>
      <c r="D42" s="428">
        <f>Agroforestry!E33</f>
        <v>0</v>
      </c>
      <c r="E42" s="428">
        <f>Agroforestry!F33</f>
        <v>23.889825810561121</v>
      </c>
      <c r="F42" s="428">
        <f>Agroforestry!G33</f>
        <v>46.31210934069081</v>
      </c>
      <c r="G42" s="428">
        <f>Agroforestry!H33</f>
        <v>412.84531883108184</v>
      </c>
      <c r="H42" s="428">
        <f>Agroforestry!I33</f>
        <v>1080.0414099297464</v>
      </c>
      <c r="I42" s="428">
        <f>Agroforestry!J33</f>
        <v>1777.9538792748858</v>
      </c>
      <c r="J42" s="428">
        <f>Agroforestry!K33</f>
        <v>2322.0202379041257</v>
      </c>
      <c r="K42" s="428">
        <f>Agroforestry!L33</f>
        <v>2647.4376728964999</v>
      </c>
      <c r="L42" s="428">
        <f>Agroforestry!M33</f>
        <v>2765.3202130405853</v>
      </c>
      <c r="M42" s="428">
        <f>Agroforestry!N33</f>
        <v>2720.1824916057053</v>
      </c>
      <c r="N42" s="428">
        <f>Agroforestry!O33</f>
        <v>2563.5008744825445</v>
      </c>
      <c r="O42" s="428">
        <f>Agroforestry!P33</f>
        <v>2340.8611790523164</v>
      </c>
      <c r="P42" s="428">
        <f>Agroforestry!Q33</f>
        <v>2087.5040723468087</v>
      </c>
      <c r="Q42" s="428">
        <f>Agroforestry!R33</f>
        <v>1828.1870705242613</v>
      </c>
      <c r="R42" s="428">
        <f>Agroforestry!S33</f>
        <v>1578.8460241161524</v>
      </c>
      <c r="S42" s="428">
        <f>Agroforestry!T33</f>
        <v>1348.7160034172434</v>
      </c>
      <c r="T42" s="428">
        <f>Agroforestry!U33</f>
        <v>1142.2968389766654</v>
      </c>
      <c r="U42" s="428">
        <f>Agroforestry!V33</f>
        <v>960.94398766752477</v>
      </c>
      <c r="V42" s="428">
        <f>Agroforestry!W33</f>
        <v>804.0576012714431</v>
      </c>
      <c r="W42" s="428">
        <f>Agroforestry!X33</f>
        <v>669.92223454107943</v>
      </c>
      <c r="X42" s="428">
        <f>Agroforestry!Y33</f>
        <v>556.27229437378253</v>
      </c>
      <c r="Y42" s="428">
        <f>Agroforestry!Z33</f>
        <v>460.65538528550888</v>
      </c>
      <c r="Z42" s="428">
        <f>Agroforestry!AA33</f>
        <v>380.65338043697716</v>
      </c>
      <c r="AA42" s="428">
        <f>Agroforestry!AB33</f>
        <v>314.00704974475309</v>
      </c>
      <c r="AB42" s="428">
        <f>Agroforestry!AC33</f>
        <v>258.67760446617797</v>
      </c>
      <c r="AC42" s="428">
        <f>Agroforestry!AD33</f>
        <v>212.86854664694488</v>
      </c>
      <c r="AD42" s="428">
        <f>Agroforestry!AE33</f>
        <v>175.02372473532438</v>
      </c>
      <c r="AE42" s="428">
        <f>Agroforestry!AF33</f>
        <v>143.81210515284593</v>
      </c>
      <c r="AF42" s="428">
        <f>Agroforestry!AG33</f>
        <v>118.10600594343524</v>
      </c>
      <c r="AG42" s="428">
        <f>Agroforestry!AH33</f>
        <v>96.956977245912583</v>
      </c>
    </row>
    <row r="43" spans="1:33">
      <c r="A43" s="428">
        <f>Agroforestry!B34</f>
        <v>2024</v>
      </c>
      <c r="B43" s="428">
        <f>Agroforestry!C34</f>
        <v>464.34999999999997</v>
      </c>
      <c r="C43" s="428" t="str">
        <f>Agroforestry!D34</f>
        <v>anuales</v>
      </c>
      <c r="D43" s="428">
        <f>Agroforestry!E34</f>
        <v>0</v>
      </c>
      <c r="E43" s="428">
        <f>Agroforestry!F34</f>
        <v>0</v>
      </c>
      <c r="F43" s="428">
        <f>Agroforestry!G34</f>
        <v>23.889825810561121</v>
      </c>
      <c r="G43" s="428">
        <f>Agroforestry!H34</f>
        <v>46.31210934069081</v>
      </c>
      <c r="H43" s="428">
        <f>Agroforestry!I34</f>
        <v>412.84531883108184</v>
      </c>
      <c r="I43" s="428">
        <f>Agroforestry!J34</f>
        <v>1080.0414099297464</v>
      </c>
      <c r="J43" s="428">
        <f>Agroforestry!K34</f>
        <v>1777.9538792748858</v>
      </c>
      <c r="K43" s="428">
        <f>Agroforestry!L34</f>
        <v>2322.0202379041257</v>
      </c>
      <c r="L43" s="428">
        <f>Agroforestry!M34</f>
        <v>2647.4376728964999</v>
      </c>
      <c r="M43" s="428">
        <f>Agroforestry!N34</f>
        <v>2765.3202130405853</v>
      </c>
      <c r="N43" s="428">
        <f>Agroforestry!O34</f>
        <v>2720.1824916057053</v>
      </c>
      <c r="O43" s="428">
        <f>Agroforestry!P34</f>
        <v>2563.5008744825445</v>
      </c>
      <c r="P43" s="428">
        <f>Agroforestry!Q34</f>
        <v>2340.8611790523164</v>
      </c>
      <c r="Q43" s="428">
        <f>Agroforestry!R34</f>
        <v>2087.5040723468087</v>
      </c>
      <c r="R43" s="428">
        <f>Agroforestry!S34</f>
        <v>1828.1870705242613</v>
      </c>
      <c r="S43" s="428">
        <f>Agroforestry!T34</f>
        <v>1578.8460241161524</v>
      </c>
      <c r="T43" s="428">
        <f>Agroforestry!U34</f>
        <v>1348.7160034172434</v>
      </c>
      <c r="U43" s="428">
        <f>Agroforestry!V34</f>
        <v>1142.2968389766654</v>
      </c>
      <c r="V43" s="428">
        <f>Agroforestry!W34</f>
        <v>960.94398766752477</v>
      </c>
      <c r="W43" s="428">
        <f>Agroforestry!X34</f>
        <v>804.0576012714431</v>
      </c>
      <c r="X43" s="428">
        <f>Agroforestry!Y34</f>
        <v>669.92223454107943</v>
      </c>
      <c r="Y43" s="428">
        <f>Agroforestry!Z34</f>
        <v>556.27229437378253</v>
      </c>
      <c r="Z43" s="428">
        <f>Agroforestry!AA34</f>
        <v>460.65538528550888</v>
      </c>
      <c r="AA43" s="428">
        <f>Agroforestry!AB34</f>
        <v>380.65338043697716</v>
      </c>
      <c r="AB43" s="428">
        <f>Agroforestry!AC34</f>
        <v>314.00704974475309</v>
      </c>
      <c r="AC43" s="428">
        <f>Agroforestry!AD34</f>
        <v>258.67760446617797</v>
      </c>
      <c r="AD43" s="428">
        <f>Agroforestry!AE34</f>
        <v>212.86854664694488</v>
      </c>
      <c r="AE43" s="428">
        <f>Agroforestry!AF34</f>
        <v>175.02372473532438</v>
      </c>
      <c r="AF43" s="428">
        <f>Agroforestry!AG34</f>
        <v>143.81210515284593</v>
      </c>
      <c r="AG43" s="428">
        <f>Agroforestry!AH34</f>
        <v>118.10600594343524</v>
      </c>
    </row>
    <row r="44" spans="1:33">
      <c r="A44" s="428">
        <f>Agroforestry!B35</f>
        <v>2025</v>
      </c>
      <c r="B44" s="428">
        <f>Agroforestry!C35</f>
        <v>464.34999999999997</v>
      </c>
      <c r="C44" s="428" t="str">
        <f>Agroforestry!D35</f>
        <v>anuales</v>
      </c>
      <c r="D44" s="428">
        <f>Agroforestry!E35</f>
        <v>0</v>
      </c>
      <c r="E44" s="428">
        <f>Agroforestry!F35</f>
        <v>0</v>
      </c>
      <c r="F44" s="428">
        <f>Agroforestry!G35</f>
        <v>0</v>
      </c>
      <c r="G44" s="428">
        <f>Agroforestry!H35</f>
        <v>23.889825810561121</v>
      </c>
      <c r="H44" s="428">
        <f>Agroforestry!I35</f>
        <v>46.31210934069081</v>
      </c>
      <c r="I44" s="428">
        <f>Agroforestry!J35</f>
        <v>412.84531883108184</v>
      </c>
      <c r="J44" s="428">
        <f>Agroforestry!K35</f>
        <v>1080.0414099297464</v>
      </c>
      <c r="K44" s="428">
        <f>Agroforestry!L35</f>
        <v>1777.9538792748858</v>
      </c>
      <c r="L44" s="428">
        <f>Agroforestry!M35</f>
        <v>2322.0202379041257</v>
      </c>
      <c r="M44" s="428">
        <f>Agroforestry!N35</f>
        <v>2647.4376728964999</v>
      </c>
      <c r="N44" s="428">
        <f>Agroforestry!O35</f>
        <v>2765.3202130405853</v>
      </c>
      <c r="O44" s="428">
        <f>Agroforestry!P35</f>
        <v>2720.1824916057053</v>
      </c>
      <c r="P44" s="428">
        <f>Agroforestry!Q35</f>
        <v>2563.5008744825445</v>
      </c>
      <c r="Q44" s="428">
        <f>Agroforestry!R35</f>
        <v>2340.8611790523164</v>
      </c>
      <c r="R44" s="428">
        <f>Agroforestry!S35</f>
        <v>2087.5040723468087</v>
      </c>
      <c r="S44" s="428">
        <f>Agroforestry!T35</f>
        <v>1828.1870705242613</v>
      </c>
      <c r="T44" s="428">
        <f>Agroforestry!U35</f>
        <v>1578.8460241161524</v>
      </c>
      <c r="U44" s="428">
        <f>Agroforestry!V35</f>
        <v>1348.7160034172434</v>
      </c>
      <c r="V44" s="428">
        <f>Agroforestry!W35</f>
        <v>1142.2968389766654</v>
      </c>
      <c r="W44" s="428">
        <f>Agroforestry!X35</f>
        <v>960.94398766752477</v>
      </c>
      <c r="X44" s="428">
        <f>Agroforestry!Y35</f>
        <v>804.0576012714431</v>
      </c>
      <c r="Y44" s="428">
        <f>Agroforestry!Z35</f>
        <v>669.92223454107943</v>
      </c>
      <c r="Z44" s="428">
        <f>Agroforestry!AA35</f>
        <v>556.27229437378253</v>
      </c>
      <c r="AA44" s="428">
        <f>Agroforestry!AB35</f>
        <v>460.65538528550888</v>
      </c>
      <c r="AB44" s="428">
        <f>Agroforestry!AC35</f>
        <v>380.65338043697716</v>
      </c>
      <c r="AC44" s="428">
        <f>Agroforestry!AD35</f>
        <v>314.00704974475309</v>
      </c>
      <c r="AD44" s="428">
        <f>Agroforestry!AE35</f>
        <v>258.67760446617797</v>
      </c>
      <c r="AE44" s="428">
        <f>Agroforestry!AF35</f>
        <v>212.86854664694488</v>
      </c>
      <c r="AF44" s="428">
        <f>Agroforestry!AG35</f>
        <v>175.02372473532438</v>
      </c>
      <c r="AG44" s="428">
        <f>Agroforestry!AH35</f>
        <v>143.81210515284593</v>
      </c>
    </row>
    <row r="45" spans="1:33">
      <c r="A45" s="428">
        <f>Agroforestry!B36</f>
        <v>2026</v>
      </c>
      <c r="B45" s="428">
        <f>Agroforestry!C36</f>
        <v>464.34999999999997</v>
      </c>
      <c r="C45" s="428" t="str">
        <f>Agroforestry!D36</f>
        <v>anuales</v>
      </c>
      <c r="D45" s="428">
        <f>Agroforestry!E36</f>
        <v>0</v>
      </c>
      <c r="E45" s="428">
        <f>Agroforestry!F36</f>
        <v>0</v>
      </c>
      <c r="F45" s="428">
        <f>Agroforestry!G36</f>
        <v>0</v>
      </c>
      <c r="G45" s="428">
        <f>Agroforestry!H36</f>
        <v>0</v>
      </c>
      <c r="H45" s="428">
        <f>Agroforestry!I36</f>
        <v>23.889825810561121</v>
      </c>
      <c r="I45" s="428">
        <f>Agroforestry!J36</f>
        <v>46.31210934069081</v>
      </c>
      <c r="J45" s="428">
        <f>Agroforestry!K36</f>
        <v>412.84531883108184</v>
      </c>
      <c r="K45" s="428">
        <f>Agroforestry!L36</f>
        <v>1080.0414099297464</v>
      </c>
      <c r="L45" s="428">
        <f>Agroforestry!M36</f>
        <v>1777.9538792748858</v>
      </c>
      <c r="M45" s="428">
        <f>Agroforestry!N36</f>
        <v>2322.0202379041257</v>
      </c>
      <c r="N45" s="428">
        <f>Agroforestry!O36</f>
        <v>2647.4376728964999</v>
      </c>
      <c r="O45" s="428">
        <f>Agroforestry!P36</f>
        <v>2765.3202130405853</v>
      </c>
      <c r="P45" s="428">
        <f>Agroforestry!Q36</f>
        <v>2720.1824916057053</v>
      </c>
      <c r="Q45" s="428">
        <f>Agroforestry!R36</f>
        <v>2563.5008744825445</v>
      </c>
      <c r="R45" s="428">
        <f>Agroforestry!S36</f>
        <v>2340.8611790523164</v>
      </c>
      <c r="S45" s="428">
        <f>Agroforestry!T36</f>
        <v>2087.5040723468087</v>
      </c>
      <c r="T45" s="428">
        <f>Agroforestry!U36</f>
        <v>1828.1870705242613</v>
      </c>
      <c r="U45" s="428">
        <f>Agroforestry!V36</f>
        <v>1578.8460241161524</v>
      </c>
      <c r="V45" s="428">
        <f>Agroforestry!W36</f>
        <v>1348.7160034172434</v>
      </c>
      <c r="W45" s="428">
        <f>Agroforestry!X36</f>
        <v>1142.2968389766654</v>
      </c>
      <c r="X45" s="428">
        <f>Agroforestry!Y36</f>
        <v>960.94398766752477</v>
      </c>
      <c r="Y45" s="428">
        <f>Agroforestry!Z36</f>
        <v>804.0576012714431</v>
      </c>
      <c r="Z45" s="428">
        <f>Agroforestry!AA36</f>
        <v>669.92223454107943</v>
      </c>
      <c r="AA45" s="428">
        <f>Agroforestry!AB36</f>
        <v>556.27229437378253</v>
      </c>
      <c r="AB45" s="428">
        <f>Agroforestry!AC36</f>
        <v>460.65538528550888</v>
      </c>
      <c r="AC45" s="428">
        <f>Agroforestry!AD36</f>
        <v>380.65338043697716</v>
      </c>
      <c r="AD45" s="428">
        <f>Agroforestry!AE36</f>
        <v>314.00704974475309</v>
      </c>
      <c r="AE45" s="428">
        <f>Agroforestry!AF36</f>
        <v>258.67760446617797</v>
      </c>
      <c r="AF45" s="428">
        <f>Agroforestry!AG36</f>
        <v>212.86854664694488</v>
      </c>
      <c r="AG45" s="428">
        <f>Agroforestry!AH36</f>
        <v>175.02372473532438</v>
      </c>
    </row>
    <row r="46" spans="1:33">
      <c r="A46" s="428">
        <f>Agroforestry!B37</f>
        <v>2027</v>
      </c>
      <c r="B46" s="428">
        <f>Agroforestry!C37</f>
        <v>464.34999999999997</v>
      </c>
      <c r="C46" s="428" t="str">
        <f>Agroforestry!D37</f>
        <v>anuales</v>
      </c>
      <c r="D46" s="428">
        <f>Agroforestry!E37</f>
        <v>0</v>
      </c>
      <c r="E46" s="428">
        <f>Agroforestry!F37</f>
        <v>0</v>
      </c>
      <c r="F46" s="428">
        <f>Agroforestry!G37</f>
        <v>0</v>
      </c>
      <c r="G46" s="428">
        <f>Agroforestry!H37</f>
        <v>0</v>
      </c>
      <c r="H46" s="428">
        <f>Agroforestry!I37</f>
        <v>0</v>
      </c>
      <c r="I46" s="428">
        <f>Agroforestry!J37</f>
        <v>23.889825810561121</v>
      </c>
      <c r="J46" s="428">
        <f>Agroforestry!K37</f>
        <v>46.31210934069081</v>
      </c>
      <c r="K46" s="428">
        <f>Agroforestry!L37</f>
        <v>412.84531883108184</v>
      </c>
      <c r="L46" s="428">
        <f>Agroforestry!M37</f>
        <v>1080.0414099297464</v>
      </c>
      <c r="M46" s="428">
        <f>Agroforestry!N37</f>
        <v>1777.9538792748858</v>
      </c>
      <c r="N46" s="428">
        <f>Agroforestry!O37</f>
        <v>2322.0202379041257</v>
      </c>
      <c r="O46" s="428">
        <f>Agroforestry!P37</f>
        <v>2647.4376728964999</v>
      </c>
      <c r="P46" s="428">
        <f>Agroforestry!Q37</f>
        <v>2765.3202130405853</v>
      </c>
      <c r="Q46" s="428">
        <f>Agroforestry!R37</f>
        <v>2720.1824916057053</v>
      </c>
      <c r="R46" s="428">
        <f>Agroforestry!S37</f>
        <v>2563.5008744825445</v>
      </c>
      <c r="S46" s="428">
        <f>Agroforestry!T37</f>
        <v>2340.8611790523164</v>
      </c>
      <c r="T46" s="428">
        <f>Agroforestry!U37</f>
        <v>2087.5040723468087</v>
      </c>
      <c r="U46" s="428">
        <f>Agroforestry!V37</f>
        <v>1828.1870705242613</v>
      </c>
      <c r="V46" s="428">
        <f>Agroforestry!W37</f>
        <v>1578.8460241161524</v>
      </c>
      <c r="W46" s="428">
        <f>Agroforestry!X37</f>
        <v>1348.7160034172434</v>
      </c>
      <c r="X46" s="428">
        <f>Agroforestry!Y37</f>
        <v>1142.2968389766654</v>
      </c>
      <c r="Y46" s="428">
        <f>Agroforestry!Z37</f>
        <v>960.94398766752477</v>
      </c>
      <c r="Z46" s="428">
        <f>Agroforestry!AA37</f>
        <v>804.0576012714431</v>
      </c>
      <c r="AA46" s="428">
        <f>Agroforestry!AB37</f>
        <v>669.92223454107943</v>
      </c>
      <c r="AB46" s="428">
        <f>Agroforestry!AC37</f>
        <v>556.27229437378253</v>
      </c>
      <c r="AC46" s="428">
        <f>Agroforestry!AD37</f>
        <v>460.65538528550888</v>
      </c>
      <c r="AD46" s="428">
        <f>Agroforestry!AE37</f>
        <v>380.65338043697716</v>
      </c>
      <c r="AE46" s="428">
        <f>Agroforestry!AF37</f>
        <v>314.00704974475309</v>
      </c>
      <c r="AF46" s="428">
        <f>Agroforestry!AG37</f>
        <v>258.67760446617797</v>
      </c>
      <c r="AG46" s="428">
        <f>Agroforestry!AH37</f>
        <v>212.86854664694488</v>
      </c>
    </row>
    <row r="47" spans="1:33">
      <c r="A47" s="428">
        <f>Agroforestry!B38</f>
        <v>2028</v>
      </c>
      <c r="B47" s="428">
        <f>Agroforestry!C38</f>
        <v>464.34999999999997</v>
      </c>
      <c r="C47" s="428" t="str">
        <f>Agroforestry!D38</f>
        <v>anuales</v>
      </c>
      <c r="D47" s="428">
        <f>Agroforestry!E38</f>
        <v>0</v>
      </c>
      <c r="E47" s="428">
        <f>Agroforestry!F38</f>
        <v>0</v>
      </c>
      <c r="F47" s="428">
        <f>Agroforestry!G38</f>
        <v>0</v>
      </c>
      <c r="G47" s="428">
        <f>Agroforestry!H38</f>
        <v>0</v>
      </c>
      <c r="H47" s="428">
        <f>Agroforestry!I38</f>
        <v>0</v>
      </c>
      <c r="I47" s="428">
        <f>Agroforestry!J38</f>
        <v>0</v>
      </c>
      <c r="J47" s="428">
        <f>Agroforestry!K38</f>
        <v>23.889825810561121</v>
      </c>
      <c r="K47" s="428">
        <f>Agroforestry!L38</f>
        <v>46.31210934069081</v>
      </c>
      <c r="L47" s="428">
        <f>Agroforestry!M38</f>
        <v>412.84531883108184</v>
      </c>
      <c r="M47" s="428">
        <f>Agroforestry!N38</f>
        <v>1080.0414099297464</v>
      </c>
      <c r="N47" s="428">
        <f>Agroforestry!O38</f>
        <v>1777.9538792748858</v>
      </c>
      <c r="O47" s="428">
        <f>Agroforestry!P38</f>
        <v>2322.0202379041257</v>
      </c>
      <c r="P47" s="428">
        <f>Agroforestry!Q38</f>
        <v>2647.4376728964999</v>
      </c>
      <c r="Q47" s="428">
        <f>Agroforestry!R38</f>
        <v>2765.3202130405853</v>
      </c>
      <c r="R47" s="428">
        <f>Agroforestry!S38</f>
        <v>2720.1824916057053</v>
      </c>
      <c r="S47" s="428">
        <f>Agroforestry!T38</f>
        <v>2563.5008744825445</v>
      </c>
      <c r="T47" s="428">
        <f>Agroforestry!U38</f>
        <v>2340.8611790523164</v>
      </c>
      <c r="U47" s="428">
        <f>Agroforestry!V38</f>
        <v>2087.5040723468087</v>
      </c>
      <c r="V47" s="428">
        <f>Agroforestry!W38</f>
        <v>1828.1870705242613</v>
      </c>
      <c r="W47" s="428">
        <f>Agroforestry!X38</f>
        <v>1578.8460241161524</v>
      </c>
      <c r="X47" s="428">
        <f>Agroforestry!Y38</f>
        <v>1348.7160034172434</v>
      </c>
      <c r="Y47" s="428">
        <f>Agroforestry!Z38</f>
        <v>1142.2968389766654</v>
      </c>
      <c r="Z47" s="428">
        <f>Agroforestry!AA38</f>
        <v>960.94398766752477</v>
      </c>
      <c r="AA47" s="428">
        <f>Agroforestry!AB38</f>
        <v>804.0576012714431</v>
      </c>
      <c r="AB47" s="428">
        <f>Agroforestry!AC38</f>
        <v>669.92223454107943</v>
      </c>
      <c r="AC47" s="428">
        <f>Agroforestry!AD38</f>
        <v>556.27229437378253</v>
      </c>
      <c r="AD47" s="428">
        <f>Agroforestry!AE38</f>
        <v>460.65538528550888</v>
      </c>
      <c r="AE47" s="428">
        <f>Agroforestry!AF38</f>
        <v>380.65338043697716</v>
      </c>
      <c r="AF47" s="428">
        <f>Agroforestry!AG38</f>
        <v>314.00704974475309</v>
      </c>
      <c r="AG47" s="428">
        <f>Agroforestry!AH38</f>
        <v>258.67760446617797</v>
      </c>
    </row>
    <row r="48" spans="1:33">
      <c r="A48" s="428">
        <f>Agroforestry!B39</f>
        <v>2029</v>
      </c>
      <c r="B48" s="428">
        <f>Agroforestry!C39</f>
        <v>464.34999999999997</v>
      </c>
      <c r="C48" s="428" t="str">
        <f>Agroforestry!D39</f>
        <v>anuales</v>
      </c>
      <c r="D48" s="428">
        <f>Agroforestry!E39</f>
        <v>0</v>
      </c>
      <c r="E48" s="428">
        <f>Agroforestry!F39</f>
        <v>0</v>
      </c>
      <c r="F48" s="428">
        <f>Agroforestry!G39</f>
        <v>0</v>
      </c>
      <c r="G48" s="428">
        <f>Agroforestry!H39</f>
        <v>0</v>
      </c>
      <c r="H48" s="428">
        <f>Agroforestry!I39</f>
        <v>0</v>
      </c>
      <c r="I48" s="428">
        <f>Agroforestry!J39</f>
        <v>0</v>
      </c>
      <c r="J48" s="428">
        <f>Agroforestry!K39</f>
        <v>0</v>
      </c>
      <c r="K48" s="428">
        <f>Agroforestry!L39</f>
        <v>23.889825810561121</v>
      </c>
      <c r="L48" s="428">
        <f>Agroforestry!M39</f>
        <v>46.31210934069081</v>
      </c>
      <c r="M48" s="428">
        <f>Agroforestry!N39</f>
        <v>412.84531883108184</v>
      </c>
      <c r="N48" s="428">
        <f>Agroforestry!O39</f>
        <v>1080.0414099297464</v>
      </c>
      <c r="O48" s="428">
        <f>Agroforestry!P39</f>
        <v>1777.9538792748858</v>
      </c>
      <c r="P48" s="428">
        <f>Agroforestry!Q39</f>
        <v>2322.0202379041257</v>
      </c>
      <c r="Q48" s="428">
        <f>Agroforestry!R39</f>
        <v>2647.4376728964999</v>
      </c>
      <c r="R48" s="428">
        <f>Agroforestry!S39</f>
        <v>2765.3202130405853</v>
      </c>
      <c r="S48" s="428">
        <f>Agroforestry!T39</f>
        <v>2720.1824916057053</v>
      </c>
      <c r="T48" s="428">
        <f>Agroforestry!U39</f>
        <v>2563.5008744825445</v>
      </c>
      <c r="U48" s="428">
        <f>Agroforestry!V39</f>
        <v>2340.8611790523164</v>
      </c>
      <c r="V48" s="428">
        <f>Agroforestry!W39</f>
        <v>2087.5040723468087</v>
      </c>
      <c r="W48" s="428">
        <f>Agroforestry!X39</f>
        <v>1828.1870705242613</v>
      </c>
      <c r="X48" s="428">
        <f>Agroforestry!Y39</f>
        <v>1578.8460241161524</v>
      </c>
      <c r="Y48" s="428">
        <f>Agroforestry!Z39</f>
        <v>1348.7160034172434</v>
      </c>
      <c r="Z48" s="428">
        <f>Agroforestry!AA39</f>
        <v>1142.2968389766654</v>
      </c>
      <c r="AA48" s="428">
        <f>Agroforestry!AB39</f>
        <v>960.94398766752477</v>
      </c>
      <c r="AB48" s="428">
        <f>Agroforestry!AC39</f>
        <v>804.0576012714431</v>
      </c>
      <c r="AC48" s="428">
        <f>Agroforestry!AD39</f>
        <v>669.92223454107943</v>
      </c>
      <c r="AD48" s="428">
        <f>Agroforestry!AE39</f>
        <v>556.27229437378253</v>
      </c>
      <c r="AE48" s="428">
        <f>Agroforestry!AF39</f>
        <v>460.65538528550888</v>
      </c>
      <c r="AF48" s="428">
        <f>Agroforestry!AG39</f>
        <v>380.65338043697716</v>
      </c>
      <c r="AG48" s="428">
        <f>Agroforestry!AH39</f>
        <v>314.00704974475309</v>
      </c>
    </row>
    <row r="49" spans="1:33" ht="15" thickBot="1">
      <c r="A49" s="428">
        <f>Agroforestry!B40</f>
        <v>2030</v>
      </c>
      <c r="B49" s="428">
        <f>Agroforestry!C40</f>
        <v>464.34999999999997</v>
      </c>
      <c r="C49" s="428" t="str">
        <f>Agroforestry!D40</f>
        <v>anuales</v>
      </c>
      <c r="D49" s="428">
        <f>Agroforestry!E40</f>
        <v>0</v>
      </c>
      <c r="E49" s="428">
        <f>Agroforestry!F40</f>
        <v>0</v>
      </c>
      <c r="F49" s="428">
        <f>Agroforestry!G40</f>
        <v>0</v>
      </c>
      <c r="G49" s="428">
        <f>Agroforestry!H40</f>
        <v>0</v>
      </c>
      <c r="H49" s="428">
        <f>Agroforestry!I40</f>
        <v>0</v>
      </c>
      <c r="I49" s="428">
        <f>Agroforestry!J40</f>
        <v>0</v>
      </c>
      <c r="J49" s="428">
        <f>Agroforestry!K40</f>
        <v>0</v>
      </c>
      <c r="K49" s="428">
        <f>Agroforestry!L40</f>
        <v>0</v>
      </c>
      <c r="L49" s="428">
        <f>Agroforestry!M40</f>
        <v>23.889825810561121</v>
      </c>
      <c r="M49" s="428">
        <f>Agroforestry!N40</f>
        <v>46.31210934069081</v>
      </c>
      <c r="N49" s="428">
        <f>Agroforestry!O40</f>
        <v>412.84531883108184</v>
      </c>
      <c r="O49" s="428">
        <f>Agroforestry!P40</f>
        <v>1080.0414099297464</v>
      </c>
      <c r="P49" s="428">
        <f>Agroforestry!Q40</f>
        <v>1777.9538792748858</v>
      </c>
      <c r="Q49" s="428">
        <f>Agroforestry!R40</f>
        <v>2322.0202379041257</v>
      </c>
      <c r="R49" s="428">
        <f>Agroforestry!S40</f>
        <v>2647.4376728964999</v>
      </c>
      <c r="S49" s="428">
        <f>Agroforestry!T40</f>
        <v>2765.3202130405853</v>
      </c>
      <c r="T49" s="428">
        <f>Agroforestry!U40</f>
        <v>2720.1824916057053</v>
      </c>
      <c r="U49" s="428">
        <f>Agroforestry!V40</f>
        <v>2563.5008744825445</v>
      </c>
      <c r="V49" s="428">
        <f>Agroforestry!W40</f>
        <v>2340.8611790523164</v>
      </c>
      <c r="W49" s="428">
        <f>Agroforestry!X40</f>
        <v>2087.5040723468087</v>
      </c>
      <c r="X49" s="428">
        <f>Agroforestry!Y40</f>
        <v>1828.1870705242613</v>
      </c>
      <c r="Y49" s="428">
        <f>Agroforestry!Z40</f>
        <v>1578.8460241161524</v>
      </c>
      <c r="Z49" s="428">
        <f>Agroforestry!AA40</f>
        <v>1348.7160034172434</v>
      </c>
      <c r="AA49" s="428">
        <f>Agroforestry!AB40</f>
        <v>1142.2968389766654</v>
      </c>
      <c r="AB49" s="428">
        <f>Agroforestry!AC40</f>
        <v>960.94398766752477</v>
      </c>
      <c r="AC49" s="428">
        <f>Agroforestry!AD40</f>
        <v>804.0576012714431</v>
      </c>
      <c r="AD49" s="428">
        <f>Agroforestry!AE40</f>
        <v>669.92223454107943</v>
      </c>
      <c r="AE49" s="428">
        <f>Agroforestry!AF40</f>
        <v>556.27229437378253</v>
      </c>
      <c r="AF49" s="428">
        <f>Agroforestry!AG40</f>
        <v>460.65538528550888</v>
      </c>
      <c r="AG49" s="428">
        <f>Agroforestry!AH40</f>
        <v>380.65338043697716</v>
      </c>
    </row>
    <row r="50" spans="1:33" ht="15">
      <c r="A50" s="605" t="s">
        <v>275</v>
      </c>
      <c r="B50" s="605"/>
      <c r="C50" s="605"/>
      <c r="D50" s="531">
        <f>Agroforestry!E41</f>
        <v>23.889825810561121</v>
      </c>
      <c r="E50" s="531">
        <f>Agroforestry!F41</f>
        <v>70.201935151251931</v>
      </c>
      <c r="F50" s="531">
        <f>Agroforestry!G41</f>
        <v>483.04725398233381</v>
      </c>
      <c r="G50" s="531">
        <f>Agroforestry!H41</f>
        <v>1563.0886639120802</v>
      </c>
      <c r="H50" s="531">
        <f>Agroforestry!I41</f>
        <v>3341.0425431869662</v>
      </c>
      <c r="I50" s="531">
        <f>Agroforestry!J41</f>
        <v>5663.0627810910919</v>
      </c>
      <c r="J50" s="531">
        <f>Agroforestry!K41</f>
        <v>8310.5004539875918</v>
      </c>
      <c r="K50" s="531">
        <f>Agroforestry!L41</f>
        <v>11075.820667028176</v>
      </c>
      <c r="L50" s="531">
        <f>Agroforestry!M41</f>
        <v>13796.003158633881</v>
      </c>
      <c r="M50" s="531">
        <f>Agroforestry!N41</f>
        <v>16335.614207305865</v>
      </c>
      <c r="N50" s="531">
        <f>Agroforestry!O41</f>
        <v>18630.163277017491</v>
      </c>
      <c r="O50" s="531">
        <f>Agroforestry!P41</f>
        <v>20304.822030533218</v>
      </c>
      <c r="P50" s="531">
        <f>Agroforestry!Q41</f>
        <v>21052.967691127735</v>
      </c>
      <c r="Q50" s="531">
        <f>Agroforestry!R41</f>
        <v>20853.859835969</v>
      </c>
      <c r="R50" s="531">
        <f>Agroforestry!S41</f>
        <v>19880.555601482116</v>
      </c>
      <c r="S50" s="531">
        <f>Agroforestry!T41</f>
        <v>18375.414767562284</v>
      </c>
      <c r="T50" s="531">
        <f>Agroforestry!U41</f>
        <v>16571.038542189221</v>
      </c>
      <c r="U50" s="531">
        <f>Agroforestry!V41</f>
        <v>14654.91365185496</v>
      </c>
      <c r="V50" s="531">
        <f>Agroforestry!W41</f>
        <v>12761.335011913496</v>
      </c>
      <c r="W50" s="531">
        <f>Agroforestry!X41</f>
        <v>10976.746127234961</v>
      </c>
      <c r="X50" s="531">
        <f>Agroforestry!Y41</f>
        <v>9349.8974401736614</v>
      </c>
      <c r="Y50" s="531">
        <f>Agroforestry!Z41</f>
        <v>7902.363750086377</v>
      </c>
      <c r="Z50" s="531">
        <f>Agroforestry!AA41</f>
        <v>6637.5247757149773</v>
      </c>
      <c r="AA50" s="531">
        <f>Agroforestry!AB41</f>
        <v>5547.4863767639126</v>
      </c>
      <c r="AB50" s="531">
        <f>Agroforestry!AC41</f>
        <v>4618.0580844341912</v>
      </c>
      <c r="AC50" s="531">
        <f>Agroforestry!AD41</f>
        <v>3832.1378215019913</v>
      </c>
      <c r="AD50" s="531">
        <f>Agroforestry!AE41</f>
        <v>3171.8923253833946</v>
      </c>
      <c r="AE50" s="531">
        <f>Agroforestry!AF41</f>
        <v>2620.07609678575</v>
      </c>
      <c r="AF50" s="531">
        <f>Agroforestry!AG41</f>
        <v>2160.7607796578804</v>
      </c>
      <c r="AG50" s="531">
        <f>Agroforestry!AH41</f>
        <v>1779.6772040714623</v>
      </c>
    </row>
    <row r="51" spans="1:33" ht="15">
      <c r="A51" s="596" t="s">
        <v>263</v>
      </c>
      <c r="B51" s="596"/>
      <c r="C51" s="596"/>
      <c r="D51" s="476">
        <f>Agroforestry!E42</f>
        <v>23.889825810561121</v>
      </c>
      <c r="E51" s="476">
        <f>Agroforestry!F42</f>
        <v>94.091760961813051</v>
      </c>
      <c r="F51" s="476">
        <f>Agroforestry!G42</f>
        <v>577.13901494414688</v>
      </c>
      <c r="G51" s="476">
        <f>Agroforestry!H42</f>
        <v>2140.2276788562267</v>
      </c>
      <c r="H51" s="476">
        <f>Agroforestry!I42</f>
        <v>5481.2702220431929</v>
      </c>
      <c r="I51" s="476">
        <f>Agroforestry!J42</f>
        <v>11144.333003134285</v>
      </c>
      <c r="J51" s="476">
        <f>Agroforestry!K42</f>
        <v>19454.833457121877</v>
      </c>
      <c r="K51" s="476">
        <f>Agroforestry!L42</f>
        <v>30530.654124150053</v>
      </c>
      <c r="L51" s="532">
        <f>Agroforestry!M42</f>
        <v>44326.657282783934</v>
      </c>
      <c r="M51" s="476">
        <f>Agroforestry!N42</f>
        <v>60662.271490089799</v>
      </c>
      <c r="N51" s="476">
        <f>Agroforestry!O42</f>
        <v>79292.43476710729</v>
      </c>
      <c r="O51" s="476">
        <f>Agroforestry!P42</f>
        <v>99597.256797640512</v>
      </c>
      <c r="P51" s="476">
        <f>Agroforestry!Q42</f>
        <v>120650.22448876823</v>
      </c>
      <c r="Q51" s="476">
        <f>Agroforestry!R42</f>
        <v>141504.08432473725</v>
      </c>
      <c r="R51" s="476">
        <f>Agroforestry!S42</f>
        <v>161384.63992621936</v>
      </c>
      <c r="S51" s="476">
        <f>Agroforestry!T42</f>
        <v>179760.05469378165</v>
      </c>
      <c r="T51" s="476">
        <f>Agroforestry!U42</f>
        <v>196331.09323597085</v>
      </c>
      <c r="U51" s="476">
        <f>Agroforestry!V42</f>
        <v>210986.00688782582</v>
      </c>
      <c r="V51" s="476">
        <f>Agroforestry!W42</f>
        <v>223747.34189973932</v>
      </c>
      <c r="W51" s="476">
        <f>Agroforestry!X42</f>
        <v>234724.08802697426</v>
      </c>
      <c r="X51" s="476">
        <f>Agroforestry!Y42</f>
        <v>244073.98546714793</v>
      </c>
      <c r="Y51" s="476">
        <f>Agroforestry!Z42</f>
        <v>251976.3492172343</v>
      </c>
      <c r="Z51" s="476">
        <f>Agroforestry!AA42</f>
        <v>258613.87399294926</v>
      </c>
      <c r="AA51" s="476">
        <f>Agroforestry!AB42</f>
        <v>264161.36036971316</v>
      </c>
      <c r="AB51" s="476">
        <f>Agroforestry!AC42</f>
        <v>268779.41845414741</v>
      </c>
      <c r="AC51" s="476">
        <f>Agroforestry!AD42</f>
        <v>272611.55627564935</v>
      </c>
      <c r="AD51" s="476">
        <f>Agroforestry!AE42</f>
        <v>275783.44860103272</v>
      </c>
      <c r="AE51" s="476">
        <f>Agroforestry!AF42</f>
        <v>278403.52469781844</v>
      </c>
      <c r="AF51" s="476">
        <f>Agroforestry!AG42</f>
        <v>280564.28547747637</v>
      </c>
      <c r="AG51" s="476">
        <f>Agroforestry!AH42</f>
        <v>282343.9626815478</v>
      </c>
    </row>
    <row r="52" spans="1:33" ht="16.5">
      <c r="A52" s="600" t="s">
        <v>264</v>
      </c>
      <c r="B52" s="600"/>
      <c r="C52" s="600"/>
      <c r="D52" s="509">
        <f>Agroforestry!E43</f>
        <v>87.596027972057442</v>
      </c>
      <c r="E52" s="509">
        <f>Agroforestry!F43</f>
        <v>257.4070955545904</v>
      </c>
      <c r="F52" s="509">
        <f>Agroforestry!G43</f>
        <v>1771.1732646018904</v>
      </c>
      <c r="G52" s="509">
        <f>Agroforestry!H43</f>
        <v>5731.3251010109598</v>
      </c>
      <c r="H52" s="509">
        <f>Agroforestry!I43</f>
        <v>12250.489325018876</v>
      </c>
      <c r="I52" s="509">
        <f>Agroforestry!J43</f>
        <v>20764.563530667336</v>
      </c>
      <c r="J52" s="509">
        <f>Agroforestry!K43</f>
        <v>30471.834997954502</v>
      </c>
      <c r="K52" s="509">
        <f>Agroforestry!L43</f>
        <v>40611.342445769973</v>
      </c>
      <c r="L52" s="510">
        <f>Agroforestry!M43</f>
        <v>50585.344914990892</v>
      </c>
      <c r="M52" s="509">
        <f>Agroforestry!N43</f>
        <v>59897.252093454837</v>
      </c>
      <c r="N52" s="509">
        <f>Agroforestry!O43</f>
        <v>68310.598682397453</v>
      </c>
      <c r="O52" s="509">
        <f>Agroforestry!P43</f>
        <v>74451.014111955126</v>
      </c>
      <c r="P52" s="509">
        <f>Agroforestry!Q43</f>
        <v>77194.214867468356</v>
      </c>
      <c r="Q52" s="509">
        <f>Agroforestry!R43</f>
        <v>76464.152731886323</v>
      </c>
      <c r="R52" s="509">
        <f>Agroforestry!S43</f>
        <v>72895.370538767747</v>
      </c>
      <c r="S52" s="509">
        <f>Agroforestry!T43</f>
        <v>67376.520814395044</v>
      </c>
      <c r="T52" s="509">
        <f>Agroforestry!U43</f>
        <v>60760.474654693811</v>
      </c>
      <c r="U52" s="509">
        <f>Agroforestry!V43</f>
        <v>53734.683390134844</v>
      </c>
      <c r="V52" s="509">
        <f>Agroforestry!W43</f>
        <v>46791.561710349481</v>
      </c>
      <c r="W52" s="509">
        <f>Agroforestry!X43</f>
        <v>40248.069133194855</v>
      </c>
      <c r="X52" s="509">
        <f>Agroforestry!Y43</f>
        <v>34282.957280636758</v>
      </c>
      <c r="Y52" s="509">
        <f>Agroforestry!Z43</f>
        <v>28975.333750316713</v>
      </c>
      <c r="Z52" s="509">
        <f>Agroforestry!AA43</f>
        <v>24337.59084428825</v>
      </c>
      <c r="AA52" s="509">
        <f>Agroforestry!AB43</f>
        <v>20340.783381467678</v>
      </c>
      <c r="AB52" s="509">
        <f>Agroforestry!AC43</f>
        <v>16932.879642925371</v>
      </c>
      <c r="AC52" s="509">
        <f>Agroforestry!AD43</f>
        <v>14051.172012173967</v>
      </c>
      <c r="AD52" s="509">
        <f>Agroforestry!AE43</f>
        <v>11630.271859739112</v>
      </c>
      <c r="AE52" s="509">
        <f>Agroforestry!AF43</f>
        <v>9606.945688214415</v>
      </c>
      <c r="AF52" s="510">
        <f>Agroforestry!AG43</f>
        <v>7922.7895254122268</v>
      </c>
      <c r="AG52" s="510">
        <f>Agroforestry!AH43</f>
        <v>6525.483081595361</v>
      </c>
    </row>
    <row r="53" spans="1:33" ht="15">
      <c r="A53" s="596" t="s">
        <v>265</v>
      </c>
      <c r="B53" s="596"/>
      <c r="C53" s="596"/>
      <c r="D53" s="508">
        <f>Agroforestry!E44</f>
        <v>87.596027972057442</v>
      </c>
      <c r="E53" s="508">
        <f>Agroforestry!F44</f>
        <v>345.00312352664781</v>
      </c>
      <c r="F53" s="508">
        <f>Agroforestry!G44</f>
        <v>2116.1763881285378</v>
      </c>
      <c r="G53" s="508">
        <f>Agroforestry!H44</f>
        <v>7847.5014891394985</v>
      </c>
      <c r="H53" s="508">
        <f>Agroforestry!I44</f>
        <v>20097.990814158373</v>
      </c>
      <c r="I53" s="508">
        <f>Agroforestry!J44</f>
        <v>40862.554344825709</v>
      </c>
      <c r="J53" s="508">
        <f>Agroforestry!K44</f>
        <v>71334.38934278021</v>
      </c>
      <c r="K53" s="508">
        <f>Agroforestry!L44</f>
        <v>111945.73178855018</v>
      </c>
      <c r="L53" s="512">
        <f>Agroforestry!M44</f>
        <v>162531.07670354107</v>
      </c>
      <c r="M53" s="508">
        <f>Agroforestry!N44</f>
        <v>222428.32879699592</v>
      </c>
      <c r="N53" s="508">
        <f>Agroforestry!O44</f>
        <v>290738.92747939343</v>
      </c>
      <c r="O53" s="508">
        <f>Agroforestry!P44</f>
        <v>365189.9415913485</v>
      </c>
      <c r="P53" s="508">
        <f>Agroforestry!Q44</f>
        <v>442384.15645881684</v>
      </c>
      <c r="Q53" s="508">
        <f>Agroforestry!R44</f>
        <v>518848.30919070321</v>
      </c>
      <c r="R53" s="508">
        <f>Agroforestry!S44</f>
        <v>591743.67972947098</v>
      </c>
      <c r="S53" s="508">
        <f>Agroforestry!T44</f>
        <v>659120.20054386603</v>
      </c>
      <c r="T53" s="508">
        <f>Agroforestry!U44</f>
        <v>719880.67519855988</v>
      </c>
      <c r="U53" s="508">
        <f>Agroforestry!V44</f>
        <v>773615.35858869459</v>
      </c>
      <c r="V53" s="508">
        <f>Agroforestry!W44</f>
        <v>820406.92029904411</v>
      </c>
      <c r="W53" s="508">
        <f>Agroforestry!X44</f>
        <v>860654.98943223897</v>
      </c>
      <c r="X53" s="508">
        <f>Agroforestry!Y44</f>
        <v>894937.94671287574</v>
      </c>
      <c r="Y53" s="508">
        <f>Agroforestry!Z44</f>
        <v>923913.28046319238</v>
      </c>
      <c r="Z53" s="508">
        <f>Agroforestry!AA44</f>
        <v>948250.87130748061</v>
      </c>
      <c r="AA53" s="508">
        <f>Agroforestry!AB44</f>
        <v>968591.6546889483</v>
      </c>
      <c r="AB53" s="508">
        <f>Agroforestry!AC44</f>
        <v>985524.53433187376</v>
      </c>
      <c r="AC53" s="508">
        <f>Agroforestry!AD44</f>
        <v>999575.70634404756</v>
      </c>
      <c r="AD53" s="508">
        <f>Agroforestry!AE44</f>
        <v>1011205.9782037867</v>
      </c>
      <c r="AE53" s="508">
        <f>Agroforestry!AF44</f>
        <v>1020812.9238920009</v>
      </c>
      <c r="AF53" s="512">
        <f>Agroforestry!AG44</f>
        <v>1028735.7134174132</v>
      </c>
      <c r="AG53" s="533">
        <f>Agroforestry!AH44</f>
        <v>1035261.1964990085</v>
      </c>
    </row>
    <row r="56" spans="1:33" ht="21">
      <c r="A56" s="549" t="s">
        <v>276</v>
      </c>
      <c r="B56" s="548"/>
    </row>
    <row r="58" spans="1:33" ht="45">
      <c r="A58" s="528" t="s">
        <v>253</v>
      </c>
      <c r="B58" s="529" t="s">
        <v>257</v>
      </c>
      <c r="C58" s="529" t="s">
        <v>258</v>
      </c>
      <c r="D58" s="528">
        <v>1</v>
      </c>
      <c r="E58" s="528">
        <v>2</v>
      </c>
      <c r="F58" s="528">
        <v>3</v>
      </c>
      <c r="G58" s="528">
        <v>4</v>
      </c>
      <c r="H58" s="528">
        <v>5</v>
      </c>
      <c r="I58" s="528">
        <v>6</v>
      </c>
      <c r="J58" s="528">
        <v>7</v>
      </c>
      <c r="K58" s="528">
        <v>8</v>
      </c>
      <c r="L58" s="528">
        <v>9</v>
      </c>
      <c r="M58" s="528">
        <v>10</v>
      </c>
      <c r="N58" s="528">
        <v>11</v>
      </c>
      <c r="O58" s="528">
        <v>12</v>
      </c>
      <c r="P58" s="528">
        <v>13</v>
      </c>
      <c r="Q58" s="528">
        <v>14</v>
      </c>
      <c r="R58" s="528">
        <v>15</v>
      </c>
      <c r="S58" s="528">
        <v>16</v>
      </c>
      <c r="T58" s="528">
        <v>17</v>
      </c>
      <c r="U58" s="528">
        <v>18</v>
      </c>
      <c r="V58" s="528">
        <v>19</v>
      </c>
      <c r="W58" s="528">
        <v>20</v>
      </c>
      <c r="X58" s="528">
        <v>21</v>
      </c>
      <c r="Y58" s="528">
        <v>22</v>
      </c>
      <c r="Z58" s="528">
        <v>23</v>
      </c>
      <c r="AA58" s="528">
        <v>24</v>
      </c>
      <c r="AB58" s="528">
        <v>25</v>
      </c>
      <c r="AC58" s="528">
        <v>26</v>
      </c>
      <c r="AD58" s="528">
        <v>27</v>
      </c>
      <c r="AE58" s="528">
        <v>28</v>
      </c>
      <c r="AF58" s="528">
        <v>29</v>
      </c>
      <c r="AG58" s="528">
        <v>30</v>
      </c>
    </row>
    <row r="59" spans="1:33">
      <c r="A59" s="428">
        <f>A41</f>
        <v>2022</v>
      </c>
      <c r="B59" s="428"/>
      <c r="C59" s="428"/>
      <c r="D59" s="475">
        <f t="shared" ref="D59:D67" si="0">D4+D24+D41</f>
        <v>147.36891824101923</v>
      </c>
      <c r="E59" s="475">
        <f t="shared" ref="E59:AG59" si="1">E4+E24+E41</f>
        <v>817.94887615859773</v>
      </c>
      <c r="F59" s="475">
        <f t="shared" si="1"/>
        <v>2592.0653635360768</v>
      </c>
      <c r="G59" s="475">
        <f t="shared" si="1"/>
        <v>4996.9290919192172</v>
      </c>
      <c r="H59" s="475">
        <f t="shared" si="1"/>
        <v>7428.8937750666573</v>
      </c>
      <c r="I59" s="475">
        <f t="shared" si="1"/>
        <v>9519.9350733871106</v>
      </c>
      <c r="J59" s="475">
        <f t="shared" si="1"/>
        <v>11133.939564342625</v>
      </c>
      <c r="K59" s="475">
        <f t="shared" si="1"/>
        <v>12273.181769196421</v>
      </c>
      <c r="L59" s="475">
        <f t="shared" si="1"/>
        <v>13001.572070111441</v>
      </c>
      <c r="M59" s="475">
        <f t="shared" si="1"/>
        <v>13399.412734919866</v>
      </c>
      <c r="N59" s="475">
        <f t="shared" si="1"/>
        <v>13541.847715976841</v>
      </c>
      <c r="O59" s="475">
        <f t="shared" si="1"/>
        <v>13491.188837813941</v>
      </c>
      <c r="P59" s="475">
        <f t="shared" si="1"/>
        <v>13296.100693069509</v>
      </c>
      <c r="Q59" s="475">
        <f t="shared" si="1"/>
        <v>12993.543903304737</v>
      </c>
      <c r="R59" s="475">
        <f t="shared" si="1"/>
        <v>12611.395756192551</v>
      </c>
      <c r="S59" s="475">
        <f t="shared" si="1"/>
        <v>12170.84749896522</v>
      </c>
      <c r="T59" s="475">
        <f t="shared" si="1"/>
        <v>11688.28947275654</v>
      </c>
      <c r="U59" s="475">
        <f t="shared" si="1"/>
        <v>11176.674389518417</v>
      </c>
      <c r="V59" s="475">
        <f t="shared" si="1"/>
        <v>10646.452530610011</v>
      </c>
      <c r="W59" s="475">
        <f t="shared" si="1"/>
        <v>10106.192719139914</v>
      </c>
      <c r="X59" s="475">
        <f t="shared" si="1"/>
        <v>5451.5765354034975</v>
      </c>
      <c r="Y59" s="475">
        <f t="shared" si="1"/>
        <v>3296.8022475292837</v>
      </c>
      <c r="Z59" s="475">
        <f t="shared" si="1"/>
        <v>3034.3782754351669</v>
      </c>
      <c r="AA59" s="475">
        <f t="shared" si="1"/>
        <v>2792.9841189126778</v>
      </c>
      <c r="AB59" s="475">
        <f t="shared" si="1"/>
        <v>2570.7606376324529</v>
      </c>
      <c r="AC59" s="475">
        <f t="shared" si="1"/>
        <v>2366.0353531463188</v>
      </c>
      <c r="AD59" s="475">
        <f t="shared" si="1"/>
        <v>2177.3143923054295</v>
      </c>
      <c r="AE59" s="475">
        <f t="shared" si="1"/>
        <v>2003.2657231372798</v>
      </c>
      <c r="AF59" s="475">
        <f t="shared" si="1"/>
        <v>1842.6994506725214</v>
      </c>
      <c r="AG59" s="475">
        <f t="shared" si="1"/>
        <v>1600.8294034143619</v>
      </c>
    </row>
    <row r="60" spans="1:33">
      <c r="A60" s="428">
        <f t="shared" ref="A60:A67" si="2">A42</f>
        <v>2023</v>
      </c>
      <c r="B60" s="428"/>
      <c r="C60" s="428"/>
      <c r="D60" s="475">
        <f t="shared" si="0"/>
        <v>17.696953219777747</v>
      </c>
      <c r="E60" s="475">
        <f t="shared" ref="E60:AG60" si="3">E5+E25+E42</f>
        <v>164.55136405247487</v>
      </c>
      <c r="F60" s="475">
        <f t="shared" si="3"/>
        <v>852.313767781509</v>
      </c>
      <c r="G60" s="475">
        <f t="shared" si="3"/>
        <v>2712.7374516031305</v>
      </c>
      <c r="H60" s="475">
        <f t="shared" si="3"/>
        <v>5258.9131671930736</v>
      </c>
      <c r="I60" s="475">
        <f t="shared" si="3"/>
        <v>7874.0957155083797</v>
      </c>
      <c r="J60" s="475">
        <f t="shared" si="3"/>
        <v>10172.909368514487</v>
      </c>
      <c r="K60" s="475">
        <f t="shared" si="3"/>
        <v>12002.437674418929</v>
      </c>
      <c r="L60" s="475">
        <f t="shared" si="3"/>
        <v>13350.917887358719</v>
      </c>
      <c r="M60" s="475">
        <f t="shared" si="3"/>
        <v>14271.727526714698</v>
      </c>
      <c r="N60" s="475">
        <f t="shared" si="3"/>
        <v>14838.083922475054</v>
      </c>
      <c r="O60" s="475">
        <f t="shared" si="3"/>
        <v>15121.054958881083</v>
      </c>
      <c r="P60" s="475">
        <f t="shared" si="3"/>
        <v>15181.303906797479</v>
      </c>
      <c r="Q60" s="475">
        <f t="shared" si="3"/>
        <v>15067.683295284931</v>
      </c>
      <c r="R60" s="475">
        <f t="shared" si="3"/>
        <v>14818.644326404225</v>
      </c>
      <c r="S60" s="475">
        <f t="shared" si="3"/>
        <v>14464.408706321878</v>
      </c>
      <c r="T60" s="475">
        <f t="shared" si="3"/>
        <v>14029.007948914023</v>
      </c>
      <c r="U60" s="475">
        <f t="shared" si="3"/>
        <v>13531.89548083823</v>
      </c>
      <c r="V60" s="475">
        <f t="shared" si="3"/>
        <v>12989.11065950127</v>
      </c>
      <c r="W60" s="475">
        <f t="shared" si="3"/>
        <v>12414.075611798822</v>
      </c>
      <c r="X60" s="475">
        <f t="shared" si="3"/>
        <v>11818.126193594231</v>
      </c>
      <c r="Y60" s="475">
        <f t="shared" si="3"/>
        <v>6307.5432726306562</v>
      </c>
      <c r="Z60" s="475">
        <f t="shared" si="3"/>
        <v>4407.554424692441</v>
      </c>
      <c r="AA60" s="475">
        <f t="shared" si="3"/>
        <v>4092.749105729687</v>
      </c>
      <c r="AB60" s="475">
        <f t="shared" si="3"/>
        <v>3797.1808107768502</v>
      </c>
      <c r="AC60" s="475">
        <f t="shared" si="3"/>
        <v>3519.9711379623996</v>
      </c>
      <c r="AD60" s="475">
        <f t="shared" si="3"/>
        <v>3260.2580984403658</v>
      </c>
      <c r="AE60" s="475">
        <f t="shared" si="3"/>
        <v>3017.2054362840317</v>
      </c>
      <c r="AF60" s="475">
        <f t="shared" si="3"/>
        <v>2790.0037818892988</v>
      </c>
      <c r="AG60" s="475">
        <f t="shared" si="3"/>
        <v>2463.6361467451543</v>
      </c>
    </row>
    <row r="61" spans="1:33">
      <c r="A61" s="428">
        <f t="shared" si="2"/>
        <v>2024</v>
      </c>
      <c r="B61" s="428"/>
      <c r="C61" s="428"/>
      <c r="D61" s="475">
        <f t="shared" si="0"/>
        <v>0</v>
      </c>
      <c r="E61" s="475">
        <f t="shared" ref="E61:AG61" si="4">E6+E26+E43</f>
        <v>17.696953219777747</v>
      </c>
      <c r="F61" s="475">
        <f t="shared" si="4"/>
        <v>164.55136405247487</v>
      </c>
      <c r="G61" s="475">
        <f t="shared" si="4"/>
        <v>852.313767781509</v>
      </c>
      <c r="H61" s="475">
        <f t="shared" si="4"/>
        <v>2712.7374516031305</v>
      </c>
      <c r="I61" s="475">
        <f t="shared" si="4"/>
        <v>5258.9131671930736</v>
      </c>
      <c r="J61" s="475">
        <f t="shared" si="4"/>
        <v>7874.0957155083797</v>
      </c>
      <c r="K61" s="475">
        <f t="shared" si="4"/>
        <v>10172.909368514487</v>
      </c>
      <c r="L61" s="475">
        <f t="shared" si="4"/>
        <v>12002.437674418929</v>
      </c>
      <c r="M61" s="475">
        <f t="shared" si="4"/>
        <v>13350.917887358719</v>
      </c>
      <c r="N61" s="475">
        <f t="shared" si="4"/>
        <v>14271.727526714698</v>
      </c>
      <c r="O61" s="475">
        <f t="shared" si="4"/>
        <v>14838.083922475054</v>
      </c>
      <c r="P61" s="475">
        <f t="shared" si="4"/>
        <v>15121.054958881083</v>
      </c>
      <c r="Q61" s="475">
        <f t="shared" si="4"/>
        <v>15181.303906797479</v>
      </c>
      <c r="R61" s="475">
        <f t="shared" si="4"/>
        <v>15067.683295284931</v>
      </c>
      <c r="S61" s="475">
        <f t="shared" si="4"/>
        <v>14818.644326404225</v>
      </c>
      <c r="T61" s="475">
        <f t="shared" si="4"/>
        <v>14464.408706321878</v>
      </c>
      <c r="U61" s="475">
        <f t="shared" si="4"/>
        <v>14029.007948914023</v>
      </c>
      <c r="V61" s="475">
        <f t="shared" si="4"/>
        <v>13531.89548083823</v>
      </c>
      <c r="W61" s="475">
        <f t="shared" si="4"/>
        <v>12989.11065950127</v>
      </c>
      <c r="X61" s="475">
        <f t="shared" si="4"/>
        <v>12414.075611798822</v>
      </c>
      <c r="Y61" s="475">
        <f t="shared" si="4"/>
        <v>11818.126193594231</v>
      </c>
      <c r="Z61" s="475">
        <f t="shared" si="4"/>
        <v>6307.5432726306562</v>
      </c>
      <c r="AA61" s="475">
        <f t="shared" si="4"/>
        <v>4407.554424692441</v>
      </c>
      <c r="AB61" s="475">
        <f t="shared" si="4"/>
        <v>4092.749105729687</v>
      </c>
      <c r="AC61" s="475">
        <f t="shared" si="4"/>
        <v>3797.1808107768502</v>
      </c>
      <c r="AD61" s="475">
        <f t="shared" si="4"/>
        <v>3519.9711379623996</v>
      </c>
      <c r="AE61" s="475">
        <f t="shared" si="4"/>
        <v>3260.2580984403658</v>
      </c>
      <c r="AF61" s="475">
        <f t="shared" si="4"/>
        <v>3017.2054362840317</v>
      </c>
      <c r="AG61" s="475">
        <f t="shared" si="4"/>
        <v>2650.7977007253862</v>
      </c>
    </row>
    <row r="62" spans="1:33">
      <c r="A62" s="428">
        <f t="shared" si="2"/>
        <v>2025</v>
      </c>
      <c r="B62" s="428"/>
      <c r="C62" s="428"/>
      <c r="D62" s="475">
        <f t="shared" si="0"/>
        <v>0</v>
      </c>
      <c r="E62" s="475">
        <f t="shared" ref="E62:AG62" si="5">E7+E27+E44</f>
        <v>0</v>
      </c>
      <c r="F62" s="475">
        <f t="shared" si="5"/>
        <v>17.696953219777747</v>
      </c>
      <c r="G62" s="475">
        <f t="shared" si="5"/>
        <v>164.55136405247487</v>
      </c>
      <c r="H62" s="475">
        <f t="shared" si="5"/>
        <v>852.313767781509</v>
      </c>
      <c r="I62" s="475">
        <f t="shared" si="5"/>
        <v>2712.7374516031305</v>
      </c>
      <c r="J62" s="475">
        <f t="shared" si="5"/>
        <v>5258.9131671930736</v>
      </c>
      <c r="K62" s="475">
        <f t="shared" si="5"/>
        <v>7874.0957155083797</v>
      </c>
      <c r="L62" s="475">
        <f t="shared" si="5"/>
        <v>10172.909368514487</v>
      </c>
      <c r="M62" s="475">
        <f t="shared" si="5"/>
        <v>12002.437674418929</v>
      </c>
      <c r="N62" s="475">
        <f t="shared" si="5"/>
        <v>13350.917887358719</v>
      </c>
      <c r="O62" s="475">
        <f t="shared" si="5"/>
        <v>14271.727526714698</v>
      </c>
      <c r="P62" s="475">
        <f t="shared" si="5"/>
        <v>14838.083922475054</v>
      </c>
      <c r="Q62" s="475">
        <f t="shared" si="5"/>
        <v>9116.8345726590269</v>
      </c>
      <c r="R62" s="475">
        <f t="shared" si="5"/>
        <v>15181.303906797479</v>
      </c>
      <c r="S62" s="475">
        <f t="shared" si="5"/>
        <v>15067.683295284931</v>
      </c>
      <c r="T62" s="475">
        <f t="shared" si="5"/>
        <v>14818.644326404225</v>
      </c>
      <c r="U62" s="475">
        <f t="shared" si="5"/>
        <v>14464.408706321878</v>
      </c>
      <c r="V62" s="475">
        <f t="shared" si="5"/>
        <v>14029.007948914023</v>
      </c>
      <c r="W62" s="475">
        <f t="shared" si="5"/>
        <v>13531.89548083823</v>
      </c>
      <c r="X62" s="475">
        <f t="shared" si="5"/>
        <v>12989.11065950127</v>
      </c>
      <c r="Y62" s="475">
        <f t="shared" si="5"/>
        <v>12414.075611798822</v>
      </c>
      <c r="Z62" s="475">
        <f t="shared" si="5"/>
        <v>11818.126193594231</v>
      </c>
      <c r="AA62" s="475">
        <f t="shared" si="5"/>
        <v>6307.5432726306562</v>
      </c>
      <c r="AB62" s="475">
        <f t="shared" si="5"/>
        <v>4407.554424692441</v>
      </c>
      <c r="AC62" s="475">
        <f t="shared" si="5"/>
        <v>4092.749105729687</v>
      </c>
      <c r="AD62" s="475">
        <f t="shared" si="5"/>
        <v>3797.1808107768502</v>
      </c>
      <c r="AE62" s="475">
        <f t="shared" si="5"/>
        <v>3519.9711379623996</v>
      </c>
      <c r="AF62" s="475">
        <f t="shared" si="5"/>
        <v>3260.2580984403658</v>
      </c>
      <c r="AG62" s="475">
        <f t="shared" si="5"/>
        <v>2847.6155476615804</v>
      </c>
    </row>
    <row r="63" spans="1:33">
      <c r="A63" s="428">
        <f t="shared" si="2"/>
        <v>2026</v>
      </c>
      <c r="B63" s="428"/>
      <c r="C63" s="428"/>
      <c r="D63" s="475">
        <f t="shared" si="0"/>
        <v>0</v>
      </c>
      <c r="E63" s="475">
        <f t="shared" ref="E63:AG63" si="6">E8+E28+E45</f>
        <v>0</v>
      </c>
      <c r="F63" s="475">
        <f t="shared" si="6"/>
        <v>0</v>
      </c>
      <c r="G63" s="475">
        <f t="shared" si="6"/>
        <v>17.696953219777747</v>
      </c>
      <c r="H63" s="475">
        <f t="shared" si="6"/>
        <v>164.55136405247487</v>
      </c>
      <c r="I63" s="475">
        <f t="shared" si="6"/>
        <v>852.313767781509</v>
      </c>
      <c r="J63" s="475">
        <f t="shared" si="6"/>
        <v>2712.7374516031305</v>
      </c>
      <c r="K63" s="475">
        <f t="shared" si="6"/>
        <v>5258.9131671930736</v>
      </c>
      <c r="L63" s="475">
        <f t="shared" si="6"/>
        <v>7874.0957155083797</v>
      </c>
      <c r="M63" s="475">
        <f t="shared" si="6"/>
        <v>10172.909368514487</v>
      </c>
      <c r="N63" s="475">
        <f t="shared" si="6"/>
        <v>12002.437674418929</v>
      </c>
      <c r="O63" s="475">
        <f t="shared" si="6"/>
        <v>13350.917887358719</v>
      </c>
      <c r="P63" s="475">
        <f t="shared" si="6"/>
        <v>14271.727526714698</v>
      </c>
      <c r="Q63" s="475">
        <f t="shared" si="6"/>
        <v>8104.7519279679173</v>
      </c>
      <c r="R63" s="475">
        <f t="shared" si="6"/>
        <v>15121.054958881083</v>
      </c>
      <c r="S63" s="475">
        <f t="shared" si="6"/>
        <v>15181.303906797479</v>
      </c>
      <c r="T63" s="475">
        <f t="shared" si="6"/>
        <v>15067.683295284931</v>
      </c>
      <c r="U63" s="475">
        <f t="shared" si="6"/>
        <v>14818.644326404225</v>
      </c>
      <c r="V63" s="475">
        <f t="shared" si="6"/>
        <v>14464.408706321878</v>
      </c>
      <c r="W63" s="475">
        <f t="shared" si="6"/>
        <v>14029.007948914023</v>
      </c>
      <c r="X63" s="475">
        <f t="shared" si="6"/>
        <v>13531.89548083823</v>
      </c>
      <c r="Y63" s="475">
        <f t="shared" si="6"/>
        <v>12989.11065950127</v>
      </c>
      <c r="Z63" s="475">
        <f t="shared" si="6"/>
        <v>12414.075611798822</v>
      </c>
      <c r="AA63" s="475">
        <f t="shared" si="6"/>
        <v>11818.126193594231</v>
      </c>
      <c r="AB63" s="475">
        <f t="shared" si="6"/>
        <v>6307.5432726306562</v>
      </c>
      <c r="AC63" s="475">
        <f t="shared" si="6"/>
        <v>4407.554424692441</v>
      </c>
      <c r="AD63" s="475">
        <f t="shared" si="6"/>
        <v>4092.749105729687</v>
      </c>
      <c r="AE63" s="475">
        <f t="shared" si="6"/>
        <v>3797.1808107768502</v>
      </c>
      <c r="AF63" s="475">
        <f t="shared" si="6"/>
        <v>3519.9711379623996</v>
      </c>
      <c r="AG63" s="475">
        <f t="shared" si="6"/>
        <v>3053.7334745648</v>
      </c>
    </row>
    <row r="64" spans="1:33">
      <c r="A64" s="428">
        <f t="shared" si="2"/>
        <v>2027</v>
      </c>
      <c r="B64" s="428"/>
      <c r="C64" s="428"/>
      <c r="D64" s="475">
        <f t="shared" si="0"/>
        <v>0</v>
      </c>
      <c r="E64" s="475">
        <f t="shared" ref="E64:AG64" si="7">E9+E29+E46</f>
        <v>0</v>
      </c>
      <c r="F64" s="475">
        <f t="shared" si="7"/>
        <v>0</v>
      </c>
      <c r="G64" s="475">
        <f t="shared" si="7"/>
        <v>0</v>
      </c>
      <c r="H64" s="475">
        <f t="shared" si="7"/>
        <v>17.696953219777747</v>
      </c>
      <c r="I64" s="475">
        <f t="shared" si="7"/>
        <v>164.55136405247487</v>
      </c>
      <c r="J64" s="475">
        <f t="shared" si="7"/>
        <v>852.313767781509</v>
      </c>
      <c r="K64" s="475">
        <f t="shared" si="7"/>
        <v>2712.7374516031305</v>
      </c>
      <c r="L64" s="475">
        <f t="shared" si="7"/>
        <v>5258.9131671930736</v>
      </c>
      <c r="M64" s="475">
        <f t="shared" si="7"/>
        <v>7874.0957155083797</v>
      </c>
      <c r="N64" s="475">
        <f t="shared" si="7"/>
        <v>10172.909368514487</v>
      </c>
      <c r="O64" s="475">
        <f t="shared" si="7"/>
        <v>12002.437674418929</v>
      </c>
      <c r="P64" s="475">
        <f t="shared" si="7"/>
        <v>13350.917887358719</v>
      </c>
      <c r="Q64" s="475">
        <f t="shared" si="7"/>
        <v>6897.6512114638899</v>
      </c>
      <c r="R64" s="475">
        <f t="shared" si="7"/>
        <v>14838.083922475054</v>
      </c>
      <c r="S64" s="475">
        <f t="shared" si="7"/>
        <v>15121.054958881083</v>
      </c>
      <c r="T64" s="475">
        <f t="shared" si="7"/>
        <v>15181.303906797479</v>
      </c>
      <c r="U64" s="475">
        <f t="shared" si="7"/>
        <v>15067.683295284931</v>
      </c>
      <c r="V64" s="475">
        <f t="shared" si="7"/>
        <v>14818.644326404225</v>
      </c>
      <c r="W64" s="475">
        <f t="shared" si="7"/>
        <v>14464.408706321878</v>
      </c>
      <c r="X64" s="475">
        <f t="shared" si="7"/>
        <v>14029.007948914023</v>
      </c>
      <c r="Y64" s="475">
        <f t="shared" si="7"/>
        <v>13531.89548083823</v>
      </c>
      <c r="Z64" s="475">
        <f t="shared" si="7"/>
        <v>12989.11065950127</v>
      </c>
      <c r="AA64" s="475">
        <f t="shared" si="7"/>
        <v>12414.075611798822</v>
      </c>
      <c r="AB64" s="475">
        <f t="shared" si="7"/>
        <v>11818.126193594231</v>
      </c>
      <c r="AC64" s="475">
        <f t="shared" si="7"/>
        <v>6307.5432726306562</v>
      </c>
      <c r="AD64" s="475">
        <f t="shared" si="7"/>
        <v>4407.554424692441</v>
      </c>
      <c r="AE64" s="475">
        <f t="shared" si="7"/>
        <v>4092.749105729687</v>
      </c>
      <c r="AF64" s="475">
        <f t="shared" si="7"/>
        <v>3797.1808107768502</v>
      </c>
      <c r="AG64" s="475">
        <f t="shared" si="7"/>
        <v>3268.5965923944332</v>
      </c>
    </row>
    <row r="65" spans="1:33">
      <c r="A65" s="428">
        <f t="shared" si="2"/>
        <v>2028</v>
      </c>
      <c r="B65" s="428"/>
      <c r="C65" s="428"/>
      <c r="D65" s="475">
        <f t="shared" si="0"/>
        <v>0</v>
      </c>
      <c r="E65" s="475">
        <f t="shared" ref="E65:AG65" si="8">E10+E30+E47</f>
        <v>0</v>
      </c>
      <c r="F65" s="475">
        <f t="shared" si="8"/>
        <v>0</v>
      </c>
      <c r="G65" s="475">
        <f t="shared" si="8"/>
        <v>0</v>
      </c>
      <c r="H65" s="475">
        <f t="shared" si="8"/>
        <v>0</v>
      </c>
      <c r="I65" s="475">
        <f t="shared" si="8"/>
        <v>17.696953219777747</v>
      </c>
      <c r="J65" s="475">
        <f t="shared" si="8"/>
        <v>164.55136405247487</v>
      </c>
      <c r="K65" s="475">
        <f t="shared" si="8"/>
        <v>852.313767781509</v>
      </c>
      <c r="L65" s="475">
        <f t="shared" si="8"/>
        <v>2712.7374516031305</v>
      </c>
      <c r="M65" s="475">
        <f t="shared" si="8"/>
        <v>5258.9131671930736</v>
      </c>
      <c r="N65" s="475">
        <f t="shared" si="8"/>
        <v>7874.0957155083797</v>
      </c>
      <c r="O65" s="475">
        <f t="shared" si="8"/>
        <v>10172.909368514487</v>
      </c>
      <c r="P65" s="475">
        <f t="shared" si="8"/>
        <v>12002.437674418929</v>
      </c>
      <c r="Q65" s="475">
        <f t="shared" si="8"/>
        <v>5525.904802217372</v>
      </c>
      <c r="R65" s="475">
        <f t="shared" si="8"/>
        <v>14271.727526714698</v>
      </c>
      <c r="S65" s="475">
        <f t="shared" si="8"/>
        <v>14838.083922475054</v>
      </c>
      <c r="T65" s="475">
        <f t="shared" si="8"/>
        <v>15121.054958881083</v>
      </c>
      <c r="U65" s="475">
        <f t="shared" si="8"/>
        <v>15181.303906797479</v>
      </c>
      <c r="V65" s="475">
        <f t="shared" si="8"/>
        <v>15067.683295284931</v>
      </c>
      <c r="W65" s="475">
        <f t="shared" si="8"/>
        <v>14818.644326404225</v>
      </c>
      <c r="X65" s="475">
        <f t="shared" si="8"/>
        <v>14464.408706321878</v>
      </c>
      <c r="Y65" s="475">
        <f t="shared" si="8"/>
        <v>14029.007948914023</v>
      </c>
      <c r="Z65" s="475">
        <f t="shared" si="8"/>
        <v>13531.89548083823</v>
      </c>
      <c r="AA65" s="475">
        <f t="shared" si="8"/>
        <v>12989.11065950127</v>
      </c>
      <c r="AB65" s="475">
        <f t="shared" si="8"/>
        <v>12414.075611798822</v>
      </c>
      <c r="AC65" s="475">
        <f t="shared" si="8"/>
        <v>11818.126193594231</v>
      </c>
      <c r="AD65" s="475">
        <f t="shared" si="8"/>
        <v>6307.5432726306562</v>
      </c>
      <c r="AE65" s="475">
        <f t="shared" si="8"/>
        <v>4407.554424692441</v>
      </c>
      <c r="AF65" s="475">
        <f t="shared" si="8"/>
        <v>4092.749105729687</v>
      </c>
      <c r="AG65" s="475">
        <f t="shared" si="8"/>
        <v>3491.4189128583221</v>
      </c>
    </row>
    <row r="66" spans="1:33">
      <c r="A66" s="428">
        <f t="shared" si="2"/>
        <v>2029</v>
      </c>
      <c r="B66" s="428"/>
      <c r="C66" s="428"/>
      <c r="D66" s="475">
        <f t="shared" si="0"/>
        <v>0</v>
      </c>
      <c r="E66" s="475">
        <f t="shared" ref="E66:AG66" si="9">E11+E31+E48</f>
        <v>0</v>
      </c>
      <c r="F66" s="475">
        <f t="shared" si="9"/>
        <v>0</v>
      </c>
      <c r="G66" s="475">
        <f t="shared" si="9"/>
        <v>0</v>
      </c>
      <c r="H66" s="475">
        <f t="shared" si="9"/>
        <v>0</v>
      </c>
      <c r="I66" s="475">
        <f t="shared" si="9"/>
        <v>0</v>
      </c>
      <c r="J66" s="475">
        <f t="shared" si="9"/>
        <v>17.696953219777747</v>
      </c>
      <c r="K66" s="475">
        <f t="shared" si="9"/>
        <v>164.55136405247487</v>
      </c>
      <c r="L66" s="475">
        <f t="shared" si="9"/>
        <v>852.313767781509</v>
      </c>
      <c r="M66" s="475">
        <f t="shared" si="9"/>
        <v>2712.7374516031305</v>
      </c>
      <c r="N66" s="475">
        <f t="shared" si="9"/>
        <v>5258.9131671930736</v>
      </c>
      <c r="O66" s="475">
        <f t="shared" si="9"/>
        <v>7874.0957155083797</v>
      </c>
      <c r="P66" s="475">
        <f t="shared" si="9"/>
        <v>10172.909368514487</v>
      </c>
      <c r="Q66" s="475">
        <f t="shared" si="9"/>
        <v>4047.5138697516923</v>
      </c>
      <c r="R66" s="475">
        <f t="shared" si="9"/>
        <v>13350.917887358719</v>
      </c>
      <c r="S66" s="475">
        <f t="shared" si="9"/>
        <v>14271.727526714698</v>
      </c>
      <c r="T66" s="475">
        <f t="shared" si="9"/>
        <v>14838.083922475054</v>
      </c>
      <c r="U66" s="475">
        <f t="shared" si="9"/>
        <v>15121.054958881083</v>
      </c>
      <c r="V66" s="475">
        <f t="shared" si="9"/>
        <v>15181.303906797479</v>
      </c>
      <c r="W66" s="475">
        <f t="shared" si="9"/>
        <v>15067.683295284931</v>
      </c>
      <c r="X66" s="475">
        <f t="shared" si="9"/>
        <v>14818.644326404225</v>
      </c>
      <c r="Y66" s="475">
        <f t="shared" si="9"/>
        <v>14464.408706321878</v>
      </c>
      <c r="Z66" s="475">
        <f t="shared" si="9"/>
        <v>14029.007948914023</v>
      </c>
      <c r="AA66" s="475">
        <f t="shared" si="9"/>
        <v>13531.89548083823</v>
      </c>
      <c r="AB66" s="475">
        <f t="shared" si="9"/>
        <v>12989.11065950127</v>
      </c>
      <c r="AC66" s="475">
        <f t="shared" si="9"/>
        <v>12414.075611798822</v>
      </c>
      <c r="AD66" s="475">
        <f t="shared" si="9"/>
        <v>11818.126193594231</v>
      </c>
      <c r="AE66" s="475">
        <f t="shared" si="9"/>
        <v>6307.5432726306562</v>
      </c>
      <c r="AF66" s="475">
        <f t="shared" si="9"/>
        <v>4407.554424692441</v>
      </c>
      <c r="AG66" s="475">
        <f t="shared" si="9"/>
        <v>3721.1474341040134</v>
      </c>
    </row>
    <row r="67" spans="1:33" ht="15" thickBot="1">
      <c r="A67" s="428">
        <f t="shared" si="2"/>
        <v>2030</v>
      </c>
      <c r="B67" s="428"/>
      <c r="C67" s="428"/>
      <c r="D67" s="475">
        <f t="shared" si="0"/>
        <v>0</v>
      </c>
      <c r="E67" s="475">
        <f t="shared" ref="E67:AG67" si="10">E12+E32+E49</f>
        <v>0</v>
      </c>
      <c r="F67" s="475">
        <f t="shared" si="10"/>
        <v>0</v>
      </c>
      <c r="G67" s="475">
        <f t="shared" si="10"/>
        <v>0</v>
      </c>
      <c r="H67" s="475">
        <f t="shared" si="10"/>
        <v>0</v>
      </c>
      <c r="I67" s="475">
        <f t="shared" si="10"/>
        <v>0</v>
      </c>
      <c r="J67" s="475">
        <f t="shared" si="10"/>
        <v>0</v>
      </c>
      <c r="K67" s="475">
        <f t="shared" si="10"/>
        <v>17.696953219777747</v>
      </c>
      <c r="L67" s="475">
        <f t="shared" si="10"/>
        <v>164.55136405247487</v>
      </c>
      <c r="M67" s="475">
        <f t="shared" si="10"/>
        <v>852.313767781509</v>
      </c>
      <c r="N67" s="475">
        <f t="shared" si="10"/>
        <v>2712.7374516031305</v>
      </c>
      <c r="O67" s="475">
        <f t="shared" si="10"/>
        <v>5258.9131671930736</v>
      </c>
      <c r="P67" s="475">
        <f t="shared" si="10"/>
        <v>7874.0957155083797</v>
      </c>
      <c r="Q67" s="475">
        <f t="shared" si="10"/>
        <v>2557.2607352095629</v>
      </c>
      <c r="R67" s="475">
        <f t="shared" si="10"/>
        <v>12002.437674418929</v>
      </c>
      <c r="S67" s="475">
        <f t="shared" si="10"/>
        <v>13350.917887358719</v>
      </c>
      <c r="T67" s="475">
        <f t="shared" si="10"/>
        <v>14271.727526714698</v>
      </c>
      <c r="U67" s="475">
        <f t="shared" si="10"/>
        <v>14838.083922475054</v>
      </c>
      <c r="V67" s="475">
        <f t="shared" si="10"/>
        <v>15121.054958881083</v>
      </c>
      <c r="W67" s="475">
        <f t="shared" si="10"/>
        <v>15181.303906797479</v>
      </c>
      <c r="X67" s="475">
        <f t="shared" si="10"/>
        <v>15067.683295284931</v>
      </c>
      <c r="Y67" s="475">
        <f t="shared" si="10"/>
        <v>14818.644326404225</v>
      </c>
      <c r="Z67" s="475">
        <f t="shared" si="10"/>
        <v>14464.408706321878</v>
      </c>
      <c r="AA67" s="475">
        <f t="shared" si="10"/>
        <v>14029.007948914023</v>
      </c>
      <c r="AB67" s="475">
        <f t="shared" si="10"/>
        <v>13531.89548083823</v>
      </c>
      <c r="AC67" s="475">
        <f t="shared" si="10"/>
        <v>12989.11065950127</v>
      </c>
      <c r="AD67" s="475">
        <f t="shared" si="10"/>
        <v>12414.075611798822</v>
      </c>
      <c r="AE67" s="475">
        <f t="shared" si="10"/>
        <v>11818.126193594231</v>
      </c>
      <c r="AF67" s="475">
        <f t="shared" si="10"/>
        <v>6307.5432726306562</v>
      </c>
      <c r="AG67" s="475">
        <f t="shared" si="10"/>
        <v>3956.4214302559913</v>
      </c>
    </row>
    <row r="68" spans="1:33" ht="15.75" thickBot="1">
      <c r="A68" s="605" t="s">
        <v>275</v>
      </c>
      <c r="B68" s="605"/>
      <c r="C68" s="605"/>
      <c r="D68" s="531">
        <f t="shared" ref="D68:AG68" si="11">D50+D33+D13</f>
        <v>130.79403737175937</v>
      </c>
      <c r="E68" s="531">
        <f t="shared" si="11"/>
        <v>389.79249748432881</v>
      </c>
      <c r="F68" s="531">
        <f t="shared" si="11"/>
        <v>2022.3614535591355</v>
      </c>
      <c r="G68" s="531">
        <f t="shared" si="11"/>
        <v>6015.2818463813701</v>
      </c>
      <c r="H68" s="531">
        <f t="shared" si="11"/>
        <v>12661.347907937565</v>
      </c>
      <c r="I68" s="531">
        <f t="shared" si="11"/>
        <v>21713.013734875996</v>
      </c>
      <c r="J68" s="531">
        <f t="shared" si="11"/>
        <v>32677.315713537464</v>
      </c>
      <c r="K68" s="531">
        <f t="shared" si="11"/>
        <v>45015.45284249683</v>
      </c>
      <c r="L68" s="531">
        <f t="shared" si="11"/>
        <v>58242.493297553541</v>
      </c>
      <c r="M68" s="531">
        <f t="shared" si="11"/>
        <v>71831.484155473488</v>
      </c>
      <c r="N68" s="531">
        <f t="shared" si="11"/>
        <v>85478.889215480289</v>
      </c>
      <c r="O68" s="531">
        <f t="shared" si="11"/>
        <v>97710.618480800651</v>
      </c>
      <c r="P68" s="531">
        <f t="shared" si="11"/>
        <v>107372.53038973827</v>
      </c>
      <c r="Q68" s="531">
        <f t="shared" si="11"/>
        <v>114051.07604118274</v>
      </c>
      <c r="R68" s="531">
        <f t="shared" si="11"/>
        <v>74400.525219672185</v>
      </c>
      <c r="S68" s="531">
        <f t="shared" si="11"/>
        <v>119375.13867250958</v>
      </c>
      <c r="T68" s="531">
        <f t="shared" si="11"/>
        <v>118950.93291750812</v>
      </c>
      <c r="U68" s="531">
        <f t="shared" si="11"/>
        <v>117093.46952534998</v>
      </c>
      <c r="V68" s="531">
        <f t="shared" si="11"/>
        <v>114183.56400975944</v>
      </c>
      <c r="W68" s="531">
        <f t="shared" si="11"/>
        <v>110520.83560723005</v>
      </c>
      <c r="X68" s="531">
        <f t="shared" si="11"/>
        <v>102223.13317712938</v>
      </c>
      <c r="Y68" s="531">
        <f t="shared" si="11"/>
        <v>91960.911259823188</v>
      </c>
      <c r="Z68" s="531">
        <f t="shared" si="11"/>
        <v>81750.209145068482</v>
      </c>
      <c r="AA68" s="531">
        <f t="shared" si="11"/>
        <v>71700.703813166896</v>
      </c>
      <c r="AB68" s="531">
        <f t="shared" si="11"/>
        <v>61894.150590744575</v>
      </c>
      <c r="AC68" s="531">
        <f t="shared" si="11"/>
        <v>52391.104491625389</v>
      </c>
      <c r="AD68" s="531">
        <f t="shared" si="11"/>
        <v>43235.776556285346</v>
      </c>
      <c r="AE68" s="531">
        <f t="shared" si="11"/>
        <v>34459.546707180009</v>
      </c>
      <c r="AF68" s="531">
        <f t="shared" si="11"/>
        <v>26083.54475632327</v>
      </c>
      <c r="AG68" s="531">
        <f t="shared" si="11"/>
        <v>22232.010733546333</v>
      </c>
    </row>
    <row r="69" spans="1:33" ht="15">
      <c r="A69" s="596" t="s">
        <v>263</v>
      </c>
      <c r="B69" s="596"/>
      <c r="C69" s="596"/>
      <c r="D69" s="531">
        <f t="shared" ref="D69:AG69" si="12">D51+D34+D14</f>
        <v>83.514190450806495</v>
      </c>
      <c r="E69" s="531">
        <f t="shared" si="12"/>
        <v>289.53973575180908</v>
      </c>
      <c r="F69" s="531">
        <f t="shared" si="12"/>
        <v>1712.2336791190937</v>
      </c>
      <c r="G69" s="531">
        <f t="shared" si="12"/>
        <v>6112.5073909605826</v>
      </c>
      <c r="H69" s="531">
        <f t="shared" si="12"/>
        <v>15294.537853907441</v>
      </c>
      <c r="I69" s="531">
        <f t="shared" si="12"/>
        <v>30645.135300786198</v>
      </c>
      <c r="J69" s="531">
        <f t="shared" si="12"/>
        <v>52976.900988246445</v>
      </c>
      <c r="K69" s="531">
        <f t="shared" si="12"/>
        <v>82562.016852583038</v>
      </c>
      <c r="L69" s="531">
        <f t="shared" si="12"/>
        <v>119249.35006252475</v>
      </c>
      <c r="M69" s="531">
        <f t="shared" si="12"/>
        <v>162514.9085020062</v>
      </c>
      <c r="N69" s="531">
        <f t="shared" si="12"/>
        <v>211708.40908883931</v>
      </c>
      <c r="O69" s="531">
        <f t="shared" si="12"/>
        <v>265045.4851207622</v>
      </c>
      <c r="P69" s="531">
        <f t="shared" si="12"/>
        <v>320060.96068317612</v>
      </c>
      <c r="Q69" s="531">
        <f t="shared" si="12"/>
        <v>374274.3851906198</v>
      </c>
      <c r="R69" s="531">
        <f t="shared" si="12"/>
        <v>382168.05610029906</v>
      </c>
      <c r="S69" s="531">
        <f t="shared" si="12"/>
        <v>429384.89832198888</v>
      </c>
      <c r="T69" s="531">
        <f t="shared" si="12"/>
        <v>471655.23382520629</v>
      </c>
      <c r="U69" s="531">
        <f t="shared" si="12"/>
        <v>508707.12366123614</v>
      </c>
      <c r="V69" s="531">
        <f t="shared" si="12"/>
        <v>540620.71591435873</v>
      </c>
      <c r="W69" s="531">
        <f t="shared" si="12"/>
        <v>567703.67983311438</v>
      </c>
      <c r="X69" s="531">
        <f t="shared" si="12"/>
        <v>588460.34507243545</v>
      </c>
      <c r="Y69" s="531">
        <f t="shared" si="12"/>
        <v>604558.51237592148</v>
      </c>
      <c r="Z69" s="531">
        <f t="shared" si="12"/>
        <v>617387.47825771582</v>
      </c>
      <c r="AA69" s="531">
        <f t="shared" si="12"/>
        <v>627434.19008969865</v>
      </c>
      <c r="AB69" s="531">
        <f t="shared" si="12"/>
        <v>635145.05430932669</v>
      </c>
      <c r="AC69" s="531">
        <f t="shared" si="12"/>
        <v>640918.11898663931</v>
      </c>
      <c r="AD69" s="531">
        <f t="shared" si="12"/>
        <v>645101.07864974032</v>
      </c>
      <c r="AE69" s="531">
        <f t="shared" si="12"/>
        <v>647992.85175194882</v>
      </c>
      <c r="AF69" s="531">
        <f t="shared" si="12"/>
        <v>649847.17428671033</v>
      </c>
      <c r="AG69" s="531">
        <f t="shared" si="12"/>
        <v>652809.53715068649</v>
      </c>
    </row>
    <row r="70" spans="1:33" ht="16.5">
      <c r="A70" s="600" t="s">
        <v>264</v>
      </c>
      <c r="B70" s="600"/>
      <c r="C70" s="600"/>
      <c r="D70" s="509">
        <f t="shared" ref="D70:AG70" si="13">D52+D35+D17</f>
        <v>362.60125210065013</v>
      </c>
      <c r="E70" s="509">
        <f t="shared" si="13"/>
        <v>1059.0542926739722</v>
      </c>
      <c r="F70" s="509">
        <f t="shared" si="13"/>
        <v>6116.3092069912345</v>
      </c>
      <c r="G70" s="509">
        <f t="shared" si="13"/>
        <v>18673.980743764732</v>
      </c>
      <c r="H70" s="509">
        <f t="shared" si="13"/>
        <v>39424.075219416081</v>
      </c>
      <c r="I70" s="509">
        <f t="shared" si="13"/>
        <v>67221.973884715931</v>
      </c>
      <c r="J70" s="509">
        <f t="shared" si="13"/>
        <v>100169.16960163318</v>
      </c>
      <c r="K70" s="509">
        <f t="shared" si="13"/>
        <v>136324.35478274996</v>
      </c>
      <c r="L70" s="509">
        <f t="shared" si="13"/>
        <v>174039.96114842058</v>
      </c>
      <c r="M70" s="509">
        <f t="shared" si="13"/>
        <v>211727.90190331696</v>
      </c>
      <c r="N70" s="509">
        <f t="shared" si="13"/>
        <v>248513.99165607561</v>
      </c>
      <c r="O70" s="509">
        <f t="shared" si="13"/>
        <v>279845.86585582129</v>
      </c>
      <c r="P70" s="509">
        <f t="shared" si="13"/>
        <v>302229.9601872653</v>
      </c>
      <c r="Q70" s="509">
        <f t="shared" si="13"/>
        <v>314766.20899035753</v>
      </c>
      <c r="R70" s="509">
        <f t="shared" si="13"/>
        <v>158966.93054582816</v>
      </c>
      <c r="S70" s="509">
        <f t="shared" si="13"/>
        <v>315272.96113976301</v>
      </c>
      <c r="T70" s="509">
        <f t="shared" si="13"/>
        <v>307054.35435605427</v>
      </c>
      <c r="U70" s="509">
        <f t="shared" si="13"/>
        <v>295522.13562699221</v>
      </c>
      <c r="V70" s="509">
        <f t="shared" si="13"/>
        <v>281986.97524544859</v>
      </c>
      <c r="W70" s="509">
        <f t="shared" si="13"/>
        <v>267400.4988093127</v>
      </c>
      <c r="X70" s="509">
        <f t="shared" si="13"/>
        <v>244240.89815329283</v>
      </c>
      <c r="Y70" s="509">
        <f t="shared" si="13"/>
        <v>217887.76635501083</v>
      </c>
      <c r="Z70" s="509">
        <f t="shared" si="13"/>
        <v>192363.60420196218</v>
      </c>
      <c r="AA70" s="509">
        <f t="shared" si="13"/>
        <v>167849.24201972911</v>
      </c>
      <c r="AB70" s="509">
        <f t="shared" si="13"/>
        <v>144444.24954695764</v>
      </c>
      <c r="AC70" s="509">
        <f t="shared" si="13"/>
        <v>122193.89655380155</v>
      </c>
      <c r="AD70" s="509">
        <f t="shared" si="13"/>
        <v>101107.19900356617</v>
      </c>
      <c r="AE70" s="509">
        <f t="shared" si="13"/>
        <v>81168.21189579209</v>
      </c>
      <c r="AF70" s="509">
        <f t="shared" si="13"/>
        <v>62341.60257660917</v>
      </c>
      <c r="AG70" s="509">
        <f t="shared" si="13"/>
        <v>52975.921541517775</v>
      </c>
    </row>
    <row r="71" spans="1:33" ht="15">
      <c r="A71" s="596" t="s">
        <v>265</v>
      </c>
      <c r="B71" s="596"/>
      <c r="C71" s="596"/>
      <c r="D71" s="508">
        <f t="shared" ref="D71:AG71" si="14">D53+D36+D18</f>
        <v>362.60125210065013</v>
      </c>
      <c r="E71" s="508">
        <f t="shared" si="14"/>
        <v>1421.6555447746225</v>
      </c>
      <c r="F71" s="508">
        <f t="shared" si="14"/>
        <v>7537.9647517658568</v>
      </c>
      <c r="G71" s="508">
        <f t="shared" si="14"/>
        <v>26211.945495530592</v>
      </c>
      <c r="H71" s="508">
        <f t="shared" si="14"/>
        <v>65636.020714946673</v>
      </c>
      <c r="I71" s="508">
        <f t="shared" si="14"/>
        <v>132857.9945996626</v>
      </c>
      <c r="J71" s="508">
        <f t="shared" si="14"/>
        <v>233027.16420129579</v>
      </c>
      <c r="K71" s="508">
        <f t="shared" si="14"/>
        <v>369351.51898404572</v>
      </c>
      <c r="L71" s="508">
        <f t="shared" si="14"/>
        <v>543391.48013246641</v>
      </c>
      <c r="M71" s="560">
        <f t="shared" si="14"/>
        <v>755119.38203578326</v>
      </c>
      <c r="N71" s="508">
        <f t="shared" si="14"/>
        <v>1003633.373691859</v>
      </c>
      <c r="O71" s="508">
        <f t="shared" si="14"/>
        <v>1283479.2395476801</v>
      </c>
      <c r="P71" s="508">
        <f t="shared" si="14"/>
        <v>1585709.1997349453</v>
      </c>
      <c r="Q71" s="508">
        <f t="shared" si="14"/>
        <v>1900475.4087253029</v>
      </c>
      <c r="R71" s="508">
        <f t="shared" si="14"/>
        <v>2059442.3392711312</v>
      </c>
      <c r="S71" s="508">
        <f t="shared" si="14"/>
        <v>2374715.3004108942</v>
      </c>
      <c r="T71" s="508">
        <f t="shared" si="14"/>
        <v>2681769.6547669484</v>
      </c>
      <c r="U71" s="508">
        <f t="shared" si="14"/>
        <v>2977291.7903939402</v>
      </c>
      <c r="V71" s="508">
        <f t="shared" si="14"/>
        <v>3259278.7656393889</v>
      </c>
      <c r="W71" s="508">
        <f t="shared" si="14"/>
        <v>3526679.2644487019</v>
      </c>
      <c r="X71" s="508">
        <f t="shared" si="14"/>
        <v>3770920.1626019944</v>
      </c>
      <c r="Y71" s="508">
        <f t="shared" si="14"/>
        <v>3988807.928957005</v>
      </c>
      <c r="Z71" s="508">
        <f t="shared" si="14"/>
        <v>4181171.5331589673</v>
      </c>
      <c r="AA71" s="508">
        <f t="shared" si="14"/>
        <v>4349020.775178696</v>
      </c>
      <c r="AB71" s="508">
        <f t="shared" si="14"/>
        <v>4493465.0247256542</v>
      </c>
      <c r="AC71" s="508">
        <f t="shared" si="14"/>
        <v>4615658.9212794546</v>
      </c>
      <c r="AD71" s="508">
        <f t="shared" si="14"/>
        <v>4716766.1202830216</v>
      </c>
      <c r="AE71" s="508">
        <f t="shared" si="14"/>
        <v>4797934.3321788143</v>
      </c>
      <c r="AF71" s="508">
        <f t="shared" si="14"/>
        <v>4860275.9347554222</v>
      </c>
      <c r="AG71" s="533">
        <f t="shared" si="14"/>
        <v>4913251.8562969398</v>
      </c>
    </row>
  </sheetData>
  <mergeCells count="18">
    <mergeCell ref="A71:C71"/>
    <mergeCell ref="A33:C33"/>
    <mergeCell ref="A34:C34"/>
    <mergeCell ref="A35:C35"/>
    <mergeCell ref="A36:C36"/>
    <mergeCell ref="A50:C50"/>
    <mergeCell ref="A51:C51"/>
    <mergeCell ref="A52:C52"/>
    <mergeCell ref="A53:C53"/>
    <mergeCell ref="A68:C68"/>
    <mergeCell ref="A69:C69"/>
    <mergeCell ref="A70:C70"/>
    <mergeCell ref="A18:C18"/>
    <mergeCell ref="A13:C13"/>
    <mergeCell ref="A14:C14"/>
    <mergeCell ref="A15:C15"/>
    <mergeCell ref="A16:C16"/>
    <mergeCell ref="A17:C1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711B10-117F-4799-813D-4F546361F8F1}">
  <dimension ref="A1:AW61"/>
  <sheetViews>
    <sheetView zoomScale="80" zoomScaleNormal="80" workbookViewId="0">
      <selection activeCell="AG48" sqref="AG48"/>
    </sheetView>
  </sheetViews>
  <sheetFormatPr defaultColWidth="10" defaultRowHeight="14.25"/>
  <cols>
    <col min="1" max="1" width="10" style="432"/>
    <col min="2" max="2" width="16" style="432" customWidth="1"/>
    <col min="3" max="3" width="12.625" style="432" customWidth="1"/>
    <col min="4" max="4" width="21.75" style="432" customWidth="1"/>
    <col min="5" max="5" width="10.875" style="432" bestFit="1" customWidth="1"/>
    <col min="6" max="7" width="12.125" style="432" bestFit="1" customWidth="1"/>
    <col min="8" max="9" width="11.5" style="432" bestFit="1" customWidth="1"/>
    <col min="10" max="10" width="13.25" style="432" customWidth="1"/>
    <col min="11" max="23" width="13.125" style="432" bestFit="1" customWidth="1"/>
    <col min="24" max="33" width="13.625" style="432" bestFit="1" customWidth="1"/>
    <col min="34" max="34" width="12.75" style="432" bestFit="1" customWidth="1"/>
    <col min="35" max="16384" width="10" style="432"/>
  </cols>
  <sheetData>
    <row r="1" spans="1:49" ht="29.25" customHeight="1">
      <c r="A1" s="428"/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  <c r="AC1" s="428"/>
      <c r="AD1" s="428"/>
      <c r="AE1" s="428"/>
      <c r="AF1" s="428"/>
      <c r="AG1" s="428"/>
      <c r="AH1" s="428"/>
      <c r="AI1" s="428"/>
      <c r="AJ1" s="428"/>
      <c r="AK1" s="428"/>
      <c r="AL1" s="428"/>
      <c r="AM1" s="428"/>
      <c r="AN1" s="428"/>
      <c r="AO1" s="428"/>
      <c r="AP1" s="428"/>
      <c r="AQ1" s="428"/>
      <c r="AR1" s="428"/>
      <c r="AS1" s="428"/>
      <c r="AT1" s="428"/>
      <c r="AU1" s="428"/>
      <c r="AV1" s="428"/>
      <c r="AW1" s="428"/>
    </row>
    <row r="2" spans="1:49" ht="15.75">
      <c r="B2" s="429" t="s">
        <v>277</v>
      </c>
      <c r="C2" s="428"/>
      <c r="D2" s="428"/>
      <c r="E2" s="428"/>
      <c r="F2" s="428"/>
      <c r="G2" s="428"/>
      <c r="H2" s="428"/>
      <c r="I2" s="428"/>
      <c r="J2" s="430" t="s">
        <v>278</v>
      </c>
      <c r="K2" s="431"/>
      <c r="L2" s="431"/>
      <c r="M2" s="431"/>
      <c r="N2" s="431"/>
      <c r="O2" s="428"/>
      <c r="P2" s="428"/>
      <c r="Q2" s="428"/>
      <c r="R2" s="428"/>
      <c r="S2" s="428"/>
      <c r="T2" s="428"/>
      <c r="U2" s="428"/>
      <c r="V2" s="428"/>
      <c r="W2" s="428"/>
      <c r="X2" s="428"/>
      <c r="Y2" s="428"/>
      <c r="Z2" s="428"/>
      <c r="AA2" s="428"/>
      <c r="AB2" s="428"/>
      <c r="AC2" s="428"/>
      <c r="AD2" s="428"/>
      <c r="AE2" s="428"/>
      <c r="AF2" s="428"/>
      <c r="AG2" s="428"/>
      <c r="AH2" s="428"/>
      <c r="AI2" s="428"/>
      <c r="AJ2" s="428"/>
      <c r="AK2" s="428"/>
      <c r="AL2" s="428"/>
      <c r="AM2" s="428"/>
      <c r="AN2" s="428"/>
      <c r="AO2" s="428"/>
      <c r="AP2" s="428"/>
      <c r="AQ2" s="428"/>
      <c r="AR2" s="428"/>
      <c r="AS2" s="428"/>
      <c r="AT2" s="428"/>
      <c r="AU2" s="428"/>
      <c r="AV2" s="428"/>
      <c r="AW2" s="428"/>
    </row>
    <row r="3" spans="1:49">
      <c r="A3" s="428"/>
      <c r="B3" s="428"/>
      <c r="C3" s="428"/>
      <c r="D3" s="428"/>
      <c r="E3" s="428"/>
      <c r="F3" s="428"/>
      <c r="G3" s="428"/>
      <c r="H3" s="428"/>
      <c r="I3" s="428"/>
      <c r="J3" s="484"/>
      <c r="K3" s="484">
        <v>0</v>
      </c>
      <c r="L3" s="484">
        <v>1</v>
      </c>
      <c r="M3" s="484">
        <v>2</v>
      </c>
      <c r="N3" s="484">
        <v>3</v>
      </c>
      <c r="O3" s="484">
        <v>4</v>
      </c>
      <c r="P3" s="484">
        <v>5</v>
      </c>
      <c r="Q3" s="484">
        <v>6</v>
      </c>
      <c r="R3" s="484">
        <v>7</v>
      </c>
      <c r="S3" s="484">
        <v>8</v>
      </c>
      <c r="T3" s="484">
        <v>9</v>
      </c>
      <c r="U3" s="484">
        <v>10</v>
      </c>
      <c r="V3" s="484">
        <v>11</v>
      </c>
      <c r="W3" s="484">
        <v>12</v>
      </c>
      <c r="X3" s="484">
        <v>13</v>
      </c>
      <c r="Y3" s="484">
        <v>14</v>
      </c>
      <c r="Z3" s="484">
        <v>15</v>
      </c>
      <c r="AA3" s="484">
        <v>16</v>
      </c>
      <c r="AB3" s="484">
        <v>17</v>
      </c>
      <c r="AC3" s="484">
        <v>18</v>
      </c>
      <c r="AD3" s="484">
        <v>19</v>
      </c>
      <c r="AE3" s="484">
        <v>20</v>
      </c>
      <c r="AF3" s="484">
        <v>21</v>
      </c>
      <c r="AG3" s="484">
        <v>22</v>
      </c>
      <c r="AH3" s="484">
        <v>23</v>
      </c>
      <c r="AI3" s="484">
        <v>24</v>
      </c>
      <c r="AJ3" s="484">
        <v>25</v>
      </c>
      <c r="AK3" s="484">
        <v>26</v>
      </c>
      <c r="AL3" s="484">
        <v>27</v>
      </c>
      <c r="AM3" s="484">
        <v>28</v>
      </c>
      <c r="AN3" s="484">
        <v>29</v>
      </c>
      <c r="AO3" s="484">
        <v>30</v>
      </c>
      <c r="AP3" s="428"/>
      <c r="AQ3" s="428"/>
      <c r="AR3" s="428"/>
      <c r="AS3" s="428"/>
      <c r="AT3" s="428"/>
      <c r="AU3" s="428"/>
      <c r="AV3" s="428"/>
      <c r="AW3" s="428"/>
    </row>
    <row r="4" spans="1:49">
      <c r="A4" s="428"/>
      <c r="B4" s="428"/>
      <c r="C4" s="484" t="s">
        <v>279</v>
      </c>
      <c r="D4" s="484"/>
      <c r="E4" s="428"/>
      <c r="F4" s="428"/>
      <c r="G4" s="428"/>
      <c r="H4" s="428"/>
      <c r="I4" s="428"/>
      <c r="J4" s="484" t="s">
        <v>280</v>
      </c>
      <c r="K4" s="484">
        <f>0.489*(K5^0.89)</f>
        <v>1.3788246939886428E-2</v>
      </c>
      <c r="L4" s="484">
        <f>0.489*(L5^0.89)</f>
        <v>2.5552050017790411E-2</v>
      </c>
      <c r="M4" s="484">
        <f t="shared" ref="M4:AN4" si="0">0.489*(M5^0.89)</f>
        <v>0.36044872841517317</v>
      </c>
      <c r="N4" s="484">
        <f t="shared" si="0"/>
        <v>0.87604548873051435</v>
      </c>
      <c r="O4" s="484">
        <f t="shared" si="0"/>
        <v>1.3868283000606834</v>
      </c>
      <c r="P4" s="484">
        <f t="shared" si="0"/>
        <v>1.7732050057662931</v>
      </c>
      <c r="Q4" s="484">
        <f t="shared" si="0"/>
        <v>2.0006272518176758</v>
      </c>
      <c r="R4" s="484">
        <f t="shared" si="0"/>
        <v>2.0824261439806677</v>
      </c>
      <c r="S4" s="484">
        <f t="shared" si="0"/>
        <v>2.0511398107328942</v>
      </c>
      <c r="T4" s="484">
        <f t="shared" si="0"/>
        <v>1.9422000384648348</v>
      </c>
      <c r="U4" s="484">
        <f t="shared" si="0"/>
        <v>1.7864408245722385</v>
      </c>
      <c r="V4" s="484">
        <f t="shared" si="0"/>
        <v>1.6076896466876123</v>
      </c>
      <c r="W4" s="484">
        <f t="shared" si="0"/>
        <v>1.4228705625256779</v>
      </c>
      <c r="X4" s="484">
        <f t="shared" si="0"/>
        <v>1.2431221584670407</v>
      </c>
      <c r="Y4" s="484">
        <f t="shared" si="0"/>
        <v>1.0751561437379691</v>
      </c>
      <c r="Z4" s="484">
        <f t="shared" si="0"/>
        <v>0.92250679419002457</v>
      </c>
      <c r="AA4" s="484">
        <f t="shared" si="0"/>
        <v>0.78654773688919444</v>
      </c>
      <c r="AB4" s="484">
        <f t="shared" si="0"/>
        <v>0.66726175540576682</v>
      </c>
      <c r="AC4" s="484">
        <f t="shared" si="0"/>
        <v>0.56379468864138538</v>
      </c>
      <c r="AD4" s="484">
        <f t="shared" si="0"/>
        <v>0.47483775939590034</v>
      </c>
      <c r="AE4" s="484">
        <f t="shared" si="0"/>
        <v>0.39888133001655612</v>
      </c>
      <c r="AF4" s="484">
        <f t="shared" si="0"/>
        <v>0.33437623540424583</v>
      </c>
      <c r="AG4" s="484">
        <f t="shared" si="0"/>
        <v>0.27983085823812082</v>
      </c>
      <c r="AH4" s="484">
        <f t="shared" si="0"/>
        <v>0.23386485259815634</v>
      </c>
      <c r="AI4" s="484">
        <f t="shared" si="0"/>
        <v>0.19523450534644191</v>
      </c>
      <c r="AJ4" s="484">
        <f t="shared" si="0"/>
        <v>0.16284019108796349</v>
      </c>
      <c r="AK4" s="484">
        <f t="shared" si="0"/>
        <v>0.13572304071115421</v>
      </c>
      <c r="AL4" s="484">
        <f t="shared" si="0"/>
        <v>0.1130555597605553</v>
      </c>
      <c r="AM4" s="484">
        <f t="shared" si="0"/>
        <v>9.4129268297941868E-2</v>
      </c>
      <c r="AN4" s="484">
        <f t="shared" si="0"/>
        <v>7.834129426265192E-2</v>
      </c>
      <c r="AO4" s="484">
        <f>0.489*(AO5^0.89)</f>
        <v>6.5181086453191303E-2</v>
      </c>
      <c r="AP4" s="428"/>
      <c r="AQ4" s="428"/>
      <c r="AR4" s="428"/>
      <c r="AS4" s="428"/>
      <c r="AT4" s="428"/>
      <c r="AU4" s="428"/>
      <c r="AV4" s="428"/>
      <c r="AW4" s="428"/>
    </row>
    <row r="5" spans="1:49">
      <c r="A5" s="428"/>
      <c r="B5" s="428"/>
      <c r="C5" s="484"/>
      <c r="D5" s="484"/>
      <c r="E5" s="428"/>
      <c r="F5" s="428"/>
      <c r="G5" s="428"/>
      <c r="H5" s="428"/>
      <c r="I5" s="428"/>
      <c r="J5" s="484" t="s">
        <v>281</v>
      </c>
      <c r="K5" s="484">
        <f>L5/2</f>
        <v>1.8140610682381542E-2</v>
      </c>
      <c r="L5" s="484">
        <f t="shared" ref="L5:AO5" si="1">L10-K10</f>
        <v>3.6281221364763083E-2</v>
      </c>
      <c r="M5" s="484">
        <f t="shared" si="1"/>
        <v>0.70984334546317041</v>
      </c>
      <c r="N5" s="484">
        <f t="shared" si="1"/>
        <v>1.9253707963296036</v>
      </c>
      <c r="O5" s="484">
        <f t="shared" si="1"/>
        <v>3.226021309531252</v>
      </c>
      <c r="P5" s="484">
        <f t="shared" si="1"/>
        <v>4.2520230113985074</v>
      </c>
      <c r="Q5" s="484">
        <f t="shared" si="1"/>
        <v>4.8694525267247464</v>
      </c>
      <c r="R5" s="484">
        <f t="shared" si="1"/>
        <v>5.0937139068206942</v>
      </c>
      <c r="S5" s="484">
        <f t="shared" si="1"/>
        <v>5.0078077263109897</v>
      </c>
      <c r="T5" s="484">
        <f t="shared" si="1"/>
        <v>4.7099572521543251</v>
      </c>
      <c r="U5" s="484">
        <f t="shared" si="1"/>
        <v>4.2877007495777768</v>
      </c>
      <c r="V5" s="484">
        <f t="shared" si="1"/>
        <v>3.8087200443928282</v>
      </c>
      <c r="W5" s="484">
        <f t="shared" si="1"/>
        <v>3.3203748703940406</v>
      </c>
      <c r="X5" s="484">
        <f t="shared" si="1"/>
        <v>2.852899409630524</v>
      </c>
      <c r="Y5" s="484">
        <f t="shared" si="1"/>
        <v>2.4235526085420602</v>
      </c>
      <c r="Z5" s="484">
        <f t="shared" si="1"/>
        <v>2.0404743491723991</v>
      </c>
      <c r="AA5" s="484">
        <f t="shared" si="1"/>
        <v>1.7058009211388878</v>
      </c>
      <c r="AB5" s="484">
        <f t="shared" si="1"/>
        <v>1.4179835980249678</v>
      </c>
      <c r="AC5" s="484">
        <f t="shared" si="1"/>
        <v>1.1734155020797061</v>
      </c>
      <c r="AD5" s="484">
        <f t="shared" si="1"/>
        <v>0.96751757515393422</v>
      </c>
      <c r="AE5" s="484">
        <f t="shared" si="1"/>
        <v>0.79542814764678127</v>
      </c>
      <c r="AF5" s="484">
        <f t="shared" si="1"/>
        <v>0.65241540573915557</v>
      </c>
      <c r="AG5" s="484">
        <f t="shared" si="1"/>
        <v>0.53410366309920221</v>
      </c>
      <c r="AH5" s="484">
        <f t="shared" si="1"/>
        <v>0.43657919040654747</v>
      </c>
      <c r="AI5" s="484">
        <f t="shared" si="1"/>
        <v>0.35642136353185805</v>
      </c>
      <c r="AJ5" s="484">
        <f t="shared" si="1"/>
        <v>0.2906899717387148</v>
      </c>
      <c r="AK5" s="484">
        <f t="shared" si="1"/>
        <v>0.23688885633821855</v>
      </c>
      <c r="AL5" s="484">
        <f t="shared" si="1"/>
        <v>0.19291865742565761</v>
      </c>
      <c r="AM5" s="484">
        <f t="shared" si="1"/>
        <v>0.15702645836517348</v>
      </c>
      <c r="AN5" s="484">
        <f t="shared" si="1"/>
        <v>0.12775683324772302</v>
      </c>
      <c r="AO5" s="484">
        <f t="shared" si="1"/>
        <v>0.10390669315957979</v>
      </c>
      <c r="AP5" s="428"/>
      <c r="AQ5" s="428"/>
      <c r="AR5" s="428"/>
      <c r="AS5" s="428"/>
      <c r="AT5" s="428"/>
      <c r="AU5" s="428"/>
      <c r="AV5" s="428"/>
      <c r="AW5" s="428"/>
    </row>
    <row r="6" spans="1:49">
      <c r="A6" s="428"/>
      <c r="B6" s="428"/>
      <c r="C6" s="484" t="s">
        <v>282</v>
      </c>
      <c r="D6" s="485">
        <v>58.2</v>
      </c>
      <c r="E6" s="428"/>
      <c r="F6" s="428"/>
      <c r="G6" s="428"/>
      <c r="H6" s="428"/>
      <c r="I6" s="428"/>
      <c r="J6" s="484" t="s">
        <v>283</v>
      </c>
      <c r="K6" s="486">
        <f>SUM(K4:K5)</f>
        <v>3.1928857622267971E-2</v>
      </c>
      <c r="L6" s="486">
        <f>SUM(L4:L5)</f>
        <v>6.1833271382553498E-2</v>
      </c>
      <c r="M6" s="486">
        <f t="shared" ref="M6:AN6" si="2">SUM(M4:M5)</f>
        <v>1.0702920738783437</v>
      </c>
      <c r="N6" s="486">
        <f t="shared" si="2"/>
        <v>2.8014162850601179</v>
      </c>
      <c r="O6" s="486">
        <f t="shared" si="2"/>
        <v>4.6128496095919349</v>
      </c>
      <c r="P6" s="486">
        <f t="shared" si="2"/>
        <v>6.0252280171648005</v>
      </c>
      <c r="Q6" s="486">
        <f t="shared" si="2"/>
        <v>6.8700797785424221</v>
      </c>
      <c r="R6" s="486">
        <f t="shared" si="2"/>
        <v>7.1761400508013615</v>
      </c>
      <c r="S6" s="486">
        <f t="shared" si="2"/>
        <v>7.0589475370438839</v>
      </c>
      <c r="T6" s="486">
        <f t="shared" si="2"/>
        <v>6.6521572906191597</v>
      </c>
      <c r="U6" s="486">
        <f t="shared" si="2"/>
        <v>6.0741415741500155</v>
      </c>
      <c r="V6" s="486">
        <f t="shared" si="2"/>
        <v>5.4164096910804407</v>
      </c>
      <c r="W6" s="486">
        <f t="shared" si="2"/>
        <v>4.7432454329197187</v>
      </c>
      <c r="X6" s="486">
        <f t="shared" si="2"/>
        <v>4.0960215680975649</v>
      </c>
      <c r="Y6" s="486">
        <f t="shared" si="2"/>
        <v>3.4987087522800291</v>
      </c>
      <c r="Z6" s="486">
        <f t="shared" si="2"/>
        <v>2.9629811433624238</v>
      </c>
      <c r="AA6" s="486">
        <f t="shared" si="2"/>
        <v>2.4923486580280825</v>
      </c>
      <c r="AB6" s="486">
        <f t="shared" si="2"/>
        <v>2.0852453534307345</v>
      </c>
      <c r="AC6" s="486">
        <f t="shared" si="2"/>
        <v>1.7372101907210915</v>
      </c>
      <c r="AD6" s="486">
        <f t="shared" si="2"/>
        <v>1.4423553345498346</v>
      </c>
      <c r="AE6" s="486">
        <f t="shared" si="2"/>
        <v>1.1943094776633374</v>
      </c>
      <c r="AF6" s="486">
        <f t="shared" si="2"/>
        <v>0.98679164114340145</v>
      </c>
      <c r="AG6" s="486">
        <f t="shared" si="2"/>
        <v>0.81393452133732302</v>
      </c>
      <c r="AH6" s="486">
        <f t="shared" si="2"/>
        <v>0.67044404300470384</v>
      </c>
      <c r="AI6" s="486">
        <f t="shared" si="2"/>
        <v>0.55165586887829998</v>
      </c>
      <c r="AJ6" s="486">
        <f t="shared" si="2"/>
        <v>0.4535301628266783</v>
      </c>
      <c r="AK6" s="486">
        <f t="shared" si="2"/>
        <v>0.37261189704937275</v>
      </c>
      <c r="AL6" s="486">
        <f t="shared" si="2"/>
        <v>0.30597421718621293</v>
      </c>
      <c r="AM6" s="486">
        <f t="shared" si="2"/>
        <v>0.25115572666311536</v>
      </c>
      <c r="AN6" s="486">
        <f t="shared" si="2"/>
        <v>0.20609812751037493</v>
      </c>
      <c r="AO6" s="486">
        <f>SUM(AO4:AO5)</f>
        <v>0.16908777961277111</v>
      </c>
      <c r="AP6" s="428"/>
      <c r="AQ6" s="428"/>
      <c r="AR6" s="428"/>
      <c r="AS6" s="428"/>
      <c r="AT6" s="428"/>
      <c r="AU6" s="428"/>
      <c r="AV6" s="428"/>
      <c r="AW6" s="428"/>
    </row>
    <row r="7" spans="1:49" ht="18">
      <c r="A7" s="428"/>
      <c r="B7" s="428"/>
      <c r="C7" s="484"/>
      <c r="D7" s="485"/>
      <c r="E7" s="428"/>
      <c r="F7" s="428"/>
      <c r="G7" s="428"/>
      <c r="H7" s="428"/>
      <c r="I7" s="428"/>
      <c r="J7" s="484" t="s">
        <v>284</v>
      </c>
      <c r="K7" s="487">
        <f>K6*$D$10*$D$11</f>
        <v>5.502406463570847E-2</v>
      </c>
      <c r="L7" s="487">
        <f t="shared" ref="L7:AN7" si="3">L6*$D$10*$D$11</f>
        <v>0.10655933768260051</v>
      </c>
      <c r="M7" s="487">
        <f t="shared" si="3"/>
        <v>1.8444700073170124</v>
      </c>
      <c r="N7" s="487">
        <f t="shared" si="3"/>
        <v>4.8277740645869356</v>
      </c>
      <c r="O7" s="487">
        <f t="shared" si="3"/>
        <v>7.9494774938634336</v>
      </c>
      <c r="P7" s="487">
        <f t="shared" si="3"/>
        <v>10.383476282914005</v>
      </c>
      <c r="Q7" s="487">
        <f t="shared" si="3"/>
        <v>11.83943748502144</v>
      </c>
      <c r="R7" s="487">
        <f t="shared" si="3"/>
        <v>12.366881354214344</v>
      </c>
      <c r="S7" s="487">
        <f t="shared" si="3"/>
        <v>12.164919588838959</v>
      </c>
      <c r="T7" s="487">
        <f t="shared" si="3"/>
        <v>11.463884397500351</v>
      </c>
      <c r="U7" s="487">
        <f t="shared" si="3"/>
        <v>10.467770646118526</v>
      </c>
      <c r="V7" s="487">
        <f t="shared" si="3"/>
        <v>9.3342793676286249</v>
      </c>
      <c r="W7" s="487">
        <f t="shared" si="3"/>
        <v>8.174192962731647</v>
      </c>
      <c r="X7" s="487">
        <f t="shared" si="3"/>
        <v>7.0588105023548025</v>
      </c>
      <c r="Y7" s="487">
        <f t="shared" si="3"/>
        <v>6.0294414164292496</v>
      </c>
      <c r="Z7" s="487">
        <f t="shared" si="3"/>
        <v>5.1062041703945766</v>
      </c>
      <c r="AA7" s="487">
        <f t="shared" si="3"/>
        <v>4.2951475206683956</v>
      </c>
      <c r="AB7" s="487">
        <f t="shared" si="3"/>
        <v>3.5935728257456323</v>
      </c>
      <c r="AC7" s="487">
        <f t="shared" si="3"/>
        <v>2.9937922286760137</v>
      </c>
      <c r="AD7" s="487">
        <f t="shared" si="3"/>
        <v>2.4856590265408816</v>
      </c>
      <c r="AE7" s="487">
        <f t="shared" si="3"/>
        <v>2.058193333173151</v>
      </c>
      <c r="AF7" s="487">
        <f t="shared" si="3"/>
        <v>1.7005709282371282</v>
      </c>
      <c r="AG7" s="487">
        <f t="shared" si="3"/>
        <v>1.4026804917713198</v>
      </c>
      <c r="AH7" s="487">
        <f t="shared" si="3"/>
        <v>1.1553985674447729</v>
      </c>
      <c r="AI7" s="487">
        <f t="shared" si="3"/>
        <v>0.95068694736693693</v>
      </c>
      <c r="AJ7" s="487">
        <f t="shared" si="3"/>
        <v>0.7815836472713088</v>
      </c>
      <c r="AK7" s="487">
        <f t="shared" si="3"/>
        <v>0.64213450258175231</v>
      </c>
      <c r="AL7" s="487">
        <f t="shared" si="3"/>
        <v>0.52729556761757357</v>
      </c>
      <c r="AM7" s="487">
        <f t="shared" si="3"/>
        <v>0.43282503561610214</v>
      </c>
      <c r="AN7" s="487">
        <f t="shared" si="3"/>
        <v>0.35517577307621273</v>
      </c>
      <c r="AO7" s="487">
        <f>AO6*$D$10*$D$11</f>
        <v>0.29139460686600882</v>
      </c>
      <c r="AP7" s="428"/>
      <c r="AQ7" s="428"/>
      <c r="AR7" s="428"/>
      <c r="AS7" s="428"/>
      <c r="AT7" s="428"/>
      <c r="AU7" s="428"/>
      <c r="AV7" s="428"/>
      <c r="AW7" s="428"/>
    </row>
    <row r="8" spans="1:49" ht="15">
      <c r="A8" s="428"/>
      <c r="B8" s="428"/>
      <c r="C8" s="484" t="s">
        <v>285</v>
      </c>
      <c r="D8" s="485">
        <v>0.208142687554975</v>
      </c>
      <c r="E8" s="428"/>
      <c r="F8" s="428"/>
      <c r="G8" s="428"/>
      <c r="H8" s="428"/>
      <c r="I8" s="428"/>
      <c r="J8" s="488" t="s">
        <v>286</v>
      </c>
      <c r="K8" s="489"/>
      <c r="L8" s="489"/>
      <c r="M8" s="489"/>
      <c r="N8" s="489"/>
      <c r="O8" s="484"/>
      <c r="P8" s="484"/>
      <c r="Q8" s="484"/>
      <c r="R8" s="484"/>
      <c r="S8" s="484"/>
      <c r="T8" s="484"/>
      <c r="U8" s="484"/>
      <c r="V8" s="484"/>
      <c r="W8" s="484"/>
      <c r="X8" s="484"/>
      <c r="Y8" s="484"/>
      <c r="Z8" s="484"/>
      <c r="AA8" s="484"/>
      <c r="AB8" s="484"/>
      <c r="AC8" s="484"/>
      <c r="AD8" s="484"/>
      <c r="AE8" s="484"/>
      <c r="AF8" s="484"/>
      <c r="AG8" s="484"/>
      <c r="AH8" s="484"/>
      <c r="AI8" s="484"/>
      <c r="AJ8" s="484"/>
      <c r="AK8" s="484"/>
      <c r="AL8" s="484"/>
      <c r="AM8" s="484"/>
      <c r="AN8" s="484"/>
      <c r="AO8" s="484"/>
      <c r="AP8" s="428"/>
      <c r="AQ8" s="428"/>
      <c r="AR8" s="428"/>
      <c r="AS8" s="428"/>
      <c r="AT8" s="428"/>
      <c r="AU8" s="428"/>
      <c r="AV8" s="428"/>
      <c r="AW8" s="428"/>
    </row>
    <row r="9" spans="1:49">
      <c r="A9" s="428"/>
      <c r="B9" s="428"/>
      <c r="C9" s="484" t="s">
        <v>287</v>
      </c>
      <c r="D9" s="484">
        <v>4</v>
      </c>
      <c r="E9" s="428"/>
      <c r="F9" s="428"/>
      <c r="G9" s="428"/>
      <c r="H9" s="428"/>
      <c r="I9" s="428"/>
      <c r="J9" s="484" t="s">
        <v>288</v>
      </c>
      <c r="K9" s="484">
        <v>0</v>
      </c>
      <c r="L9" s="484">
        <v>1</v>
      </c>
      <c r="M9" s="484">
        <v>2</v>
      </c>
      <c r="N9" s="484">
        <v>3</v>
      </c>
      <c r="O9" s="484">
        <v>4</v>
      </c>
      <c r="P9" s="484">
        <v>5</v>
      </c>
      <c r="Q9" s="484">
        <v>6</v>
      </c>
      <c r="R9" s="484">
        <v>7</v>
      </c>
      <c r="S9" s="484">
        <v>8</v>
      </c>
      <c r="T9" s="484">
        <v>9</v>
      </c>
      <c r="U9" s="484">
        <v>10</v>
      </c>
      <c r="V9" s="484">
        <v>11</v>
      </c>
      <c r="W9" s="484">
        <v>12</v>
      </c>
      <c r="X9" s="484">
        <v>13</v>
      </c>
      <c r="Y9" s="484">
        <v>14</v>
      </c>
      <c r="Z9" s="484">
        <v>15</v>
      </c>
      <c r="AA9" s="484">
        <v>16</v>
      </c>
      <c r="AB9" s="484">
        <v>17</v>
      </c>
      <c r="AC9" s="484">
        <v>18</v>
      </c>
      <c r="AD9" s="484">
        <v>19</v>
      </c>
      <c r="AE9" s="484">
        <v>20</v>
      </c>
      <c r="AF9" s="484">
        <v>21</v>
      </c>
      <c r="AG9" s="484">
        <v>22</v>
      </c>
      <c r="AH9" s="484">
        <v>23</v>
      </c>
      <c r="AI9" s="484">
        <v>24</v>
      </c>
      <c r="AJ9" s="484">
        <v>25</v>
      </c>
      <c r="AK9" s="484">
        <v>26</v>
      </c>
      <c r="AL9" s="484">
        <v>27</v>
      </c>
      <c r="AM9" s="484">
        <v>28</v>
      </c>
      <c r="AN9" s="484">
        <v>29</v>
      </c>
      <c r="AO9" s="484">
        <v>30</v>
      </c>
      <c r="AP9" s="428"/>
      <c r="AQ9" s="428"/>
      <c r="AR9" s="428"/>
      <c r="AS9" s="428"/>
      <c r="AT9" s="428"/>
      <c r="AU9" s="428"/>
      <c r="AV9" s="428"/>
      <c r="AW9" s="428"/>
    </row>
    <row r="10" spans="1:49">
      <c r="A10" s="428"/>
      <c r="B10" s="428"/>
      <c r="C10" s="484" t="s">
        <v>289</v>
      </c>
      <c r="D10" s="484">
        <v>0.47</v>
      </c>
      <c r="E10" s="428"/>
      <c r="F10" s="428"/>
      <c r="G10" s="428"/>
      <c r="H10" s="428"/>
      <c r="I10" s="428"/>
      <c r="J10" s="484" t="s">
        <v>281</v>
      </c>
      <c r="K10" s="484">
        <f>L10/2</f>
        <v>3.6281221364763083E-2</v>
      </c>
      <c r="L10" s="484">
        <f>$D$6*(1-EXP(-$D$8*L9))^$D$9</f>
        <v>7.2562442729526166E-2</v>
      </c>
      <c r="M10" s="484">
        <f t="shared" ref="M10:AM10" si="4">$D$6*(1-EXP(-$D$8*M9))^$D$9</f>
        <v>0.78240578819269657</v>
      </c>
      <c r="N10" s="484">
        <f t="shared" si="4"/>
        <v>2.7077765845223003</v>
      </c>
      <c r="O10" s="484">
        <f t="shared" si="4"/>
        <v>5.9337978940535523</v>
      </c>
      <c r="P10" s="484">
        <f t="shared" si="4"/>
        <v>10.18582090545206</v>
      </c>
      <c r="Q10" s="484">
        <f t="shared" si="4"/>
        <v>15.055273432176806</v>
      </c>
      <c r="R10" s="484">
        <f t="shared" si="4"/>
        <v>20.1489873389975</v>
      </c>
      <c r="S10" s="484">
        <f t="shared" si="4"/>
        <v>25.15679506530849</v>
      </c>
      <c r="T10" s="484">
        <f t="shared" si="4"/>
        <v>29.866752317462815</v>
      </c>
      <c r="U10" s="484">
        <f t="shared" si="4"/>
        <v>34.154453067040592</v>
      </c>
      <c r="V10" s="484">
        <f t="shared" si="4"/>
        <v>37.96317311143342</v>
      </c>
      <c r="W10" s="484">
        <f t="shared" si="4"/>
        <v>41.283547981827461</v>
      </c>
      <c r="X10" s="484">
        <f t="shared" si="4"/>
        <v>44.136447391457985</v>
      </c>
      <c r="Y10" s="484">
        <f t="shared" si="4"/>
        <v>46.560000000000045</v>
      </c>
      <c r="Z10" s="484">
        <f t="shared" si="4"/>
        <v>48.600474349172444</v>
      </c>
      <c r="AA10" s="484">
        <f t="shared" si="4"/>
        <v>50.306275270311332</v>
      </c>
      <c r="AB10" s="484">
        <f t="shared" si="4"/>
        <v>51.7242588683363</v>
      </c>
      <c r="AC10" s="484">
        <f t="shared" si="4"/>
        <v>52.897674370416006</v>
      </c>
      <c r="AD10" s="484">
        <f t="shared" si="4"/>
        <v>53.86519194556994</v>
      </c>
      <c r="AE10" s="484">
        <f t="shared" si="4"/>
        <v>54.660620093216721</v>
      </c>
      <c r="AF10" s="484">
        <f t="shared" si="4"/>
        <v>55.313035498955877</v>
      </c>
      <c r="AG10" s="484">
        <f t="shared" si="4"/>
        <v>55.847139162055079</v>
      </c>
      <c r="AH10" s="484">
        <f t="shared" si="4"/>
        <v>56.283718352461626</v>
      </c>
      <c r="AI10" s="484">
        <f t="shared" si="4"/>
        <v>56.640139715993485</v>
      </c>
      <c r="AJ10" s="484">
        <f t="shared" si="4"/>
        <v>56.930829687732199</v>
      </c>
      <c r="AK10" s="484">
        <f t="shared" si="4"/>
        <v>57.167718544070418</v>
      </c>
      <c r="AL10" s="484">
        <f t="shared" si="4"/>
        <v>57.360637201496075</v>
      </c>
      <c r="AM10" s="484">
        <f t="shared" si="4"/>
        <v>57.517663659861249</v>
      </c>
      <c r="AN10" s="484">
        <f>$D$6*(1-EXP(-$D$8*AN9))^$D$9</f>
        <v>57.645420493108972</v>
      </c>
      <c r="AO10" s="484">
        <f>$D$6*(1-EXP(-$D$8*AO9))^$D$9</f>
        <v>57.749327186268552</v>
      </c>
      <c r="AP10" s="428"/>
      <c r="AQ10" s="428"/>
      <c r="AR10" s="428"/>
      <c r="AS10" s="428"/>
      <c r="AT10" s="428"/>
      <c r="AU10" s="428"/>
      <c r="AV10" s="428"/>
      <c r="AW10" s="428"/>
    </row>
    <row r="11" spans="1:49">
      <c r="A11" s="428"/>
      <c r="B11" s="428"/>
      <c r="C11" s="484" t="s">
        <v>290</v>
      </c>
      <c r="D11" s="486">
        <f>44/12</f>
        <v>3.6666666666666665</v>
      </c>
      <c r="E11" s="428"/>
      <c r="F11" s="428"/>
      <c r="G11" s="428"/>
      <c r="H11" s="428"/>
      <c r="I11" s="428"/>
      <c r="J11" s="484" t="s">
        <v>280</v>
      </c>
      <c r="K11" s="484">
        <f t="shared" ref="K11:AM11" si="5">0.489*(K10^0.89)</f>
        <v>2.5552050017790411E-2</v>
      </c>
      <c r="L11" s="484">
        <f>0.489*(L10^0.89)</f>
        <v>4.735244900662048E-2</v>
      </c>
      <c r="M11" s="484">
        <f t="shared" si="5"/>
        <v>0.39306410713018741</v>
      </c>
      <c r="N11" s="484">
        <f t="shared" si="5"/>
        <v>1.186681785444617</v>
      </c>
      <c r="O11" s="484">
        <f t="shared" si="5"/>
        <v>2.3854757538523246</v>
      </c>
      <c r="P11" s="484">
        <f t="shared" si="5"/>
        <v>3.8585606499841605</v>
      </c>
      <c r="Q11" s="484">
        <f t="shared" si="5"/>
        <v>5.4632585667757141</v>
      </c>
      <c r="R11" s="484">
        <f t="shared" si="5"/>
        <v>7.080994033648782</v>
      </c>
      <c r="S11" s="484">
        <f t="shared" si="5"/>
        <v>8.6276414188752568</v>
      </c>
      <c r="T11" s="484">
        <f t="shared" si="5"/>
        <v>10.051391279297109</v>
      </c>
      <c r="U11" s="484">
        <f t="shared" si="5"/>
        <v>11.326011216908247</v>
      </c>
      <c r="V11" s="484">
        <f t="shared" si="5"/>
        <v>12.443469534781668</v>
      </c>
      <c r="W11" s="484">
        <f t="shared" si="5"/>
        <v>13.407580149445048</v>
      </c>
      <c r="X11" s="484">
        <f t="shared" si="5"/>
        <v>14.229135704340235</v>
      </c>
      <c r="Y11" s="484">
        <f t="shared" si="5"/>
        <v>14.922459328463836</v>
      </c>
      <c r="Z11" s="484">
        <f t="shared" si="5"/>
        <v>15.50311295548779</v>
      </c>
      <c r="AA11" s="484">
        <f t="shared" si="5"/>
        <v>15.986470260641632</v>
      </c>
      <c r="AB11" s="484">
        <f t="shared" si="5"/>
        <v>16.386898559482152</v>
      </c>
      <c r="AC11" s="484">
        <f t="shared" si="5"/>
        <v>16.717349199242726</v>
      </c>
      <c r="AD11" s="484">
        <f t="shared" si="5"/>
        <v>16.989209334845192</v>
      </c>
      <c r="AE11" s="484">
        <f t="shared" si="5"/>
        <v>17.212312103815467</v>
      </c>
      <c r="AF11" s="484">
        <f t="shared" si="5"/>
        <v>17.395035825052467</v>
      </c>
      <c r="AG11" s="484">
        <f t="shared" si="5"/>
        <v>17.544447148150073</v>
      </c>
      <c r="AH11" s="484">
        <f t="shared" si="5"/>
        <v>17.666459996208271</v>
      </c>
      <c r="AI11" s="484">
        <f t="shared" si="5"/>
        <v>17.765993559678087</v>
      </c>
      <c r="AJ11" s="484">
        <f t="shared" si="5"/>
        <v>17.847120083295597</v>
      </c>
      <c r="AK11" s="484">
        <f t="shared" si="5"/>
        <v>17.913197951225751</v>
      </c>
      <c r="AL11" s="484">
        <f t="shared" si="5"/>
        <v>17.966988501662623</v>
      </c>
      <c r="AM11" s="484">
        <f t="shared" si="5"/>
        <v>18.010756716849276</v>
      </c>
      <c r="AN11" s="484">
        <f>0.489*(AN10^0.89)</f>
        <v>18.046356868897341</v>
      </c>
      <c r="AO11" s="484">
        <f>0.489*(AO10^0.89)</f>
        <v>18.075304646768043</v>
      </c>
      <c r="AP11" s="428"/>
      <c r="AQ11" s="428"/>
      <c r="AR11" s="428"/>
      <c r="AS11" s="428"/>
      <c r="AT11" s="428"/>
      <c r="AU11" s="428"/>
      <c r="AV11" s="428"/>
      <c r="AW11" s="428"/>
    </row>
    <row r="12" spans="1:49">
      <c r="A12" s="490"/>
      <c r="B12" s="428"/>
      <c r="C12" s="428"/>
      <c r="D12" s="428"/>
      <c r="E12" s="428"/>
      <c r="F12" s="428"/>
      <c r="G12" s="428"/>
      <c r="H12" s="428"/>
      <c r="I12" s="428"/>
      <c r="J12" s="484" t="s">
        <v>283</v>
      </c>
      <c r="K12" s="486">
        <f t="shared" ref="K12:AO12" si="6">SUM(K10:K11)</f>
        <v>6.1833271382553498E-2</v>
      </c>
      <c r="L12" s="486">
        <f t="shared" si="6"/>
        <v>0.11991489173614664</v>
      </c>
      <c r="M12" s="486">
        <f t="shared" si="6"/>
        <v>1.1754698953228839</v>
      </c>
      <c r="N12" s="486">
        <f t="shared" si="6"/>
        <v>3.8944583699669173</v>
      </c>
      <c r="O12" s="486">
        <f t="shared" si="6"/>
        <v>8.3192736479058773</v>
      </c>
      <c r="P12" s="486">
        <f t="shared" si="6"/>
        <v>14.044381555436221</v>
      </c>
      <c r="Q12" s="486">
        <f t="shared" si="6"/>
        <v>20.518531998952518</v>
      </c>
      <c r="R12" s="486">
        <f t="shared" si="6"/>
        <v>27.229981372646282</v>
      </c>
      <c r="S12" s="486">
        <f t="shared" si="6"/>
        <v>33.784436484183743</v>
      </c>
      <c r="T12" s="486">
        <f t="shared" si="6"/>
        <v>39.918143596759926</v>
      </c>
      <c r="U12" s="486">
        <f t="shared" si="6"/>
        <v>45.480464283948841</v>
      </c>
      <c r="V12" s="486">
        <f t="shared" si="6"/>
        <v>50.40664264621509</v>
      </c>
      <c r="W12" s="486">
        <f t="shared" si="6"/>
        <v>54.691128131272507</v>
      </c>
      <c r="X12" s="486">
        <f t="shared" si="6"/>
        <v>58.365583095798222</v>
      </c>
      <c r="Y12" s="486">
        <f t="shared" si="6"/>
        <v>61.482459328463882</v>
      </c>
      <c r="Z12" s="486">
        <f t="shared" si="6"/>
        <v>64.103587304660238</v>
      </c>
      <c r="AA12" s="486">
        <f t="shared" si="6"/>
        <v>66.292745530952971</v>
      </c>
      <c r="AB12" s="486">
        <f t="shared" si="6"/>
        <v>68.111157427818455</v>
      </c>
      <c r="AC12" s="486">
        <f t="shared" si="6"/>
        <v>69.615023569658732</v>
      </c>
      <c r="AD12" s="486">
        <f t="shared" si="6"/>
        <v>70.854401280415132</v>
      </c>
      <c r="AE12" s="486">
        <f t="shared" si="6"/>
        <v>71.872932197032185</v>
      </c>
      <c r="AF12" s="486">
        <f t="shared" si="6"/>
        <v>72.708071324008344</v>
      </c>
      <c r="AG12" s="486">
        <f t="shared" si="6"/>
        <v>73.391586310205156</v>
      </c>
      <c r="AH12" s="486">
        <f t="shared" si="6"/>
        <v>73.950178348669894</v>
      </c>
      <c r="AI12" s="486">
        <f t="shared" si="6"/>
        <v>74.406133275671579</v>
      </c>
      <c r="AJ12" s="486">
        <f t="shared" si="6"/>
        <v>74.777949771027792</v>
      </c>
      <c r="AK12" s="486">
        <f t="shared" si="6"/>
        <v>75.080916495296165</v>
      </c>
      <c r="AL12" s="486">
        <f t="shared" si="6"/>
        <v>75.327625703158702</v>
      </c>
      <c r="AM12" s="486">
        <f t="shared" si="6"/>
        <v>75.528420376710528</v>
      </c>
      <c r="AN12" s="486">
        <f t="shared" si="6"/>
        <v>75.69177736200632</v>
      </c>
      <c r="AO12" s="486">
        <f t="shared" si="6"/>
        <v>75.824631833036591</v>
      </c>
      <c r="AP12" s="428"/>
      <c r="AQ12" s="428"/>
      <c r="AR12" s="428"/>
      <c r="AS12" s="428"/>
      <c r="AT12" s="428"/>
      <c r="AU12" s="428"/>
      <c r="AV12" s="428"/>
      <c r="AW12" s="428"/>
    </row>
    <row r="13" spans="1:49" ht="18">
      <c r="A13" s="490"/>
      <c r="B13" s="428"/>
      <c r="C13" s="364" t="s">
        <v>291</v>
      </c>
      <c r="D13" s="364">
        <v>4898</v>
      </c>
      <c r="E13" s="428"/>
      <c r="F13" s="428"/>
      <c r="G13" s="428"/>
      <c r="H13" s="428"/>
      <c r="I13" s="428"/>
      <c r="J13" s="484" t="s">
        <v>284</v>
      </c>
      <c r="K13" s="484">
        <f t="shared" ref="K13:AO13" si="7">(K10+K11)*$D$11</f>
        <v>0.22672199506936283</v>
      </c>
      <c r="L13" s="484">
        <f t="shared" si="7"/>
        <v>0.439687936365871</v>
      </c>
      <c r="M13" s="484">
        <f t="shared" si="7"/>
        <v>4.3100562828505744</v>
      </c>
      <c r="N13" s="484">
        <f t="shared" si="7"/>
        <v>14.279680689878695</v>
      </c>
      <c r="O13" s="484">
        <f t="shared" si="7"/>
        <v>30.504003375654882</v>
      </c>
      <c r="P13" s="484">
        <f t="shared" si="7"/>
        <v>51.49606570326614</v>
      </c>
      <c r="Q13" s="484">
        <f t="shared" si="7"/>
        <v>75.234617329492565</v>
      </c>
      <c r="R13" s="484">
        <f t="shared" si="7"/>
        <v>99.84326503303636</v>
      </c>
      <c r="S13" s="484">
        <f t="shared" si="7"/>
        <v>123.87626710867372</v>
      </c>
      <c r="T13" s="484">
        <f t="shared" si="7"/>
        <v>146.36652652145307</v>
      </c>
      <c r="U13" s="484">
        <f t="shared" si="7"/>
        <v>166.76170237447909</v>
      </c>
      <c r="V13" s="484">
        <f t="shared" si="7"/>
        <v>184.82435636945533</v>
      </c>
      <c r="W13" s="484">
        <f t="shared" si="7"/>
        <v>200.53413648133252</v>
      </c>
      <c r="X13" s="484">
        <f t="shared" si="7"/>
        <v>214.00713801792679</v>
      </c>
      <c r="Y13" s="484">
        <f t="shared" si="7"/>
        <v>225.43568420436756</v>
      </c>
      <c r="Z13" s="484">
        <f t="shared" si="7"/>
        <v>235.0464867837542</v>
      </c>
      <c r="AA13" s="484">
        <f t="shared" si="7"/>
        <v>243.07340028016088</v>
      </c>
      <c r="AB13" s="484">
        <f t="shared" si="7"/>
        <v>249.74091056866766</v>
      </c>
      <c r="AC13" s="484">
        <f t="shared" si="7"/>
        <v>255.255086422082</v>
      </c>
      <c r="AD13" s="484">
        <f t="shared" si="7"/>
        <v>259.79947136152214</v>
      </c>
      <c r="AE13" s="484">
        <f t="shared" si="7"/>
        <v>263.53408472245133</v>
      </c>
      <c r="AF13" s="484">
        <f t="shared" si="7"/>
        <v>266.59626152136394</v>
      </c>
      <c r="AG13" s="484">
        <f t="shared" si="7"/>
        <v>269.10248313741891</v>
      </c>
      <c r="AH13" s="484">
        <f t="shared" si="7"/>
        <v>271.15065394512294</v>
      </c>
      <c r="AI13" s="484">
        <f t="shared" si="7"/>
        <v>272.82248867746245</v>
      </c>
      <c r="AJ13" s="484">
        <f t="shared" si="7"/>
        <v>274.18581582710192</v>
      </c>
      <c r="AK13" s="484">
        <f t="shared" si="7"/>
        <v>275.29669381608591</v>
      </c>
      <c r="AL13" s="484">
        <f t="shared" si="7"/>
        <v>276.20129424491523</v>
      </c>
      <c r="AM13" s="484">
        <f t="shared" si="7"/>
        <v>276.9375413812719</v>
      </c>
      <c r="AN13" s="484">
        <f t="shared" si="7"/>
        <v>277.53651699402315</v>
      </c>
      <c r="AO13" s="484">
        <f t="shared" si="7"/>
        <v>278.02365005446751</v>
      </c>
      <c r="AP13" s="428"/>
      <c r="AQ13" s="428"/>
      <c r="AR13" s="428"/>
      <c r="AS13" s="428"/>
      <c r="AT13" s="428"/>
      <c r="AU13" s="428"/>
      <c r="AV13" s="428"/>
      <c r="AW13" s="428"/>
    </row>
    <row r="14" spans="1:49">
      <c r="A14" s="490"/>
      <c r="B14" s="428"/>
      <c r="C14" s="364" t="s">
        <v>251</v>
      </c>
      <c r="D14" s="364">
        <f>D13/9</f>
        <v>544.22222222222217</v>
      </c>
      <c r="E14" s="428"/>
      <c r="F14" s="428"/>
      <c r="G14" s="428"/>
      <c r="H14" s="428"/>
      <c r="I14" s="428"/>
      <c r="J14" s="606" t="s">
        <v>292</v>
      </c>
      <c r="K14" s="606"/>
      <c r="L14" s="492"/>
      <c r="M14" s="428"/>
      <c r="N14" s="428"/>
      <c r="O14" s="428"/>
      <c r="P14" s="428"/>
      <c r="Q14" s="428"/>
      <c r="R14" s="428"/>
      <c r="S14" s="428"/>
      <c r="T14" s="428"/>
      <c r="U14" s="428"/>
      <c r="V14" s="428"/>
      <c r="W14" s="428"/>
      <c r="X14" s="428"/>
      <c r="Y14" s="428"/>
      <c r="Z14" s="428"/>
      <c r="AA14" s="428"/>
      <c r="AB14" s="428"/>
      <c r="AC14" s="428"/>
      <c r="AD14" s="428"/>
      <c r="AE14" s="428"/>
      <c r="AF14" s="428"/>
      <c r="AG14" s="428"/>
      <c r="AH14" s="428"/>
      <c r="AI14" s="428"/>
      <c r="AJ14" s="428"/>
      <c r="AK14" s="428"/>
      <c r="AL14" s="428"/>
      <c r="AM14" s="428"/>
      <c r="AN14" s="428"/>
      <c r="AO14" s="428"/>
      <c r="AP14" s="428"/>
      <c r="AQ14" s="428"/>
      <c r="AR14" s="428"/>
      <c r="AS14" s="428"/>
      <c r="AT14" s="428"/>
      <c r="AU14" s="428"/>
      <c r="AV14" s="428"/>
      <c r="AW14" s="428"/>
    </row>
    <row r="15" spans="1:49" ht="15" thickBot="1">
      <c r="A15" s="428"/>
      <c r="B15" s="428"/>
      <c r="C15" s="428"/>
      <c r="D15" s="428"/>
      <c r="E15" s="428"/>
      <c r="F15" s="428"/>
      <c r="G15" s="428"/>
      <c r="H15" s="428"/>
      <c r="I15" s="428"/>
      <c r="J15" s="607"/>
      <c r="K15" s="607"/>
      <c r="L15" s="436"/>
      <c r="M15" s="428"/>
      <c r="N15" s="428"/>
      <c r="O15" s="428"/>
      <c r="P15" s="428"/>
      <c r="Q15" s="428"/>
      <c r="R15" s="428"/>
      <c r="S15" s="428"/>
      <c r="T15" s="428"/>
      <c r="U15" s="428"/>
      <c r="V15" s="428"/>
      <c r="W15" s="428"/>
      <c r="X15" s="428"/>
      <c r="Y15" s="428"/>
      <c r="Z15" s="428"/>
      <c r="AA15" s="428"/>
      <c r="AB15" s="428"/>
      <c r="AC15" s="428"/>
      <c r="AD15" s="428"/>
      <c r="AE15" s="428"/>
      <c r="AF15" s="428"/>
      <c r="AG15" s="428"/>
      <c r="AH15" s="428"/>
      <c r="AI15" s="428"/>
      <c r="AJ15" s="428"/>
      <c r="AK15" s="428"/>
      <c r="AL15" s="428"/>
      <c r="AM15" s="428"/>
      <c r="AN15" s="428"/>
      <c r="AO15" s="428"/>
      <c r="AP15" s="428"/>
      <c r="AQ15" s="428"/>
      <c r="AR15" s="428"/>
      <c r="AS15" s="428"/>
      <c r="AT15" s="428"/>
      <c r="AU15" s="428"/>
      <c r="AV15" s="428"/>
      <c r="AW15" s="428"/>
    </row>
    <row r="16" spans="1:49">
      <c r="A16" s="428"/>
      <c r="B16" s="428"/>
      <c r="C16" s="428"/>
      <c r="D16" s="428"/>
      <c r="E16" s="428"/>
      <c r="F16" s="428"/>
      <c r="G16" s="428"/>
      <c r="H16" s="428"/>
      <c r="I16" s="428"/>
      <c r="J16" s="428"/>
      <c r="K16" s="428"/>
      <c r="L16" s="428"/>
      <c r="M16" s="428"/>
      <c r="N16" s="428"/>
      <c r="O16" s="428"/>
      <c r="P16" s="428"/>
      <c r="Q16" s="428"/>
      <c r="R16" s="428"/>
      <c r="S16" s="428"/>
      <c r="T16" s="428"/>
      <c r="U16" s="428"/>
      <c r="V16" s="428"/>
      <c r="W16" s="428"/>
      <c r="X16" s="428"/>
      <c r="Y16" s="428"/>
      <c r="Z16" s="428"/>
      <c r="AA16" s="428"/>
      <c r="AB16" s="428"/>
      <c r="AC16" s="428"/>
      <c r="AD16" s="428"/>
      <c r="AE16" s="428"/>
      <c r="AF16" s="428"/>
      <c r="AG16" s="428"/>
      <c r="AH16" s="428"/>
      <c r="AI16" s="428"/>
      <c r="AJ16" s="428"/>
      <c r="AK16" s="428"/>
      <c r="AL16" s="428"/>
      <c r="AM16" s="428"/>
      <c r="AN16" s="428"/>
      <c r="AO16" s="428"/>
      <c r="AP16" s="428"/>
      <c r="AQ16" s="428"/>
      <c r="AR16" s="428"/>
      <c r="AS16" s="428"/>
      <c r="AT16" s="428"/>
      <c r="AU16" s="428"/>
      <c r="AV16" s="428"/>
      <c r="AW16" s="428"/>
    </row>
    <row r="17" spans="1:49">
      <c r="A17" s="428"/>
      <c r="B17" s="428"/>
      <c r="C17" s="428"/>
      <c r="D17" s="428"/>
      <c r="E17" s="428"/>
      <c r="F17" s="428"/>
      <c r="G17" s="428"/>
      <c r="H17" s="428"/>
      <c r="I17" s="428"/>
      <c r="J17" s="428"/>
      <c r="K17" s="428"/>
      <c r="L17" s="428"/>
      <c r="M17" s="428"/>
      <c r="N17" s="428"/>
      <c r="O17" s="428"/>
      <c r="P17" s="428"/>
      <c r="Q17" s="428"/>
      <c r="R17" s="428"/>
      <c r="S17" s="428"/>
      <c r="T17" s="428"/>
      <c r="U17" s="428"/>
      <c r="V17" s="428"/>
      <c r="W17" s="428"/>
      <c r="X17" s="428"/>
      <c r="Y17" s="428"/>
      <c r="Z17" s="428"/>
      <c r="AA17" s="428"/>
      <c r="AB17" s="428"/>
      <c r="AC17" s="428"/>
      <c r="AD17" s="428"/>
      <c r="AE17" s="428"/>
      <c r="AF17" s="428"/>
      <c r="AG17" s="428"/>
      <c r="AH17" s="428"/>
      <c r="AI17" s="428"/>
      <c r="AJ17" s="428"/>
      <c r="AK17" s="428"/>
      <c r="AL17" s="428"/>
      <c r="AM17" s="428"/>
      <c r="AN17" s="428"/>
      <c r="AO17" s="428"/>
      <c r="AP17" s="428"/>
      <c r="AQ17" s="428"/>
      <c r="AR17" s="428"/>
      <c r="AS17" s="428"/>
      <c r="AT17" s="428"/>
      <c r="AU17" s="428"/>
      <c r="AV17" s="428"/>
      <c r="AW17" s="428"/>
    </row>
    <row r="18" spans="1:49">
      <c r="A18" s="428"/>
      <c r="B18" s="428"/>
      <c r="C18" s="428"/>
      <c r="D18" s="428"/>
      <c r="E18" s="428"/>
      <c r="F18" s="428"/>
      <c r="G18" s="428"/>
      <c r="H18" s="428"/>
      <c r="I18" s="428"/>
      <c r="J18" s="428"/>
      <c r="K18" s="428"/>
      <c r="L18" s="428"/>
      <c r="M18" s="428"/>
      <c r="N18" s="428"/>
      <c r="O18" s="428"/>
      <c r="P18" s="428"/>
      <c r="Q18" s="428"/>
      <c r="R18" s="428"/>
      <c r="S18" s="428"/>
      <c r="T18" s="428"/>
      <c r="U18" s="428"/>
      <c r="V18" s="428"/>
      <c r="W18" s="428"/>
      <c r="X18" s="428"/>
      <c r="Y18" s="428"/>
      <c r="Z18" s="428"/>
      <c r="AA18" s="428"/>
      <c r="AB18" s="428"/>
      <c r="AC18" s="428"/>
      <c r="AD18" s="428"/>
      <c r="AE18" s="428"/>
      <c r="AF18" s="428"/>
      <c r="AG18" s="428"/>
      <c r="AH18" s="428"/>
      <c r="AI18" s="428"/>
      <c r="AJ18" s="428"/>
      <c r="AK18" s="428"/>
      <c r="AL18" s="428"/>
      <c r="AM18" s="428"/>
      <c r="AN18" s="428"/>
      <c r="AO18" s="428"/>
      <c r="AP18" s="428"/>
      <c r="AQ18" s="428"/>
      <c r="AR18" s="428"/>
      <c r="AS18" s="428"/>
      <c r="AT18" s="428"/>
      <c r="AU18" s="428"/>
      <c r="AV18" s="428"/>
      <c r="AW18" s="428"/>
    </row>
    <row r="19" spans="1:49" ht="18.75">
      <c r="A19"/>
      <c r="B19" s="446" t="s">
        <v>293</v>
      </c>
      <c r="C19" s="446"/>
      <c r="D19" s="446"/>
      <c r="E19" s="446"/>
      <c r="F19" s="446"/>
      <c r="G19" s="446"/>
      <c r="H19" s="446"/>
      <c r="I19" s="446"/>
      <c r="J19" s="446"/>
      <c r="K19" s="446"/>
      <c r="L19" s="446"/>
      <c r="M19" s="446"/>
      <c r="N19" s="446"/>
      <c r="O19" s="446"/>
      <c r="P19" s="446"/>
      <c r="Q19" s="446"/>
      <c r="R19" s="446"/>
      <c r="S19" s="446"/>
      <c r="T19" s="446"/>
      <c r="U19" s="446"/>
      <c r="V19" s="446"/>
      <c r="W19" s="446"/>
      <c r="X19" s="446"/>
      <c r="Y19" s="446"/>
      <c r="Z19" s="446"/>
      <c r="AA19" s="446"/>
      <c r="AB19" s="446"/>
      <c r="AC19" s="446"/>
      <c r="AD19" s="446"/>
      <c r="AE19" s="446"/>
      <c r="AF19" s="446"/>
      <c r="AG19" s="428"/>
      <c r="AH19" s="428"/>
      <c r="AI19" s="428"/>
      <c r="AJ19" s="428"/>
      <c r="AK19" s="428"/>
      <c r="AL19" s="428"/>
      <c r="AM19" s="428"/>
      <c r="AN19" s="428"/>
      <c r="AO19" s="428"/>
      <c r="AP19" s="428"/>
      <c r="AQ19" s="428"/>
      <c r="AR19" s="428"/>
      <c r="AS19" s="428"/>
      <c r="AT19" s="428"/>
      <c r="AU19" s="428"/>
      <c r="AV19" s="428"/>
      <c r="AW19" s="428"/>
    </row>
    <row r="20" spans="1:49" ht="15">
      <c r="A20" s="428"/>
      <c r="B20" s="494" t="s">
        <v>253</v>
      </c>
      <c r="C20" s="495">
        <v>1</v>
      </c>
      <c r="D20" s="495">
        <v>2</v>
      </c>
      <c r="E20" s="495">
        <v>3</v>
      </c>
      <c r="F20" s="495">
        <v>4</v>
      </c>
      <c r="G20" s="495">
        <v>5</v>
      </c>
      <c r="H20" s="495">
        <v>6</v>
      </c>
      <c r="I20" s="495">
        <v>7</v>
      </c>
      <c r="J20" s="495">
        <v>8</v>
      </c>
      <c r="K20" s="495">
        <v>9</v>
      </c>
      <c r="L20" s="495">
        <v>10</v>
      </c>
      <c r="M20" s="495">
        <v>11</v>
      </c>
      <c r="N20" s="495">
        <v>12</v>
      </c>
      <c r="O20" s="495">
        <v>13</v>
      </c>
      <c r="P20" s="495">
        <v>14</v>
      </c>
      <c r="Q20" s="495">
        <v>15</v>
      </c>
      <c r="R20" s="495">
        <v>16</v>
      </c>
      <c r="S20" s="495">
        <v>17</v>
      </c>
      <c r="T20" s="495">
        <v>18</v>
      </c>
      <c r="U20" s="495">
        <v>19</v>
      </c>
      <c r="V20" s="495">
        <v>20</v>
      </c>
      <c r="W20" s="495">
        <v>21</v>
      </c>
      <c r="X20" s="495">
        <v>22</v>
      </c>
      <c r="Y20" s="495">
        <v>23</v>
      </c>
      <c r="Z20" s="495">
        <v>24</v>
      </c>
      <c r="AA20" s="495">
        <v>25</v>
      </c>
      <c r="AB20" s="495">
        <v>26</v>
      </c>
      <c r="AC20" s="495">
        <v>27</v>
      </c>
      <c r="AD20" s="495">
        <v>28</v>
      </c>
      <c r="AE20" s="495">
        <v>29</v>
      </c>
      <c r="AF20" s="495">
        <v>30</v>
      </c>
      <c r="AG20"/>
      <c r="AH20"/>
      <c r="AI20" s="428"/>
      <c r="AJ20" s="428"/>
      <c r="AK20" s="428"/>
      <c r="AL20" s="428"/>
      <c r="AM20" s="428"/>
      <c r="AN20" s="428"/>
      <c r="AO20" s="428"/>
      <c r="AP20" s="428"/>
      <c r="AQ20" s="428"/>
      <c r="AR20" s="428"/>
      <c r="AS20" s="428"/>
      <c r="AT20" s="428"/>
      <c r="AU20" s="428"/>
      <c r="AV20" s="428"/>
      <c r="AW20" s="428"/>
    </row>
    <row r="21" spans="1:49">
      <c r="A21" s="428"/>
      <c r="B21" s="484">
        <v>1</v>
      </c>
      <c r="C21" s="496">
        <f>4898/9</f>
        <v>544.22222222222217</v>
      </c>
      <c r="D21" s="496">
        <f>4898/9</f>
        <v>544.22222222222217</v>
      </c>
      <c r="E21" s="496">
        <f t="shared" ref="E21:AF29" si="8">4898/9</f>
        <v>544.22222222222217</v>
      </c>
      <c r="F21" s="496">
        <f t="shared" si="8"/>
        <v>544.22222222222217</v>
      </c>
      <c r="G21" s="496">
        <f t="shared" si="8"/>
        <v>544.22222222222217</v>
      </c>
      <c r="H21" s="496">
        <f t="shared" si="8"/>
        <v>544.22222222222217</v>
      </c>
      <c r="I21" s="496">
        <f t="shared" si="8"/>
        <v>544.22222222222217</v>
      </c>
      <c r="J21" s="496">
        <f t="shared" si="8"/>
        <v>544.22222222222217</v>
      </c>
      <c r="K21" s="496">
        <f t="shared" si="8"/>
        <v>544.22222222222217</v>
      </c>
      <c r="L21" s="496">
        <f t="shared" si="8"/>
        <v>544.22222222222217</v>
      </c>
      <c r="M21" s="496">
        <f t="shared" si="8"/>
        <v>544.22222222222217</v>
      </c>
      <c r="N21" s="496">
        <f t="shared" si="8"/>
        <v>544.22222222222217</v>
      </c>
      <c r="O21" s="496">
        <f t="shared" si="8"/>
        <v>544.22222222222217</v>
      </c>
      <c r="P21" s="496">
        <f t="shared" si="8"/>
        <v>544.22222222222217</v>
      </c>
      <c r="Q21" s="496">
        <f t="shared" si="8"/>
        <v>544.22222222222217</v>
      </c>
      <c r="R21" s="496">
        <f t="shared" si="8"/>
        <v>544.22222222222217</v>
      </c>
      <c r="S21" s="496">
        <f t="shared" si="8"/>
        <v>544.22222222222217</v>
      </c>
      <c r="T21" s="496">
        <f t="shared" si="8"/>
        <v>544.22222222222217</v>
      </c>
      <c r="U21" s="496">
        <f t="shared" si="8"/>
        <v>544.22222222222217</v>
      </c>
      <c r="V21" s="496">
        <f t="shared" si="8"/>
        <v>544.22222222222217</v>
      </c>
      <c r="W21" s="496">
        <f t="shared" si="8"/>
        <v>544.22222222222217</v>
      </c>
      <c r="X21" s="496">
        <f t="shared" si="8"/>
        <v>544.22222222222217</v>
      </c>
      <c r="Y21" s="496">
        <f t="shared" si="8"/>
        <v>544.22222222222217</v>
      </c>
      <c r="Z21" s="496">
        <f t="shared" si="8"/>
        <v>544.22222222222217</v>
      </c>
      <c r="AA21" s="496">
        <f t="shared" si="8"/>
        <v>544.22222222222217</v>
      </c>
      <c r="AB21" s="496">
        <f t="shared" si="8"/>
        <v>544.22222222222217</v>
      </c>
      <c r="AC21" s="496">
        <f t="shared" si="8"/>
        <v>544.22222222222217</v>
      </c>
      <c r="AD21" s="496">
        <f t="shared" si="8"/>
        <v>544.22222222222217</v>
      </c>
      <c r="AE21" s="496">
        <f t="shared" si="8"/>
        <v>544.22222222222217</v>
      </c>
      <c r="AF21" s="496">
        <f t="shared" si="8"/>
        <v>544.22222222222217</v>
      </c>
      <c r="AG21" s="428"/>
      <c r="AH21" s="428"/>
      <c r="AI21" s="428"/>
      <c r="AJ21" s="428"/>
      <c r="AK21" s="428"/>
      <c r="AL21" s="428"/>
      <c r="AM21" s="428"/>
      <c r="AN21" s="428"/>
      <c r="AO21" s="428"/>
      <c r="AP21" s="428"/>
      <c r="AQ21" s="428"/>
      <c r="AR21" s="428"/>
      <c r="AS21" s="428"/>
      <c r="AT21" s="428"/>
      <c r="AU21" s="428"/>
      <c r="AV21" s="428"/>
      <c r="AW21" s="428"/>
    </row>
    <row r="22" spans="1:49">
      <c r="A22" s="428"/>
      <c r="B22" s="484">
        <v>2</v>
      </c>
      <c r="C22" s="484"/>
      <c r="D22" s="496">
        <f>4898/9</f>
        <v>544.22222222222217</v>
      </c>
      <c r="E22" s="496">
        <f t="shared" si="8"/>
        <v>544.22222222222217</v>
      </c>
      <c r="F22" s="496">
        <f t="shared" si="8"/>
        <v>544.22222222222217</v>
      </c>
      <c r="G22" s="496">
        <f t="shared" si="8"/>
        <v>544.22222222222217</v>
      </c>
      <c r="H22" s="496">
        <f t="shared" si="8"/>
        <v>544.22222222222217</v>
      </c>
      <c r="I22" s="496">
        <f t="shared" si="8"/>
        <v>544.22222222222217</v>
      </c>
      <c r="J22" s="496">
        <f t="shared" si="8"/>
        <v>544.22222222222217</v>
      </c>
      <c r="K22" s="496">
        <f t="shared" si="8"/>
        <v>544.22222222222217</v>
      </c>
      <c r="L22" s="496">
        <f t="shared" si="8"/>
        <v>544.22222222222217</v>
      </c>
      <c r="M22" s="496">
        <f t="shared" si="8"/>
        <v>544.22222222222217</v>
      </c>
      <c r="N22" s="496">
        <f t="shared" si="8"/>
        <v>544.22222222222217</v>
      </c>
      <c r="O22" s="496">
        <f t="shared" si="8"/>
        <v>544.22222222222217</v>
      </c>
      <c r="P22" s="496">
        <f t="shared" si="8"/>
        <v>544.22222222222217</v>
      </c>
      <c r="Q22" s="496">
        <f t="shared" si="8"/>
        <v>544.22222222222217</v>
      </c>
      <c r="R22" s="496">
        <f t="shared" si="8"/>
        <v>544.22222222222217</v>
      </c>
      <c r="S22" s="496">
        <f t="shared" si="8"/>
        <v>544.22222222222217</v>
      </c>
      <c r="T22" s="496">
        <f t="shared" si="8"/>
        <v>544.22222222222217</v>
      </c>
      <c r="U22" s="496">
        <f t="shared" si="8"/>
        <v>544.22222222222217</v>
      </c>
      <c r="V22" s="496">
        <f t="shared" si="8"/>
        <v>544.22222222222217</v>
      </c>
      <c r="W22" s="496">
        <f t="shared" si="8"/>
        <v>544.22222222222217</v>
      </c>
      <c r="X22" s="496">
        <f t="shared" si="8"/>
        <v>544.22222222222217</v>
      </c>
      <c r="Y22" s="496">
        <f t="shared" si="8"/>
        <v>544.22222222222217</v>
      </c>
      <c r="Z22" s="496">
        <f t="shared" si="8"/>
        <v>544.22222222222217</v>
      </c>
      <c r="AA22" s="496">
        <f t="shared" si="8"/>
        <v>544.22222222222217</v>
      </c>
      <c r="AB22" s="496">
        <f t="shared" si="8"/>
        <v>544.22222222222217</v>
      </c>
      <c r="AC22" s="496">
        <f t="shared" si="8"/>
        <v>544.22222222222217</v>
      </c>
      <c r="AD22" s="496">
        <f t="shared" si="8"/>
        <v>544.22222222222217</v>
      </c>
      <c r="AE22" s="496">
        <f t="shared" si="8"/>
        <v>544.22222222222217</v>
      </c>
      <c r="AF22" s="496">
        <f t="shared" si="8"/>
        <v>544.22222222222217</v>
      </c>
      <c r="AG22" s="428"/>
      <c r="AH22" s="428"/>
      <c r="AI22" s="428"/>
      <c r="AJ22" s="428"/>
      <c r="AK22" s="428"/>
      <c r="AL22" s="428"/>
      <c r="AM22" s="428"/>
      <c r="AN22" s="428"/>
      <c r="AO22" s="428"/>
      <c r="AP22" s="428"/>
      <c r="AQ22" s="428"/>
      <c r="AR22" s="428"/>
      <c r="AS22" s="428"/>
      <c r="AT22" s="428"/>
      <c r="AU22" s="428"/>
      <c r="AV22" s="428"/>
      <c r="AW22" s="428"/>
    </row>
    <row r="23" spans="1:49">
      <c r="A23" s="428"/>
      <c r="B23" s="484">
        <v>3</v>
      </c>
      <c r="C23" s="484"/>
      <c r="D23" s="484"/>
      <c r="E23" s="496">
        <f>4898/9</f>
        <v>544.22222222222217</v>
      </c>
      <c r="F23" s="496">
        <f t="shared" si="8"/>
        <v>544.22222222222217</v>
      </c>
      <c r="G23" s="496">
        <f t="shared" si="8"/>
        <v>544.22222222222217</v>
      </c>
      <c r="H23" s="496">
        <f t="shared" si="8"/>
        <v>544.22222222222217</v>
      </c>
      <c r="I23" s="496">
        <f t="shared" si="8"/>
        <v>544.22222222222217</v>
      </c>
      <c r="J23" s="496">
        <f t="shared" si="8"/>
        <v>544.22222222222217</v>
      </c>
      <c r="K23" s="496">
        <f t="shared" si="8"/>
        <v>544.22222222222217</v>
      </c>
      <c r="L23" s="496">
        <f t="shared" si="8"/>
        <v>544.22222222222217</v>
      </c>
      <c r="M23" s="496">
        <f t="shared" si="8"/>
        <v>544.22222222222217</v>
      </c>
      <c r="N23" s="496">
        <f t="shared" si="8"/>
        <v>544.22222222222217</v>
      </c>
      <c r="O23" s="496">
        <f t="shared" si="8"/>
        <v>544.22222222222217</v>
      </c>
      <c r="P23" s="496">
        <f t="shared" si="8"/>
        <v>544.22222222222217</v>
      </c>
      <c r="Q23" s="496">
        <f t="shared" si="8"/>
        <v>544.22222222222217</v>
      </c>
      <c r="R23" s="496">
        <f t="shared" si="8"/>
        <v>544.22222222222217</v>
      </c>
      <c r="S23" s="496">
        <f t="shared" si="8"/>
        <v>544.22222222222217</v>
      </c>
      <c r="T23" s="496">
        <f t="shared" si="8"/>
        <v>544.22222222222217</v>
      </c>
      <c r="U23" s="496">
        <f t="shared" si="8"/>
        <v>544.22222222222217</v>
      </c>
      <c r="V23" s="496">
        <f t="shared" si="8"/>
        <v>544.22222222222217</v>
      </c>
      <c r="W23" s="496">
        <f t="shared" si="8"/>
        <v>544.22222222222217</v>
      </c>
      <c r="X23" s="496">
        <f t="shared" si="8"/>
        <v>544.22222222222217</v>
      </c>
      <c r="Y23" s="496">
        <f t="shared" si="8"/>
        <v>544.22222222222217</v>
      </c>
      <c r="Z23" s="496">
        <f t="shared" si="8"/>
        <v>544.22222222222217</v>
      </c>
      <c r="AA23" s="496">
        <f t="shared" si="8"/>
        <v>544.22222222222217</v>
      </c>
      <c r="AB23" s="496">
        <f t="shared" si="8"/>
        <v>544.22222222222217</v>
      </c>
      <c r="AC23" s="496">
        <f t="shared" si="8"/>
        <v>544.22222222222217</v>
      </c>
      <c r="AD23" s="496">
        <f t="shared" si="8"/>
        <v>544.22222222222217</v>
      </c>
      <c r="AE23" s="496">
        <f t="shared" si="8"/>
        <v>544.22222222222217</v>
      </c>
      <c r="AF23" s="496">
        <f t="shared" si="8"/>
        <v>544.22222222222217</v>
      </c>
      <c r="AG23" s="428"/>
      <c r="AH23" s="428"/>
      <c r="AI23" s="428"/>
      <c r="AJ23" s="428"/>
      <c r="AK23" s="428"/>
      <c r="AL23" s="428"/>
      <c r="AM23" s="428"/>
      <c r="AN23" s="428"/>
      <c r="AO23" s="428"/>
      <c r="AP23" s="428"/>
      <c r="AQ23" s="428"/>
      <c r="AR23" s="428"/>
      <c r="AS23" s="428"/>
      <c r="AT23" s="428"/>
      <c r="AU23" s="428"/>
      <c r="AV23" s="428"/>
      <c r="AW23" s="428"/>
    </row>
    <row r="24" spans="1:49">
      <c r="A24" s="428"/>
      <c r="B24" s="484">
        <v>4</v>
      </c>
      <c r="C24" s="484"/>
      <c r="D24" s="484"/>
      <c r="E24" s="484"/>
      <c r="F24" s="496">
        <f>4898/9</f>
        <v>544.22222222222217</v>
      </c>
      <c r="G24" s="496">
        <f t="shared" si="8"/>
        <v>544.22222222222217</v>
      </c>
      <c r="H24" s="496">
        <f t="shared" si="8"/>
        <v>544.22222222222217</v>
      </c>
      <c r="I24" s="496">
        <f t="shared" si="8"/>
        <v>544.22222222222217</v>
      </c>
      <c r="J24" s="496">
        <f t="shared" si="8"/>
        <v>544.22222222222217</v>
      </c>
      <c r="K24" s="496">
        <f t="shared" si="8"/>
        <v>544.22222222222217</v>
      </c>
      <c r="L24" s="496">
        <f t="shared" si="8"/>
        <v>544.22222222222217</v>
      </c>
      <c r="M24" s="496">
        <f t="shared" si="8"/>
        <v>544.22222222222217</v>
      </c>
      <c r="N24" s="496">
        <f t="shared" si="8"/>
        <v>544.22222222222217</v>
      </c>
      <c r="O24" s="496">
        <f t="shared" si="8"/>
        <v>544.22222222222217</v>
      </c>
      <c r="P24" s="496">
        <f t="shared" si="8"/>
        <v>544.22222222222217</v>
      </c>
      <c r="Q24" s="496">
        <f t="shared" si="8"/>
        <v>544.22222222222217</v>
      </c>
      <c r="R24" s="496">
        <f t="shared" si="8"/>
        <v>544.22222222222217</v>
      </c>
      <c r="S24" s="496">
        <f t="shared" si="8"/>
        <v>544.22222222222217</v>
      </c>
      <c r="T24" s="496">
        <f t="shared" si="8"/>
        <v>544.22222222222217</v>
      </c>
      <c r="U24" s="496">
        <f t="shared" si="8"/>
        <v>544.22222222222217</v>
      </c>
      <c r="V24" s="496">
        <f t="shared" si="8"/>
        <v>544.22222222222217</v>
      </c>
      <c r="W24" s="496">
        <f t="shared" si="8"/>
        <v>544.22222222222217</v>
      </c>
      <c r="X24" s="496">
        <f t="shared" si="8"/>
        <v>544.22222222222217</v>
      </c>
      <c r="Y24" s="496">
        <f t="shared" si="8"/>
        <v>544.22222222222217</v>
      </c>
      <c r="Z24" s="496">
        <f t="shared" si="8"/>
        <v>544.22222222222217</v>
      </c>
      <c r="AA24" s="496">
        <f t="shared" si="8"/>
        <v>544.22222222222217</v>
      </c>
      <c r="AB24" s="496">
        <f t="shared" si="8"/>
        <v>544.22222222222217</v>
      </c>
      <c r="AC24" s="496">
        <f t="shared" si="8"/>
        <v>544.22222222222217</v>
      </c>
      <c r="AD24" s="496">
        <f t="shared" si="8"/>
        <v>544.22222222222217</v>
      </c>
      <c r="AE24" s="496">
        <f t="shared" si="8"/>
        <v>544.22222222222217</v>
      </c>
      <c r="AF24" s="496">
        <f t="shared" si="8"/>
        <v>544.22222222222217</v>
      </c>
      <c r="AG24" s="428"/>
      <c r="AH24" s="428"/>
      <c r="AI24" s="428"/>
      <c r="AJ24" s="428"/>
      <c r="AK24" s="428"/>
      <c r="AL24" s="428"/>
      <c r="AM24" s="428"/>
      <c r="AN24" s="428"/>
      <c r="AO24" s="428"/>
      <c r="AP24" s="428"/>
      <c r="AQ24" s="428"/>
      <c r="AR24" s="428"/>
      <c r="AS24" s="428"/>
      <c r="AT24" s="428"/>
      <c r="AU24" s="428"/>
      <c r="AV24" s="428"/>
      <c r="AW24" s="428"/>
    </row>
    <row r="25" spans="1:49">
      <c r="A25" s="428"/>
      <c r="B25" s="484">
        <v>5</v>
      </c>
      <c r="C25" s="484"/>
      <c r="D25" s="484"/>
      <c r="E25" s="484"/>
      <c r="F25" s="484"/>
      <c r="G25" s="496">
        <f>4898/9</f>
        <v>544.22222222222217</v>
      </c>
      <c r="H25" s="496">
        <f t="shared" si="8"/>
        <v>544.22222222222217</v>
      </c>
      <c r="I25" s="496">
        <f t="shared" si="8"/>
        <v>544.22222222222217</v>
      </c>
      <c r="J25" s="496">
        <f t="shared" si="8"/>
        <v>544.22222222222217</v>
      </c>
      <c r="K25" s="496">
        <f t="shared" si="8"/>
        <v>544.22222222222217</v>
      </c>
      <c r="L25" s="496">
        <f t="shared" si="8"/>
        <v>544.22222222222217</v>
      </c>
      <c r="M25" s="496">
        <f t="shared" si="8"/>
        <v>544.22222222222217</v>
      </c>
      <c r="N25" s="496">
        <f t="shared" si="8"/>
        <v>544.22222222222217</v>
      </c>
      <c r="O25" s="496">
        <f t="shared" si="8"/>
        <v>544.22222222222217</v>
      </c>
      <c r="P25" s="496">
        <f t="shared" si="8"/>
        <v>544.22222222222217</v>
      </c>
      <c r="Q25" s="496">
        <f t="shared" si="8"/>
        <v>544.22222222222217</v>
      </c>
      <c r="R25" s="496">
        <f t="shared" si="8"/>
        <v>544.22222222222217</v>
      </c>
      <c r="S25" s="496">
        <f t="shared" si="8"/>
        <v>544.22222222222217</v>
      </c>
      <c r="T25" s="496">
        <f t="shared" si="8"/>
        <v>544.22222222222217</v>
      </c>
      <c r="U25" s="496">
        <f t="shared" si="8"/>
        <v>544.22222222222217</v>
      </c>
      <c r="V25" s="496">
        <f t="shared" si="8"/>
        <v>544.22222222222217</v>
      </c>
      <c r="W25" s="496">
        <f t="shared" si="8"/>
        <v>544.22222222222217</v>
      </c>
      <c r="X25" s="496">
        <f t="shared" si="8"/>
        <v>544.22222222222217</v>
      </c>
      <c r="Y25" s="496">
        <f t="shared" si="8"/>
        <v>544.22222222222217</v>
      </c>
      <c r="Z25" s="496">
        <f t="shared" si="8"/>
        <v>544.22222222222217</v>
      </c>
      <c r="AA25" s="496">
        <f t="shared" si="8"/>
        <v>544.22222222222217</v>
      </c>
      <c r="AB25" s="496">
        <f t="shared" si="8"/>
        <v>544.22222222222217</v>
      </c>
      <c r="AC25" s="496">
        <f t="shared" si="8"/>
        <v>544.22222222222217</v>
      </c>
      <c r="AD25" s="496">
        <f t="shared" si="8"/>
        <v>544.22222222222217</v>
      </c>
      <c r="AE25" s="496">
        <f t="shared" si="8"/>
        <v>544.22222222222217</v>
      </c>
      <c r="AF25" s="496">
        <f t="shared" si="8"/>
        <v>544.22222222222217</v>
      </c>
      <c r="AG25" s="428"/>
      <c r="AH25" s="428"/>
      <c r="AI25" s="428"/>
      <c r="AJ25" s="428"/>
      <c r="AK25" s="428"/>
      <c r="AL25" s="428"/>
      <c r="AM25" s="428"/>
      <c r="AN25" s="428"/>
      <c r="AO25" s="428"/>
      <c r="AP25" s="428"/>
      <c r="AQ25" s="428"/>
      <c r="AR25" s="428"/>
      <c r="AS25" s="428"/>
      <c r="AT25" s="428"/>
      <c r="AU25" s="428"/>
      <c r="AV25" s="428"/>
      <c r="AW25" s="428"/>
    </row>
    <row r="26" spans="1:49">
      <c r="A26" s="428"/>
      <c r="B26" s="484">
        <v>6</v>
      </c>
      <c r="C26" s="484"/>
      <c r="D26" s="484"/>
      <c r="E26" s="484"/>
      <c r="F26" s="484"/>
      <c r="G26" s="484"/>
      <c r="H26" s="496">
        <f>4898/9</f>
        <v>544.22222222222217</v>
      </c>
      <c r="I26" s="496">
        <f t="shared" si="8"/>
        <v>544.22222222222217</v>
      </c>
      <c r="J26" s="496">
        <f t="shared" si="8"/>
        <v>544.22222222222217</v>
      </c>
      <c r="K26" s="496">
        <f t="shared" si="8"/>
        <v>544.22222222222217</v>
      </c>
      <c r="L26" s="496">
        <f t="shared" si="8"/>
        <v>544.22222222222217</v>
      </c>
      <c r="M26" s="496">
        <f t="shared" si="8"/>
        <v>544.22222222222217</v>
      </c>
      <c r="N26" s="496">
        <f t="shared" si="8"/>
        <v>544.22222222222217</v>
      </c>
      <c r="O26" s="496">
        <f t="shared" si="8"/>
        <v>544.22222222222217</v>
      </c>
      <c r="P26" s="496">
        <f t="shared" si="8"/>
        <v>544.22222222222217</v>
      </c>
      <c r="Q26" s="496">
        <f t="shared" si="8"/>
        <v>544.22222222222217</v>
      </c>
      <c r="R26" s="496">
        <f t="shared" si="8"/>
        <v>544.22222222222217</v>
      </c>
      <c r="S26" s="496">
        <f t="shared" si="8"/>
        <v>544.22222222222217</v>
      </c>
      <c r="T26" s="496">
        <f t="shared" si="8"/>
        <v>544.22222222222217</v>
      </c>
      <c r="U26" s="496">
        <f t="shared" si="8"/>
        <v>544.22222222222217</v>
      </c>
      <c r="V26" s="496">
        <f t="shared" si="8"/>
        <v>544.22222222222217</v>
      </c>
      <c r="W26" s="496">
        <f t="shared" si="8"/>
        <v>544.22222222222217</v>
      </c>
      <c r="X26" s="496">
        <f t="shared" si="8"/>
        <v>544.22222222222217</v>
      </c>
      <c r="Y26" s="496">
        <f t="shared" si="8"/>
        <v>544.22222222222217</v>
      </c>
      <c r="Z26" s="496">
        <f t="shared" si="8"/>
        <v>544.22222222222217</v>
      </c>
      <c r="AA26" s="496">
        <f t="shared" si="8"/>
        <v>544.22222222222217</v>
      </c>
      <c r="AB26" s="496">
        <f t="shared" si="8"/>
        <v>544.22222222222217</v>
      </c>
      <c r="AC26" s="496">
        <f t="shared" si="8"/>
        <v>544.22222222222217</v>
      </c>
      <c r="AD26" s="496">
        <f t="shared" si="8"/>
        <v>544.22222222222217</v>
      </c>
      <c r="AE26" s="496">
        <f t="shared" si="8"/>
        <v>544.22222222222217</v>
      </c>
      <c r="AF26" s="496">
        <f t="shared" si="8"/>
        <v>544.22222222222217</v>
      </c>
      <c r="AG26" s="428"/>
      <c r="AH26" s="428"/>
      <c r="AI26" s="428"/>
      <c r="AJ26" s="428"/>
      <c r="AK26" s="428"/>
      <c r="AL26" s="428"/>
      <c r="AM26" s="428"/>
      <c r="AN26" s="428"/>
      <c r="AO26" s="428"/>
      <c r="AP26" s="428"/>
      <c r="AQ26" s="428"/>
      <c r="AR26" s="428"/>
      <c r="AS26" s="428"/>
      <c r="AT26" s="428"/>
      <c r="AU26" s="428"/>
      <c r="AV26" s="428"/>
      <c r="AW26" s="428"/>
    </row>
    <row r="27" spans="1:49">
      <c r="A27" s="428"/>
      <c r="B27" s="484">
        <v>7</v>
      </c>
      <c r="C27" s="484"/>
      <c r="D27" s="484"/>
      <c r="E27" s="484"/>
      <c r="F27" s="484"/>
      <c r="G27" s="484"/>
      <c r="H27" s="484"/>
      <c r="I27" s="496">
        <f>4898/9</f>
        <v>544.22222222222217</v>
      </c>
      <c r="J27" s="496">
        <f t="shared" si="8"/>
        <v>544.22222222222217</v>
      </c>
      <c r="K27" s="496">
        <f t="shared" si="8"/>
        <v>544.22222222222217</v>
      </c>
      <c r="L27" s="496">
        <f t="shared" si="8"/>
        <v>544.22222222222217</v>
      </c>
      <c r="M27" s="496">
        <f t="shared" si="8"/>
        <v>544.22222222222217</v>
      </c>
      <c r="N27" s="496">
        <f t="shared" si="8"/>
        <v>544.22222222222217</v>
      </c>
      <c r="O27" s="496">
        <f t="shared" si="8"/>
        <v>544.22222222222217</v>
      </c>
      <c r="P27" s="496">
        <f t="shared" si="8"/>
        <v>544.22222222222217</v>
      </c>
      <c r="Q27" s="496">
        <f t="shared" si="8"/>
        <v>544.22222222222217</v>
      </c>
      <c r="R27" s="496">
        <f t="shared" si="8"/>
        <v>544.22222222222217</v>
      </c>
      <c r="S27" s="496">
        <f t="shared" si="8"/>
        <v>544.22222222222217</v>
      </c>
      <c r="T27" s="496">
        <f t="shared" si="8"/>
        <v>544.22222222222217</v>
      </c>
      <c r="U27" s="496">
        <f t="shared" si="8"/>
        <v>544.22222222222217</v>
      </c>
      <c r="V27" s="496">
        <f t="shared" si="8"/>
        <v>544.22222222222217</v>
      </c>
      <c r="W27" s="496">
        <f t="shared" si="8"/>
        <v>544.22222222222217</v>
      </c>
      <c r="X27" s="496">
        <f t="shared" si="8"/>
        <v>544.22222222222217</v>
      </c>
      <c r="Y27" s="496">
        <f t="shared" si="8"/>
        <v>544.22222222222217</v>
      </c>
      <c r="Z27" s="496">
        <f t="shared" si="8"/>
        <v>544.22222222222217</v>
      </c>
      <c r="AA27" s="496">
        <f t="shared" si="8"/>
        <v>544.22222222222217</v>
      </c>
      <c r="AB27" s="496">
        <f t="shared" si="8"/>
        <v>544.22222222222217</v>
      </c>
      <c r="AC27" s="496">
        <f t="shared" si="8"/>
        <v>544.22222222222217</v>
      </c>
      <c r="AD27" s="496">
        <f t="shared" si="8"/>
        <v>544.22222222222217</v>
      </c>
      <c r="AE27" s="496">
        <f t="shared" si="8"/>
        <v>544.22222222222217</v>
      </c>
      <c r="AF27" s="496">
        <f t="shared" si="8"/>
        <v>544.22222222222217</v>
      </c>
      <c r="AG27" s="428"/>
      <c r="AH27" s="428"/>
      <c r="AI27" s="428"/>
      <c r="AJ27" s="428"/>
      <c r="AK27" s="428"/>
      <c r="AL27" s="428"/>
      <c r="AM27" s="428"/>
      <c r="AN27" s="428"/>
      <c r="AO27" s="428"/>
      <c r="AP27" s="428"/>
      <c r="AQ27" s="428"/>
      <c r="AR27" s="428"/>
      <c r="AS27" s="428"/>
      <c r="AT27" s="428"/>
      <c r="AU27" s="428"/>
      <c r="AV27" s="428"/>
      <c r="AW27" s="428"/>
    </row>
    <row r="28" spans="1:49" ht="16.149999999999999" customHeight="1">
      <c r="A28" s="428"/>
      <c r="B28" s="484">
        <v>8</v>
      </c>
      <c r="C28" s="484"/>
      <c r="D28" s="484"/>
      <c r="E28" s="484"/>
      <c r="F28" s="484"/>
      <c r="G28" s="484"/>
      <c r="H28" s="484"/>
      <c r="I28" s="484"/>
      <c r="J28" s="496">
        <f>4898/9</f>
        <v>544.22222222222217</v>
      </c>
      <c r="K28" s="496">
        <f t="shared" si="8"/>
        <v>544.22222222222217</v>
      </c>
      <c r="L28" s="496">
        <f t="shared" si="8"/>
        <v>544.22222222222217</v>
      </c>
      <c r="M28" s="496">
        <f t="shared" si="8"/>
        <v>544.22222222222217</v>
      </c>
      <c r="N28" s="496">
        <f t="shared" si="8"/>
        <v>544.22222222222217</v>
      </c>
      <c r="O28" s="496">
        <f t="shared" si="8"/>
        <v>544.22222222222217</v>
      </c>
      <c r="P28" s="496">
        <f t="shared" si="8"/>
        <v>544.22222222222217</v>
      </c>
      <c r="Q28" s="496">
        <f t="shared" si="8"/>
        <v>544.22222222222217</v>
      </c>
      <c r="R28" s="496">
        <f t="shared" si="8"/>
        <v>544.22222222222217</v>
      </c>
      <c r="S28" s="496">
        <f t="shared" si="8"/>
        <v>544.22222222222217</v>
      </c>
      <c r="T28" s="496">
        <f t="shared" si="8"/>
        <v>544.22222222222217</v>
      </c>
      <c r="U28" s="496">
        <f t="shared" si="8"/>
        <v>544.22222222222217</v>
      </c>
      <c r="V28" s="496">
        <f t="shared" si="8"/>
        <v>544.22222222222217</v>
      </c>
      <c r="W28" s="496">
        <f t="shared" si="8"/>
        <v>544.22222222222217</v>
      </c>
      <c r="X28" s="496">
        <f t="shared" si="8"/>
        <v>544.22222222222217</v>
      </c>
      <c r="Y28" s="496">
        <f t="shared" si="8"/>
        <v>544.22222222222217</v>
      </c>
      <c r="Z28" s="496">
        <f t="shared" si="8"/>
        <v>544.22222222222217</v>
      </c>
      <c r="AA28" s="496">
        <f t="shared" si="8"/>
        <v>544.22222222222217</v>
      </c>
      <c r="AB28" s="496">
        <f t="shared" si="8"/>
        <v>544.22222222222217</v>
      </c>
      <c r="AC28" s="496">
        <f t="shared" si="8"/>
        <v>544.22222222222217</v>
      </c>
      <c r="AD28" s="496">
        <f t="shared" si="8"/>
        <v>544.22222222222217</v>
      </c>
      <c r="AE28" s="496">
        <f t="shared" si="8"/>
        <v>544.22222222222217</v>
      </c>
      <c r="AF28" s="496">
        <f t="shared" si="8"/>
        <v>544.22222222222217</v>
      </c>
      <c r="AG28" s="428"/>
      <c r="AH28" s="428"/>
      <c r="AI28" s="428"/>
      <c r="AJ28" s="428"/>
      <c r="AK28" s="428"/>
      <c r="AL28" s="428"/>
      <c r="AM28" s="428"/>
      <c r="AN28" s="428"/>
      <c r="AO28" s="428"/>
      <c r="AP28" s="428"/>
      <c r="AQ28" s="428"/>
      <c r="AR28" s="428"/>
      <c r="AS28" s="428"/>
      <c r="AT28" s="428"/>
      <c r="AU28" s="428"/>
      <c r="AV28" s="428"/>
      <c r="AW28" s="428"/>
    </row>
    <row r="29" spans="1:49">
      <c r="A29" s="428"/>
      <c r="B29" s="484">
        <v>9</v>
      </c>
      <c r="C29" s="484"/>
      <c r="D29" s="484"/>
      <c r="E29" s="484"/>
      <c r="F29" s="484"/>
      <c r="G29" s="484"/>
      <c r="H29" s="484"/>
      <c r="I29" s="484"/>
      <c r="J29" s="484"/>
      <c r="K29" s="496">
        <f>4898/9</f>
        <v>544.22222222222217</v>
      </c>
      <c r="L29" s="496">
        <f t="shared" si="8"/>
        <v>544.22222222222217</v>
      </c>
      <c r="M29" s="496">
        <f t="shared" si="8"/>
        <v>544.22222222222217</v>
      </c>
      <c r="N29" s="496">
        <f t="shared" si="8"/>
        <v>544.22222222222217</v>
      </c>
      <c r="O29" s="496">
        <f t="shared" si="8"/>
        <v>544.22222222222217</v>
      </c>
      <c r="P29" s="496">
        <f t="shared" si="8"/>
        <v>544.22222222222217</v>
      </c>
      <c r="Q29" s="496">
        <f t="shared" si="8"/>
        <v>544.22222222222217</v>
      </c>
      <c r="R29" s="496">
        <f t="shared" si="8"/>
        <v>544.22222222222217</v>
      </c>
      <c r="S29" s="496">
        <f t="shared" si="8"/>
        <v>544.22222222222217</v>
      </c>
      <c r="T29" s="496">
        <f t="shared" si="8"/>
        <v>544.22222222222217</v>
      </c>
      <c r="U29" s="496">
        <f t="shared" si="8"/>
        <v>544.22222222222217</v>
      </c>
      <c r="V29" s="496">
        <f t="shared" si="8"/>
        <v>544.22222222222217</v>
      </c>
      <c r="W29" s="496">
        <f t="shared" si="8"/>
        <v>544.22222222222217</v>
      </c>
      <c r="X29" s="496">
        <f t="shared" si="8"/>
        <v>544.22222222222217</v>
      </c>
      <c r="Y29" s="496">
        <f t="shared" si="8"/>
        <v>544.22222222222217</v>
      </c>
      <c r="Z29" s="496">
        <f t="shared" si="8"/>
        <v>544.22222222222217</v>
      </c>
      <c r="AA29" s="496">
        <f t="shared" si="8"/>
        <v>544.22222222222217</v>
      </c>
      <c r="AB29" s="496">
        <f t="shared" si="8"/>
        <v>544.22222222222217</v>
      </c>
      <c r="AC29" s="496">
        <f t="shared" si="8"/>
        <v>544.22222222222217</v>
      </c>
      <c r="AD29" s="496">
        <f t="shared" si="8"/>
        <v>544.22222222222217</v>
      </c>
      <c r="AE29" s="496">
        <f t="shared" si="8"/>
        <v>544.22222222222217</v>
      </c>
      <c r="AF29" s="496">
        <f t="shared" si="8"/>
        <v>544.22222222222217</v>
      </c>
      <c r="AG29" s="428"/>
      <c r="AH29" s="428"/>
      <c r="AI29" s="428"/>
      <c r="AJ29" s="428"/>
      <c r="AK29" s="428"/>
      <c r="AL29" s="428"/>
      <c r="AM29" s="428"/>
      <c r="AN29" s="428"/>
      <c r="AO29" s="428"/>
      <c r="AP29" s="428"/>
      <c r="AQ29" s="428"/>
      <c r="AR29" s="428"/>
      <c r="AS29" s="428"/>
      <c r="AT29" s="428"/>
      <c r="AU29" s="428"/>
      <c r="AV29" s="428"/>
      <c r="AW29" s="428"/>
    </row>
    <row r="30" spans="1:49" ht="15">
      <c r="A30"/>
      <c r="B30" s="491" t="s">
        <v>294</v>
      </c>
      <c r="C30" s="497">
        <f>SUM(C21:C29)</f>
        <v>544.22222222222217</v>
      </c>
      <c r="D30" s="497">
        <f t="shared" ref="D30:AE30" si="9">SUM(D21:D29)</f>
        <v>1088.4444444444443</v>
      </c>
      <c r="E30" s="497">
        <f t="shared" si="9"/>
        <v>1632.6666666666665</v>
      </c>
      <c r="F30" s="497">
        <f t="shared" si="9"/>
        <v>2176.8888888888887</v>
      </c>
      <c r="G30" s="497">
        <f t="shared" si="9"/>
        <v>2721.1111111111109</v>
      </c>
      <c r="H30" s="497">
        <f t="shared" si="9"/>
        <v>3265.333333333333</v>
      </c>
      <c r="I30" s="497">
        <f t="shared" si="9"/>
        <v>3809.5555555555552</v>
      </c>
      <c r="J30" s="497">
        <f t="shared" si="9"/>
        <v>4353.7777777777774</v>
      </c>
      <c r="K30" s="498">
        <f t="shared" si="9"/>
        <v>4898</v>
      </c>
      <c r="L30" s="497">
        <f t="shared" si="9"/>
        <v>4898</v>
      </c>
      <c r="M30" s="497">
        <f t="shared" si="9"/>
        <v>4898</v>
      </c>
      <c r="N30" s="497">
        <f t="shared" si="9"/>
        <v>4898</v>
      </c>
      <c r="O30" s="497">
        <f t="shared" si="9"/>
        <v>4898</v>
      </c>
      <c r="P30" s="497">
        <f t="shared" si="9"/>
        <v>4898</v>
      </c>
      <c r="Q30" s="497">
        <f t="shared" si="9"/>
        <v>4898</v>
      </c>
      <c r="R30" s="497">
        <f t="shared" si="9"/>
        <v>4898</v>
      </c>
      <c r="S30" s="497">
        <f t="shared" si="9"/>
        <v>4898</v>
      </c>
      <c r="T30" s="497">
        <f t="shared" si="9"/>
        <v>4898</v>
      </c>
      <c r="U30" s="497">
        <f t="shared" si="9"/>
        <v>4898</v>
      </c>
      <c r="V30" s="497">
        <f t="shared" si="9"/>
        <v>4898</v>
      </c>
      <c r="W30" s="497">
        <f t="shared" si="9"/>
        <v>4898</v>
      </c>
      <c r="X30" s="497">
        <f t="shared" si="9"/>
        <v>4898</v>
      </c>
      <c r="Y30" s="497">
        <f t="shared" si="9"/>
        <v>4898</v>
      </c>
      <c r="Z30" s="497">
        <f t="shared" si="9"/>
        <v>4898</v>
      </c>
      <c r="AA30" s="497">
        <f t="shared" si="9"/>
        <v>4898</v>
      </c>
      <c r="AB30" s="497">
        <f t="shared" si="9"/>
        <v>4898</v>
      </c>
      <c r="AC30" s="497">
        <f t="shared" si="9"/>
        <v>4898</v>
      </c>
      <c r="AD30" s="497">
        <f t="shared" si="9"/>
        <v>4898</v>
      </c>
      <c r="AE30" s="497">
        <f t="shared" si="9"/>
        <v>4898</v>
      </c>
      <c r="AF30" s="497">
        <f>SUM(AF21:AF29)</f>
        <v>4898</v>
      </c>
      <c r="AG30" s="428"/>
      <c r="AH30" s="428"/>
      <c r="AI30" s="428"/>
      <c r="AJ30" s="428"/>
      <c r="AK30" s="428"/>
      <c r="AL30" s="428"/>
      <c r="AM30" s="428"/>
      <c r="AN30" s="428"/>
      <c r="AO30" s="428"/>
      <c r="AP30" s="428"/>
      <c r="AQ30" s="428"/>
      <c r="AR30" s="428"/>
      <c r="AS30" s="428"/>
      <c r="AT30" s="428"/>
      <c r="AU30" s="428"/>
      <c r="AV30" s="428"/>
      <c r="AW30" s="428"/>
    </row>
    <row r="31" spans="1:49">
      <c r="A31" s="428"/>
      <c r="B31" s="499"/>
      <c r="C31" s="499"/>
      <c r="D31" s="499"/>
      <c r="E31" s="499"/>
      <c r="F31" s="499"/>
      <c r="G31" s="499"/>
      <c r="H31" s="499"/>
      <c r="I31" s="499"/>
      <c r="J31" s="499"/>
      <c r="K31" s="499"/>
      <c r="L31" s="499"/>
      <c r="M31" s="499"/>
      <c r="N31" s="499"/>
      <c r="O31" s="499"/>
      <c r="P31" s="499"/>
      <c r="Q31" s="499"/>
      <c r="R31" s="499"/>
      <c r="S31" s="499"/>
      <c r="T31" s="499"/>
      <c r="U31" s="499"/>
      <c r="V31" s="499"/>
      <c r="W31" s="499"/>
      <c r="X31" s="499"/>
      <c r="Y31" s="499"/>
      <c r="Z31" s="499"/>
      <c r="AA31" s="499"/>
      <c r="AB31" s="499"/>
      <c r="AC31" s="499"/>
      <c r="AD31" s="499"/>
      <c r="AE31" s="499"/>
      <c r="AF31" s="499"/>
      <c r="AG31"/>
      <c r="AH31"/>
      <c r="AI31" s="428"/>
      <c r="AJ31" s="428"/>
      <c r="AK31" s="428"/>
      <c r="AL31" s="428"/>
      <c r="AM31" s="428"/>
      <c r="AN31" s="428"/>
      <c r="AO31" s="428"/>
      <c r="AP31" s="428"/>
      <c r="AQ31" s="428"/>
      <c r="AR31" s="428"/>
      <c r="AS31" s="428"/>
      <c r="AT31" s="428"/>
      <c r="AU31" s="428"/>
      <c r="AV31" s="428"/>
      <c r="AW31" s="428"/>
    </row>
    <row r="32" spans="1:49">
      <c r="A32" s="428"/>
      <c r="B32" s="428"/>
      <c r="C32" s="428"/>
      <c r="D32" s="428"/>
      <c r="E32" s="428"/>
      <c r="F32" s="428"/>
      <c r="G32" s="428"/>
      <c r="H32" s="428"/>
      <c r="I32" s="428"/>
      <c r="J32" s="428"/>
      <c r="K32" s="428"/>
      <c r="L32" s="428"/>
      <c r="M32" s="428"/>
      <c r="N32" s="428"/>
      <c r="O32" s="428"/>
      <c r="P32" s="428"/>
      <c r="Q32" s="428"/>
      <c r="R32" s="428"/>
      <c r="S32" s="428"/>
      <c r="T32" s="428"/>
      <c r="U32" s="428"/>
      <c r="V32" s="428"/>
      <c r="W32" s="428"/>
      <c r="X32" s="428"/>
      <c r="Y32" s="428"/>
      <c r="Z32" s="428"/>
      <c r="AA32" s="428"/>
      <c r="AB32" s="428"/>
      <c r="AC32" s="428"/>
      <c r="AD32" s="428"/>
      <c r="AE32" s="428"/>
      <c r="AF32" s="428"/>
      <c r="AG32" s="428"/>
      <c r="AH32" s="428"/>
      <c r="AI32" s="428"/>
      <c r="AJ32" s="428"/>
      <c r="AK32" s="428"/>
      <c r="AL32" s="428"/>
      <c r="AM32" s="428"/>
      <c r="AN32" s="428"/>
      <c r="AO32" s="428"/>
      <c r="AP32" s="428"/>
      <c r="AQ32" s="428"/>
      <c r="AR32" s="428"/>
      <c r="AS32" s="428"/>
      <c r="AT32" s="428"/>
      <c r="AU32" s="428"/>
      <c r="AV32" s="428"/>
      <c r="AW32" s="428"/>
    </row>
    <row r="33" spans="1:48" ht="18">
      <c r="A33"/>
      <c r="B33" s="500" t="s">
        <v>295</v>
      </c>
      <c r="C33" s="428"/>
      <c r="D33" s="428"/>
      <c r="E33" s="428"/>
      <c r="F33" s="428"/>
      <c r="G33" s="428"/>
      <c r="H33" s="428"/>
      <c r="I33" s="428"/>
      <c r="J33" s="428"/>
      <c r="K33" s="428"/>
      <c r="L33" s="428"/>
      <c r="M33" s="428"/>
      <c r="N33" s="428"/>
      <c r="O33" s="428"/>
      <c r="P33" s="428"/>
      <c r="Q33" s="428"/>
      <c r="R33" s="428"/>
      <c r="S33" s="428"/>
      <c r="T33" s="428"/>
      <c r="U33" s="428"/>
      <c r="V33" s="428"/>
      <c r="W33" s="428"/>
      <c r="X33" s="428"/>
      <c r="Y33" s="428"/>
      <c r="Z33" s="428"/>
      <c r="AA33" s="428"/>
      <c r="AB33" s="428"/>
      <c r="AC33" s="428"/>
      <c r="AD33" s="428"/>
      <c r="AE33" s="428"/>
      <c r="AF33" s="428"/>
      <c r="AG33" s="428"/>
      <c r="AH33" s="428"/>
      <c r="AI33" s="428"/>
      <c r="AJ33" s="428"/>
      <c r="AK33" s="428"/>
      <c r="AL33" s="428"/>
      <c r="AM33" s="428"/>
      <c r="AN33" s="428"/>
      <c r="AO33" s="428"/>
      <c r="AP33" s="428"/>
      <c r="AQ33" s="428"/>
      <c r="AR33" s="428"/>
      <c r="AS33" s="428"/>
      <c r="AT33" s="428"/>
      <c r="AU33" s="428"/>
      <c r="AV33" s="428"/>
    </row>
    <row r="34" spans="1:48" ht="15">
      <c r="A34"/>
      <c r="B34" s="501" t="s">
        <v>253</v>
      </c>
      <c r="C34" s="501" t="s">
        <v>272</v>
      </c>
      <c r="D34" s="495">
        <v>1</v>
      </c>
      <c r="E34" s="495">
        <v>2</v>
      </c>
      <c r="F34" s="495">
        <v>3</v>
      </c>
      <c r="G34" s="495">
        <v>4</v>
      </c>
      <c r="H34" s="495">
        <v>5</v>
      </c>
      <c r="I34" s="495">
        <v>6</v>
      </c>
      <c r="J34" s="495">
        <v>7</v>
      </c>
      <c r="K34" s="495">
        <v>8</v>
      </c>
      <c r="L34" s="495">
        <v>9</v>
      </c>
      <c r="M34" s="495">
        <v>10</v>
      </c>
      <c r="N34" s="495">
        <v>11</v>
      </c>
      <c r="O34" s="495">
        <v>12</v>
      </c>
      <c r="P34" s="495">
        <v>13</v>
      </c>
      <c r="Q34" s="495">
        <v>14</v>
      </c>
      <c r="R34" s="495">
        <v>15</v>
      </c>
      <c r="S34" s="495">
        <v>16</v>
      </c>
      <c r="T34" s="495">
        <v>17</v>
      </c>
      <c r="U34" s="495">
        <v>18</v>
      </c>
      <c r="V34" s="495">
        <v>19</v>
      </c>
      <c r="W34" s="495">
        <v>20</v>
      </c>
      <c r="X34" s="495">
        <v>21</v>
      </c>
      <c r="Y34" s="495">
        <v>22</v>
      </c>
      <c r="Z34" s="495">
        <v>23</v>
      </c>
      <c r="AA34" s="495">
        <v>24</v>
      </c>
      <c r="AB34" s="495">
        <v>25</v>
      </c>
      <c r="AC34" s="495">
        <v>26</v>
      </c>
      <c r="AD34" s="495">
        <v>27</v>
      </c>
      <c r="AE34" s="495">
        <v>28</v>
      </c>
      <c r="AF34" s="495">
        <v>29</v>
      </c>
      <c r="AG34" s="495">
        <v>30</v>
      </c>
      <c r="AH34" s="428"/>
      <c r="AI34" s="428"/>
      <c r="AJ34" s="428"/>
      <c r="AK34" s="428"/>
      <c r="AL34" s="428"/>
      <c r="AM34" s="428"/>
      <c r="AN34" s="428"/>
      <c r="AO34" s="428"/>
      <c r="AP34" s="428"/>
      <c r="AQ34" s="428"/>
      <c r="AR34" s="428"/>
      <c r="AS34" s="428"/>
      <c r="AT34" s="428"/>
      <c r="AU34" s="428"/>
      <c r="AV34" s="428"/>
    </row>
    <row r="35" spans="1:48" ht="15">
      <c r="A35" s="428"/>
      <c r="B35" s="503"/>
      <c r="C35" s="503"/>
      <c r="D35" s="504"/>
      <c r="E35" s="504"/>
      <c r="F35" s="504"/>
      <c r="G35" s="504"/>
      <c r="H35" s="504"/>
      <c r="I35" s="504"/>
      <c r="J35" s="504"/>
      <c r="K35" s="504"/>
      <c r="L35" s="504"/>
      <c r="M35" s="504"/>
      <c r="N35" s="504"/>
      <c r="O35" s="504"/>
      <c r="P35" s="504"/>
      <c r="Q35" s="504"/>
      <c r="R35" s="504"/>
      <c r="S35" s="504"/>
      <c r="T35" s="504"/>
      <c r="U35" s="504"/>
      <c r="V35" s="504"/>
      <c r="W35" s="504"/>
      <c r="X35" s="504"/>
      <c r="Y35" s="504"/>
      <c r="Z35" s="504"/>
      <c r="AA35" s="504"/>
      <c r="AB35" s="504"/>
      <c r="AC35" s="504"/>
      <c r="AD35" s="504"/>
      <c r="AE35" s="504"/>
      <c r="AF35" s="504"/>
      <c r="AG35" s="504"/>
      <c r="AH35" s="428"/>
      <c r="AI35" s="428"/>
      <c r="AJ35" s="428"/>
      <c r="AK35" s="428"/>
      <c r="AL35" s="428"/>
      <c r="AM35" s="428"/>
      <c r="AN35" s="428"/>
      <c r="AO35" s="428"/>
      <c r="AP35" s="428"/>
      <c r="AQ35" s="428"/>
      <c r="AR35" s="428"/>
      <c r="AS35" s="428"/>
      <c r="AT35" s="428"/>
      <c r="AU35" s="428"/>
      <c r="AV35" s="428"/>
    </row>
    <row r="36" spans="1:48">
      <c r="A36" s="428"/>
      <c r="B36" s="428">
        <v>2022</v>
      </c>
      <c r="C36" s="428">
        <v>100</v>
      </c>
      <c r="D36" s="505">
        <v>17.696953219777747</v>
      </c>
      <c r="E36" s="505">
        <v>34.271834089037597</v>
      </c>
      <c r="F36" s="505">
        <v>593.22225013506591</v>
      </c>
      <c r="G36" s="505">
        <v>1552.718657596336</v>
      </c>
      <c r="H36" s="505">
        <v>2556.7273566933191</v>
      </c>
      <c r="I36" s="505">
        <v>3339.5550702037831</v>
      </c>
      <c r="J36" s="505">
        <v>3807.8243166524626</v>
      </c>
      <c r="K36" s="505">
        <v>3977.4619023336181</v>
      </c>
      <c r="L36" s="505">
        <v>3912.5065425706734</v>
      </c>
      <c r="M36" s="505">
        <v>3687.0381576254044</v>
      </c>
      <c r="N36" s="505">
        <v>3366.6659972535681</v>
      </c>
      <c r="O36" s="505">
        <v>3002.1101931110275</v>
      </c>
      <c r="P36" s="505">
        <v>2629.0008095298153</v>
      </c>
      <c r="Q36" s="505">
        <v>2270.2692008394629</v>
      </c>
      <c r="R36" s="505">
        <v>1939.2013911435579</v>
      </c>
      <c r="S36" s="505">
        <v>1642.2679228147024</v>
      </c>
      <c r="T36" s="505">
        <v>1381.4142093745795</v>
      </c>
      <c r="U36" s="505">
        <v>1155.7723081732156</v>
      </c>
      <c r="V36" s="505">
        <v>962.86963479304632</v>
      </c>
      <c r="W36" s="505">
        <v>799.4427857019017</v>
      </c>
      <c r="X36" s="505">
        <v>661.96038725183712</v>
      </c>
      <c r="Y36" s="505">
        <v>546.94113136084184</v>
      </c>
      <c r="Z36" s="505">
        <v>451.13299443644928</v>
      </c>
      <c r="AA36" s="505">
        <v>371.60167162567348</v>
      </c>
      <c r="AB36" s="505">
        <v>305.76189791852823</v>
      </c>
      <c r="AC36" s="505">
        <v>251.37454556796638</v>
      </c>
      <c r="AD36" s="505">
        <v>206.52462387556602</v>
      </c>
      <c r="AE36" s="505">
        <v>169.58988862245116</v>
      </c>
      <c r="AF36" s="505">
        <v>139.20608116391242</v>
      </c>
      <c r="AG36" s="505">
        <v>114.23236510319653</v>
      </c>
      <c r="AH36" s="428"/>
      <c r="AI36" s="428"/>
      <c r="AJ36" s="428"/>
      <c r="AK36" s="428"/>
      <c r="AL36" s="428"/>
      <c r="AM36" s="428"/>
      <c r="AN36" s="428"/>
      <c r="AO36" s="428"/>
      <c r="AP36" s="428"/>
      <c r="AQ36" s="428"/>
      <c r="AR36" s="428"/>
      <c r="AS36" s="428"/>
      <c r="AT36" s="428"/>
      <c r="AU36" s="428"/>
      <c r="AV36" s="428"/>
    </row>
    <row r="37" spans="1:48">
      <c r="A37" s="428"/>
      <c r="B37" s="428">
        <v>2023</v>
      </c>
      <c r="C37" s="428">
        <v>200</v>
      </c>
      <c r="D37" s="505">
        <v>0</v>
      </c>
      <c r="E37" s="505">
        <v>17.696953219777747</v>
      </c>
      <c r="F37" s="505">
        <v>34.271834089037597</v>
      </c>
      <c r="G37" s="505">
        <v>593.22225013506591</v>
      </c>
      <c r="H37" s="505">
        <v>1552.718657596336</v>
      </c>
      <c r="I37" s="505">
        <v>2556.7273566933191</v>
      </c>
      <c r="J37" s="505">
        <v>3339.5550702037831</v>
      </c>
      <c r="K37" s="505">
        <v>3807.8243166524626</v>
      </c>
      <c r="L37" s="505">
        <v>3977.4619023336181</v>
      </c>
      <c r="M37" s="505">
        <v>3912.5065425706734</v>
      </c>
      <c r="N37" s="505">
        <v>3687.0381576254044</v>
      </c>
      <c r="O37" s="505">
        <v>3366.6659972535681</v>
      </c>
      <c r="P37" s="505">
        <v>3002.1101931110275</v>
      </c>
      <c r="Q37" s="505">
        <v>2629.0008095298153</v>
      </c>
      <c r="R37" s="505">
        <v>2270.2692008394629</v>
      </c>
      <c r="S37" s="505">
        <v>1939.2013911435579</v>
      </c>
      <c r="T37" s="505">
        <v>1642.2679228147024</v>
      </c>
      <c r="U37" s="505">
        <v>1381.4142093745795</v>
      </c>
      <c r="V37" s="505">
        <v>1155.7723081732156</v>
      </c>
      <c r="W37" s="505">
        <v>962.86963479304632</v>
      </c>
      <c r="X37" s="505">
        <v>799.4427857019017</v>
      </c>
      <c r="Y37" s="505">
        <v>661.96038725183712</v>
      </c>
      <c r="Z37" s="505">
        <v>546.94113136084184</v>
      </c>
      <c r="AA37" s="505">
        <v>451.13299443644928</v>
      </c>
      <c r="AB37" s="505">
        <v>371.60167162567348</v>
      </c>
      <c r="AC37" s="505">
        <v>305.76189791852823</v>
      </c>
      <c r="AD37" s="505">
        <v>251.37454556796638</v>
      </c>
      <c r="AE37" s="505">
        <v>206.52462387556602</v>
      </c>
      <c r="AF37" s="505">
        <v>169.58988862245116</v>
      </c>
      <c r="AG37" s="505">
        <v>139.20608116391242</v>
      </c>
      <c r="AH37" s="428"/>
      <c r="AI37" s="428"/>
      <c r="AJ37" s="428"/>
      <c r="AK37" s="428"/>
      <c r="AL37" s="428"/>
      <c r="AM37" s="428"/>
      <c r="AN37" s="428"/>
      <c r="AO37" s="428"/>
      <c r="AP37" s="428"/>
      <c r="AQ37" s="428"/>
      <c r="AR37" s="428"/>
      <c r="AS37" s="428"/>
      <c r="AT37" s="428"/>
      <c r="AU37" s="428"/>
      <c r="AV37" s="428"/>
    </row>
    <row r="38" spans="1:48">
      <c r="A38" s="428"/>
      <c r="B38" s="428">
        <v>2024</v>
      </c>
      <c r="C38" s="428">
        <v>400</v>
      </c>
      <c r="D38" s="505">
        <v>0</v>
      </c>
      <c r="E38" s="505">
        <v>0</v>
      </c>
      <c r="F38" s="505">
        <v>17.696953219777747</v>
      </c>
      <c r="G38" s="505">
        <v>34.271834089037597</v>
      </c>
      <c r="H38" s="505">
        <v>593.22225013506591</v>
      </c>
      <c r="I38" s="505">
        <v>1552.718657596336</v>
      </c>
      <c r="J38" s="505">
        <v>2556.7273566933191</v>
      </c>
      <c r="K38" s="505">
        <v>3339.5550702037831</v>
      </c>
      <c r="L38" s="505">
        <v>3807.8243166524626</v>
      </c>
      <c r="M38" s="505">
        <v>3977.4619023336181</v>
      </c>
      <c r="N38" s="505">
        <v>3912.5065425706734</v>
      </c>
      <c r="O38" s="505">
        <v>3687.0381576254044</v>
      </c>
      <c r="P38" s="505">
        <v>3366.6659972535681</v>
      </c>
      <c r="Q38" s="505">
        <v>3002.1101931110275</v>
      </c>
      <c r="R38" s="505">
        <v>2629.0008095298153</v>
      </c>
      <c r="S38" s="505">
        <v>2270.2692008394629</v>
      </c>
      <c r="T38" s="505">
        <v>1939.2013911435579</v>
      </c>
      <c r="U38" s="505">
        <v>1642.2679228147024</v>
      </c>
      <c r="V38" s="505">
        <v>1381.4142093745795</v>
      </c>
      <c r="W38" s="505">
        <v>1155.7723081732156</v>
      </c>
      <c r="X38" s="505">
        <v>962.86963479304632</v>
      </c>
      <c r="Y38" s="505">
        <v>799.4427857019017</v>
      </c>
      <c r="Z38" s="505">
        <v>661.96038725183712</v>
      </c>
      <c r="AA38" s="505">
        <v>546.94113136084184</v>
      </c>
      <c r="AB38" s="505">
        <v>451.13299443644928</v>
      </c>
      <c r="AC38" s="505">
        <v>371.60167162567348</v>
      </c>
      <c r="AD38" s="505">
        <v>305.76189791852823</v>
      </c>
      <c r="AE38" s="505">
        <v>251.37454556796638</v>
      </c>
      <c r="AF38" s="505">
        <v>206.52462387556602</v>
      </c>
      <c r="AG38" s="505">
        <v>169.58988862245116</v>
      </c>
      <c r="AH38" s="428"/>
      <c r="AI38" s="428"/>
      <c r="AJ38" s="428"/>
      <c r="AK38" s="428"/>
      <c r="AL38" s="428"/>
      <c r="AM38" s="428"/>
      <c r="AN38" s="428"/>
      <c r="AO38" s="428"/>
      <c r="AP38" s="428"/>
      <c r="AQ38" s="428"/>
      <c r="AR38" s="428"/>
      <c r="AS38" s="428"/>
      <c r="AT38" s="428"/>
      <c r="AU38" s="428"/>
      <c r="AV38" s="428"/>
    </row>
    <row r="39" spans="1:48">
      <c r="A39" s="428"/>
      <c r="B39" s="428">
        <v>2025</v>
      </c>
      <c r="C39" s="428">
        <v>800</v>
      </c>
      <c r="D39" s="505">
        <v>0</v>
      </c>
      <c r="E39" s="505">
        <v>0</v>
      </c>
      <c r="F39" s="505">
        <v>0</v>
      </c>
      <c r="G39" s="505">
        <v>17.696953219777747</v>
      </c>
      <c r="H39" s="505">
        <v>34.271834089037597</v>
      </c>
      <c r="I39" s="505">
        <v>593.22225013506591</v>
      </c>
      <c r="J39" s="505">
        <v>1552.718657596336</v>
      </c>
      <c r="K39" s="505">
        <v>2556.7273566933191</v>
      </c>
      <c r="L39" s="505">
        <v>3339.5550702037831</v>
      </c>
      <c r="M39" s="505">
        <v>3807.8243166524626</v>
      </c>
      <c r="N39" s="505">
        <v>3977.4619023336181</v>
      </c>
      <c r="O39" s="505">
        <v>3912.5065425706734</v>
      </c>
      <c r="P39" s="505">
        <v>3687.0381576254044</v>
      </c>
      <c r="Q39" s="505">
        <v>3366.6659972535681</v>
      </c>
      <c r="R39" s="505">
        <v>-3002.1101931110275</v>
      </c>
      <c r="S39" s="505">
        <v>2629.0008095298153</v>
      </c>
      <c r="T39" s="505">
        <v>2270.2692008394629</v>
      </c>
      <c r="U39" s="505">
        <v>1939.2013911435579</v>
      </c>
      <c r="V39" s="505">
        <v>1642.2679228147024</v>
      </c>
      <c r="W39" s="505">
        <v>1381.4142093745795</v>
      </c>
      <c r="X39" s="505">
        <v>1155.7723081732156</v>
      </c>
      <c r="Y39" s="505">
        <v>962.86963479304632</v>
      </c>
      <c r="Z39" s="505">
        <v>799.4427857019017</v>
      </c>
      <c r="AA39" s="505">
        <v>661.96038725183712</v>
      </c>
      <c r="AB39" s="505">
        <v>546.94113136084184</v>
      </c>
      <c r="AC39" s="505">
        <v>451.13299443644928</v>
      </c>
      <c r="AD39" s="505">
        <v>371.60167162567348</v>
      </c>
      <c r="AE39" s="505">
        <v>305.76189791852823</v>
      </c>
      <c r="AF39" s="505">
        <v>251.37454556796638</v>
      </c>
      <c r="AG39" s="505">
        <v>206.52462387556602</v>
      </c>
      <c r="AH39" s="428"/>
      <c r="AI39" s="428"/>
      <c r="AJ39" s="428"/>
      <c r="AK39" s="428"/>
      <c r="AL39" s="428"/>
      <c r="AM39" s="428"/>
      <c r="AN39" s="428"/>
      <c r="AO39" s="428"/>
      <c r="AP39" s="428"/>
      <c r="AQ39" s="428"/>
      <c r="AR39" s="428"/>
      <c r="AS39" s="428"/>
      <c r="AT39" s="428"/>
      <c r="AU39" s="428"/>
      <c r="AV39" s="428"/>
    </row>
    <row r="40" spans="1:48">
      <c r="A40" s="428"/>
      <c r="B40" s="428">
        <v>2026</v>
      </c>
      <c r="C40" s="428">
        <v>1600</v>
      </c>
      <c r="D40" s="505">
        <v>0</v>
      </c>
      <c r="E40" s="505">
        <v>0</v>
      </c>
      <c r="F40" s="505">
        <v>0</v>
      </c>
      <c r="G40" s="505">
        <v>0</v>
      </c>
      <c r="H40" s="505">
        <v>17.696953219777747</v>
      </c>
      <c r="I40" s="505">
        <v>34.271834089037597</v>
      </c>
      <c r="J40" s="505">
        <v>593.22225013506591</v>
      </c>
      <c r="K40" s="505">
        <v>1552.718657596336</v>
      </c>
      <c r="L40" s="505">
        <v>2556.7273566933191</v>
      </c>
      <c r="M40" s="505">
        <v>3339.5550702037831</v>
      </c>
      <c r="N40" s="505">
        <v>3807.8243166524626</v>
      </c>
      <c r="O40" s="505">
        <v>3977.4619023336181</v>
      </c>
      <c r="P40" s="505">
        <v>3912.5065425706734</v>
      </c>
      <c r="Q40" s="505">
        <v>3687.0381576254044</v>
      </c>
      <c r="R40" s="505">
        <v>-3366.6659972535681</v>
      </c>
      <c r="S40" s="505">
        <v>3002.1101931110275</v>
      </c>
      <c r="T40" s="505">
        <v>2629.0008095298153</v>
      </c>
      <c r="U40" s="505">
        <v>2270.2692008394629</v>
      </c>
      <c r="V40" s="505">
        <v>1939.2013911435579</v>
      </c>
      <c r="W40" s="505">
        <v>1642.2679228147024</v>
      </c>
      <c r="X40" s="505">
        <v>1381.4142093745795</v>
      </c>
      <c r="Y40" s="505">
        <v>1155.7723081732156</v>
      </c>
      <c r="Z40" s="505">
        <v>962.86963479304632</v>
      </c>
      <c r="AA40" s="505">
        <v>799.4427857019017</v>
      </c>
      <c r="AB40" s="505">
        <v>661.96038725183712</v>
      </c>
      <c r="AC40" s="505">
        <v>546.94113136084184</v>
      </c>
      <c r="AD40" s="505">
        <v>451.13299443644928</v>
      </c>
      <c r="AE40" s="505">
        <v>371.60167162567348</v>
      </c>
      <c r="AF40" s="505">
        <v>305.76189791852823</v>
      </c>
      <c r="AG40" s="505">
        <v>251.37454556796638</v>
      </c>
      <c r="AH40" s="428"/>
      <c r="AI40" s="428"/>
      <c r="AJ40" s="428"/>
      <c r="AK40" s="428"/>
      <c r="AL40" s="428"/>
      <c r="AM40" s="428"/>
      <c r="AN40" s="428"/>
      <c r="AO40" s="428"/>
      <c r="AP40" s="428"/>
      <c r="AQ40" s="428"/>
      <c r="AR40" s="428"/>
      <c r="AS40" s="428"/>
      <c r="AT40" s="428"/>
      <c r="AU40" s="428"/>
      <c r="AV40" s="428"/>
    </row>
    <row r="41" spans="1:48">
      <c r="A41" s="428"/>
      <c r="B41" s="428">
        <v>2027</v>
      </c>
      <c r="C41" s="428">
        <v>3000</v>
      </c>
      <c r="D41" s="505">
        <v>0</v>
      </c>
      <c r="E41" s="505">
        <v>0</v>
      </c>
      <c r="F41" s="505">
        <v>0</v>
      </c>
      <c r="G41" s="505">
        <v>0</v>
      </c>
      <c r="H41" s="505">
        <v>0</v>
      </c>
      <c r="I41" s="505">
        <v>17.696953219777747</v>
      </c>
      <c r="J41" s="505">
        <v>34.271834089037597</v>
      </c>
      <c r="K41" s="505">
        <v>593.22225013506591</v>
      </c>
      <c r="L41" s="505">
        <v>1552.718657596336</v>
      </c>
      <c r="M41" s="505">
        <v>2556.7273566933191</v>
      </c>
      <c r="N41" s="505">
        <v>3339.5550702037831</v>
      </c>
      <c r="O41" s="505">
        <v>3807.8243166524626</v>
      </c>
      <c r="P41" s="505">
        <v>3977.4619023336181</v>
      </c>
      <c r="Q41" s="505">
        <v>3912.5065425706734</v>
      </c>
      <c r="R41" s="505">
        <v>-3687.0381576254044</v>
      </c>
      <c r="S41" s="505">
        <v>3366.6659972535681</v>
      </c>
      <c r="T41" s="505">
        <v>3002.1101931110275</v>
      </c>
      <c r="U41" s="505">
        <v>2629.0008095298153</v>
      </c>
      <c r="V41" s="505">
        <v>2270.2692008394629</v>
      </c>
      <c r="W41" s="505">
        <v>1939.2013911435579</v>
      </c>
      <c r="X41" s="505">
        <v>1642.2679228147024</v>
      </c>
      <c r="Y41" s="505">
        <v>1381.4142093745795</v>
      </c>
      <c r="Z41" s="505">
        <v>1155.7723081732156</v>
      </c>
      <c r="AA41" s="505">
        <v>962.86963479304632</v>
      </c>
      <c r="AB41" s="505">
        <v>799.4427857019017</v>
      </c>
      <c r="AC41" s="505">
        <v>661.96038725183712</v>
      </c>
      <c r="AD41" s="505">
        <v>546.94113136084184</v>
      </c>
      <c r="AE41" s="505">
        <v>451.13299443644928</v>
      </c>
      <c r="AF41" s="505">
        <v>371.60167162567348</v>
      </c>
      <c r="AG41" s="505">
        <v>305.76189791852823</v>
      </c>
      <c r="AH41" s="428"/>
      <c r="AI41" s="428"/>
      <c r="AJ41" s="428"/>
      <c r="AK41" s="428"/>
      <c r="AL41" s="428"/>
      <c r="AM41" s="428"/>
      <c r="AN41" s="428"/>
      <c r="AO41" s="428"/>
      <c r="AP41" s="428"/>
      <c r="AQ41" s="428"/>
      <c r="AR41" s="428"/>
      <c r="AS41" s="428"/>
      <c r="AT41" s="428"/>
      <c r="AU41" s="428"/>
      <c r="AV41" s="428"/>
    </row>
    <row r="42" spans="1:48">
      <c r="A42" s="428"/>
      <c r="B42" s="428">
        <v>2028</v>
      </c>
      <c r="C42" s="428">
        <v>3000</v>
      </c>
      <c r="D42" s="505">
        <v>0</v>
      </c>
      <c r="E42" s="505">
        <v>0</v>
      </c>
      <c r="F42" s="505">
        <v>0</v>
      </c>
      <c r="G42" s="505">
        <v>0</v>
      </c>
      <c r="H42" s="505">
        <v>0</v>
      </c>
      <c r="I42" s="505">
        <v>0</v>
      </c>
      <c r="J42" s="505">
        <v>17.696953219777747</v>
      </c>
      <c r="K42" s="505">
        <v>34.271834089037597</v>
      </c>
      <c r="L42" s="505">
        <v>593.22225013506591</v>
      </c>
      <c r="M42" s="505">
        <v>1552.718657596336</v>
      </c>
      <c r="N42" s="505">
        <v>2556.7273566933191</v>
      </c>
      <c r="O42" s="505">
        <v>3339.5550702037831</v>
      </c>
      <c r="P42" s="505">
        <v>3807.8243166524626</v>
      </c>
      <c r="Q42" s="505">
        <v>3977.4619023336181</v>
      </c>
      <c r="R42" s="505">
        <v>-3912.5065425706734</v>
      </c>
      <c r="S42" s="505">
        <v>3687.0381576254044</v>
      </c>
      <c r="T42" s="505">
        <v>3366.6659972535681</v>
      </c>
      <c r="U42" s="505">
        <v>3002.1101931110275</v>
      </c>
      <c r="V42" s="505">
        <v>2629.0008095298153</v>
      </c>
      <c r="W42" s="505">
        <v>2270.2692008394629</v>
      </c>
      <c r="X42" s="505">
        <v>1939.2013911435579</v>
      </c>
      <c r="Y42" s="505">
        <v>1642.2679228147024</v>
      </c>
      <c r="Z42" s="505">
        <v>1381.4142093745795</v>
      </c>
      <c r="AA42" s="505">
        <v>1155.7723081732156</v>
      </c>
      <c r="AB42" s="505">
        <v>962.86963479304632</v>
      </c>
      <c r="AC42" s="505">
        <v>799.4427857019017</v>
      </c>
      <c r="AD42" s="505">
        <v>661.96038725183712</v>
      </c>
      <c r="AE42" s="505">
        <v>546.94113136084184</v>
      </c>
      <c r="AF42" s="505">
        <v>451.13299443644928</v>
      </c>
      <c r="AG42" s="505">
        <v>371.60167162567348</v>
      </c>
      <c r="AH42" s="428"/>
      <c r="AI42" s="428"/>
      <c r="AJ42" s="428"/>
      <c r="AK42" s="428"/>
      <c r="AL42" s="428"/>
      <c r="AM42" s="428"/>
      <c r="AN42" s="428"/>
      <c r="AO42" s="428"/>
      <c r="AP42" s="428"/>
      <c r="AQ42" s="428"/>
      <c r="AR42" s="428"/>
      <c r="AS42" s="428"/>
      <c r="AT42" s="428"/>
      <c r="AU42" s="428"/>
      <c r="AV42" s="428"/>
    </row>
    <row r="43" spans="1:48">
      <c r="A43" s="428"/>
      <c r="B43" s="428">
        <v>2029</v>
      </c>
      <c r="C43" s="428">
        <v>3100</v>
      </c>
      <c r="D43" s="505">
        <v>0</v>
      </c>
      <c r="E43" s="505">
        <v>0</v>
      </c>
      <c r="F43" s="505">
        <v>0</v>
      </c>
      <c r="G43" s="505">
        <v>0</v>
      </c>
      <c r="H43" s="505">
        <v>0</v>
      </c>
      <c r="I43" s="505">
        <v>0</v>
      </c>
      <c r="J43" s="505">
        <v>0</v>
      </c>
      <c r="K43" s="505">
        <v>17.696953219777747</v>
      </c>
      <c r="L43" s="505">
        <v>34.271834089037597</v>
      </c>
      <c r="M43" s="505">
        <v>593.22225013506591</v>
      </c>
      <c r="N43" s="505">
        <v>1552.718657596336</v>
      </c>
      <c r="O43" s="505">
        <v>2556.7273566933191</v>
      </c>
      <c r="P43" s="505">
        <v>3339.5550702037831</v>
      </c>
      <c r="Q43" s="505">
        <v>3807.8243166524626</v>
      </c>
      <c r="R43" s="505">
        <v>-3977.4619023336181</v>
      </c>
      <c r="S43" s="505">
        <v>3912.5065425706734</v>
      </c>
      <c r="T43" s="505">
        <v>3687.0381576254044</v>
      </c>
      <c r="U43" s="505">
        <v>3366.6659972535681</v>
      </c>
      <c r="V43" s="505">
        <v>3002.1101931110275</v>
      </c>
      <c r="W43" s="505">
        <v>2629.0008095298153</v>
      </c>
      <c r="X43" s="505">
        <v>2270.2692008394629</v>
      </c>
      <c r="Y43" s="505">
        <v>1939.2013911435579</v>
      </c>
      <c r="Z43" s="505">
        <v>1642.2679228147024</v>
      </c>
      <c r="AA43" s="505">
        <v>1381.4142093745795</v>
      </c>
      <c r="AB43" s="505">
        <v>1155.7723081732156</v>
      </c>
      <c r="AC43" s="505">
        <v>962.86963479304632</v>
      </c>
      <c r="AD43" s="505">
        <v>799.4427857019017</v>
      </c>
      <c r="AE43" s="505">
        <v>661.96038725183712</v>
      </c>
      <c r="AF43" s="505">
        <v>546.94113136084184</v>
      </c>
      <c r="AG43" s="505">
        <v>451.13299443644928</v>
      </c>
      <c r="AH43" s="428"/>
      <c r="AI43" s="428"/>
      <c r="AJ43" s="428"/>
      <c r="AK43" s="428"/>
      <c r="AL43" s="428"/>
      <c r="AM43" s="428"/>
      <c r="AN43" s="428"/>
      <c r="AO43" s="428"/>
      <c r="AP43" s="428"/>
      <c r="AQ43" s="428"/>
      <c r="AR43" s="428"/>
      <c r="AS43" s="428"/>
      <c r="AT43" s="428"/>
      <c r="AU43" s="428"/>
      <c r="AV43" s="428"/>
    </row>
    <row r="44" spans="1:48" ht="15" thickBot="1">
      <c r="A44" s="428"/>
      <c r="B44" s="436">
        <v>2030</v>
      </c>
      <c r="C44" s="436">
        <v>3168.31</v>
      </c>
      <c r="D44" s="506">
        <v>0</v>
      </c>
      <c r="E44" s="506">
        <v>0</v>
      </c>
      <c r="F44" s="506">
        <v>0</v>
      </c>
      <c r="G44" s="506">
        <v>0</v>
      </c>
      <c r="H44" s="506">
        <v>0</v>
      </c>
      <c r="I44" s="506">
        <v>0</v>
      </c>
      <c r="J44" s="506">
        <v>0</v>
      </c>
      <c r="K44" s="506">
        <v>0</v>
      </c>
      <c r="L44" s="506">
        <v>17.696953219777747</v>
      </c>
      <c r="M44" s="506">
        <v>34.271834089037597</v>
      </c>
      <c r="N44" s="506">
        <v>593.22225013506591</v>
      </c>
      <c r="O44" s="506">
        <v>1552.718657596336</v>
      </c>
      <c r="P44" s="506">
        <v>2556.7273566933191</v>
      </c>
      <c r="Q44" s="506">
        <v>3339.5550702037831</v>
      </c>
      <c r="R44" s="506">
        <v>-3807.8243166524626</v>
      </c>
      <c r="S44" s="506">
        <v>3977.4619023336181</v>
      </c>
      <c r="T44" s="506">
        <v>3912.5065425706734</v>
      </c>
      <c r="U44" s="506">
        <v>3687.0381576254044</v>
      </c>
      <c r="V44" s="506">
        <v>3366.6659972535681</v>
      </c>
      <c r="W44" s="506">
        <v>3002.1101931110275</v>
      </c>
      <c r="X44" s="506">
        <v>2629.0008095298153</v>
      </c>
      <c r="Y44" s="506">
        <v>2270.2692008394629</v>
      </c>
      <c r="Z44" s="506">
        <v>1939.2013911435579</v>
      </c>
      <c r="AA44" s="506">
        <v>1642.2679228147024</v>
      </c>
      <c r="AB44" s="506">
        <v>1381.4142093745795</v>
      </c>
      <c r="AC44" s="506">
        <v>1155.7723081732156</v>
      </c>
      <c r="AD44" s="506">
        <v>962.86963479304632</v>
      </c>
      <c r="AE44" s="506">
        <v>799.4427857019017</v>
      </c>
      <c r="AF44" s="506">
        <v>661.96038725183712</v>
      </c>
      <c r="AG44" s="506">
        <v>546.94113136084184</v>
      </c>
      <c r="AH44" s="428"/>
      <c r="AI44" s="428"/>
      <c r="AJ44" s="428"/>
      <c r="AK44" s="428"/>
      <c r="AL44" s="428"/>
      <c r="AM44" s="428"/>
      <c r="AN44" s="428"/>
      <c r="AO44" s="428"/>
      <c r="AP44" s="428"/>
      <c r="AQ44" s="428"/>
      <c r="AR44" s="428"/>
      <c r="AS44" s="428"/>
      <c r="AT44" s="428"/>
      <c r="AU44" s="428"/>
      <c r="AV44" s="428"/>
    </row>
    <row r="45" spans="1:48" ht="15" customHeight="1">
      <c r="A45" s="428"/>
      <c r="B45" s="602" t="s">
        <v>273</v>
      </c>
      <c r="C45" s="602"/>
      <c r="D45" s="507">
        <f>SUM(D36:D44)</f>
        <v>17.696953219777747</v>
      </c>
      <c r="E45" s="507">
        <f t="shared" ref="E45:AF45" si="10">SUM(E36:E44)</f>
        <v>51.968787308815344</v>
      </c>
      <c r="F45" s="507">
        <f>SUM(F36:F44)</f>
        <v>645.19103744388121</v>
      </c>
      <c r="G45" s="507">
        <f t="shared" si="10"/>
        <v>2197.9096950402172</v>
      </c>
      <c r="H45" s="507">
        <f t="shared" si="10"/>
        <v>4754.6370517335372</v>
      </c>
      <c r="I45" s="507">
        <f t="shared" si="10"/>
        <v>8094.1921219373198</v>
      </c>
      <c r="J45" s="507">
        <f t="shared" si="10"/>
        <v>11902.016438589781</v>
      </c>
      <c r="K45" s="507">
        <f t="shared" si="10"/>
        <v>15879.478340923401</v>
      </c>
      <c r="L45" s="507">
        <f t="shared" si="10"/>
        <v>19791.984883494071</v>
      </c>
      <c r="M45" s="507">
        <f t="shared" si="10"/>
        <v>23461.326087899699</v>
      </c>
      <c r="N45" s="507">
        <f t="shared" si="10"/>
        <v>26793.720251064227</v>
      </c>
      <c r="O45" s="507">
        <f t="shared" si="10"/>
        <v>29202.608194040193</v>
      </c>
      <c r="P45" s="507">
        <f t="shared" si="10"/>
        <v>30278.890345973668</v>
      </c>
      <c r="Q45" s="507">
        <f t="shared" si="10"/>
        <v>29992.432190119816</v>
      </c>
      <c r="R45" s="507">
        <f t="shared" si="10"/>
        <v>-14915.135708033918</v>
      </c>
      <c r="S45" s="507">
        <f t="shared" si="10"/>
        <v>26426.52211722183</v>
      </c>
      <c r="T45" s="507">
        <f t="shared" si="10"/>
        <v>23830.474424262793</v>
      </c>
      <c r="U45" s="507">
        <f t="shared" si="10"/>
        <v>21073.740189865333</v>
      </c>
      <c r="V45" s="507">
        <f t="shared" si="10"/>
        <v>18349.571667032975</v>
      </c>
      <c r="W45" s="507">
        <f t="shared" si="10"/>
        <v>15782.348455481311</v>
      </c>
      <c r="X45" s="507">
        <f t="shared" si="10"/>
        <v>13442.198649622118</v>
      </c>
      <c r="Y45" s="507">
        <f t="shared" si="10"/>
        <v>11360.138971453145</v>
      </c>
      <c r="Z45" s="507">
        <f t="shared" si="10"/>
        <v>9541.0027650501324</v>
      </c>
      <c r="AA45" s="507">
        <f t="shared" si="10"/>
        <v>7973.4030455322472</v>
      </c>
      <c r="AB45" s="507">
        <f t="shared" si="10"/>
        <v>6636.8970206360727</v>
      </c>
      <c r="AC45" s="507">
        <f t="shared" si="10"/>
        <v>5506.8573568294605</v>
      </c>
      <c r="AD45" s="507">
        <f t="shared" si="10"/>
        <v>4557.6096725318102</v>
      </c>
      <c r="AE45" s="507">
        <f>SUM(AE36:AE44)</f>
        <v>3764.3299263612153</v>
      </c>
      <c r="AF45" s="507">
        <f t="shared" si="10"/>
        <v>3104.0932218232265</v>
      </c>
      <c r="AG45" s="507">
        <f>SUM(AG36:AG44)</f>
        <v>2556.3651996745857</v>
      </c>
      <c r="AH45" s="428"/>
      <c r="AI45" s="428"/>
      <c r="AJ45" s="428"/>
      <c r="AK45" s="428"/>
      <c r="AL45" s="428"/>
      <c r="AM45" s="428"/>
      <c r="AN45" s="428"/>
      <c r="AO45" s="428"/>
      <c r="AP45" s="428"/>
      <c r="AQ45" s="428"/>
      <c r="AR45" s="428"/>
      <c r="AS45" s="428"/>
      <c r="AT45" s="428"/>
      <c r="AU45" s="428"/>
      <c r="AV45" s="428"/>
    </row>
    <row r="46" spans="1:48" ht="15">
      <c r="A46" s="428"/>
      <c r="B46" s="603" t="s">
        <v>268</v>
      </c>
      <c r="C46" s="603"/>
      <c r="D46" s="508">
        <f>D45</f>
        <v>17.696953219777747</v>
      </c>
      <c r="E46" s="508">
        <f>D46+E45</f>
        <v>69.665740528593091</v>
      </c>
      <c r="F46" s="508">
        <f t="shared" ref="F46:AG46" si="11">E46+F45</f>
        <v>714.85677797247433</v>
      </c>
      <c r="G46" s="508">
        <f t="shared" si="11"/>
        <v>2912.7664730126917</v>
      </c>
      <c r="H46" s="508">
        <f t="shared" si="11"/>
        <v>7667.4035247462289</v>
      </c>
      <c r="I46" s="508">
        <f>H46+I45</f>
        <v>15761.595646683549</v>
      </c>
      <c r="J46" s="508">
        <f t="shared" si="11"/>
        <v>27663.612085273329</v>
      </c>
      <c r="K46" s="508">
        <f t="shared" si="11"/>
        <v>43543.09042619673</v>
      </c>
      <c r="L46" s="508">
        <f t="shared" si="11"/>
        <v>63335.075309690801</v>
      </c>
      <c r="M46" s="508">
        <f t="shared" si="11"/>
        <v>86796.401397590496</v>
      </c>
      <c r="N46" s="508">
        <f t="shared" si="11"/>
        <v>113590.12164865472</v>
      </c>
      <c r="O46" s="508">
        <f t="shared" si="11"/>
        <v>142792.72984269491</v>
      </c>
      <c r="P46" s="508">
        <f t="shared" si="11"/>
        <v>173071.62018866857</v>
      </c>
      <c r="Q46" s="508">
        <f t="shared" si="11"/>
        <v>203064.05237878839</v>
      </c>
      <c r="R46" s="508">
        <f t="shared" si="11"/>
        <v>188148.91667075446</v>
      </c>
      <c r="S46" s="508">
        <f t="shared" si="11"/>
        <v>214575.43878797628</v>
      </c>
      <c r="T46" s="508">
        <f t="shared" si="11"/>
        <v>238405.91321223907</v>
      </c>
      <c r="U46" s="508">
        <f t="shared" si="11"/>
        <v>259479.65340210439</v>
      </c>
      <c r="V46" s="508">
        <f t="shared" si="11"/>
        <v>277829.22506913735</v>
      </c>
      <c r="W46" s="508">
        <f t="shared" si="11"/>
        <v>293611.57352461864</v>
      </c>
      <c r="X46" s="508">
        <f t="shared" si="11"/>
        <v>307053.77217424073</v>
      </c>
      <c r="Y46" s="508">
        <f t="shared" si="11"/>
        <v>318413.91114569386</v>
      </c>
      <c r="Z46" s="508">
        <f t="shared" si="11"/>
        <v>327954.91391074401</v>
      </c>
      <c r="AA46" s="508">
        <f t="shared" si="11"/>
        <v>335928.31695627625</v>
      </c>
      <c r="AB46" s="508">
        <f t="shared" si="11"/>
        <v>342565.21397691232</v>
      </c>
      <c r="AC46" s="508">
        <f t="shared" si="11"/>
        <v>348072.07133374177</v>
      </c>
      <c r="AD46" s="508">
        <f t="shared" si="11"/>
        <v>352629.6810062736</v>
      </c>
      <c r="AE46" s="508">
        <f t="shared" si="11"/>
        <v>356394.01093263482</v>
      </c>
      <c r="AF46" s="508">
        <f t="shared" si="11"/>
        <v>359498.10415445804</v>
      </c>
      <c r="AG46" s="508">
        <f t="shared" si="11"/>
        <v>362054.4693541326</v>
      </c>
      <c r="AH46" s="428"/>
      <c r="AI46" s="428"/>
      <c r="AJ46" s="428"/>
      <c r="AK46" s="428"/>
      <c r="AL46" s="428"/>
      <c r="AM46" s="428"/>
      <c r="AN46" s="428"/>
      <c r="AO46" s="428"/>
      <c r="AP46" s="428"/>
      <c r="AQ46" s="428"/>
      <c r="AR46" s="428"/>
      <c r="AS46" s="428"/>
      <c r="AT46" s="428"/>
      <c r="AU46" s="428"/>
      <c r="AV46" s="428"/>
    </row>
    <row r="47" spans="1:48" ht="14.45" customHeight="1">
      <c r="A47" s="428"/>
      <c r="B47" s="604" t="s">
        <v>269</v>
      </c>
      <c r="C47" s="604"/>
      <c r="D47" s="509">
        <f>D45*$D$11</f>
        <v>64.888828472518398</v>
      </c>
      <c r="E47" s="509">
        <f t="shared" ref="E47:AF48" si="12">E45*$D$11</f>
        <v>190.55222013232293</v>
      </c>
      <c r="F47" s="509">
        <f>F45*$D$11</f>
        <v>2365.7004706275643</v>
      </c>
      <c r="G47" s="509">
        <f t="shared" si="12"/>
        <v>8059.0022151474632</v>
      </c>
      <c r="H47" s="509">
        <f t="shared" si="12"/>
        <v>17433.669189689637</v>
      </c>
      <c r="I47" s="509">
        <f t="shared" si="12"/>
        <v>29678.704447103504</v>
      </c>
      <c r="J47" s="509">
        <f t="shared" si="12"/>
        <v>43640.726941495857</v>
      </c>
      <c r="K47" s="509">
        <f>K45*$D$11</f>
        <v>58224.753916719135</v>
      </c>
      <c r="L47" s="510">
        <f t="shared" si="12"/>
        <v>72570.611239478254</v>
      </c>
      <c r="M47" s="509">
        <f t="shared" si="12"/>
        <v>86024.862322298897</v>
      </c>
      <c r="N47" s="509">
        <f t="shared" si="12"/>
        <v>98243.640920568825</v>
      </c>
      <c r="O47" s="509">
        <f t="shared" si="12"/>
        <v>107076.23004481403</v>
      </c>
      <c r="P47" s="509">
        <f t="shared" si="12"/>
        <v>111022.59793523679</v>
      </c>
      <c r="Q47" s="505">
        <f t="shared" si="12"/>
        <v>109972.25136377265</v>
      </c>
      <c r="R47" s="505">
        <f t="shared" si="12"/>
        <v>-54688.830929457697</v>
      </c>
      <c r="S47" s="509">
        <f t="shared" si="12"/>
        <v>96897.247763146705</v>
      </c>
      <c r="T47" s="509">
        <f t="shared" si="12"/>
        <v>87378.406222296908</v>
      </c>
      <c r="U47" s="509">
        <f t="shared" si="12"/>
        <v>77270.380696172884</v>
      </c>
      <c r="V47" s="509">
        <f t="shared" si="12"/>
        <v>67281.762779120909</v>
      </c>
      <c r="W47" s="509">
        <f t="shared" si="12"/>
        <v>57868.61100343147</v>
      </c>
      <c r="X47" s="509">
        <f t="shared" si="12"/>
        <v>49288.061715281096</v>
      </c>
      <c r="Y47" s="509">
        <f t="shared" si="12"/>
        <v>41653.842895328198</v>
      </c>
      <c r="Z47" s="509">
        <f t="shared" si="12"/>
        <v>34983.676805183815</v>
      </c>
      <c r="AA47" s="505">
        <f t="shared" si="12"/>
        <v>29235.811166951571</v>
      </c>
      <c r="AB47" s="505">
        <f t="shared" si="12"/>
        <v>24335.289075665598</v>
      </c>
      <c r="AC47" s="505">
        <f t="shared" si="12"/>
        <v>20191.810308374686</v>
      </c>
      <c r="AD47" s="505">
        <f t="shared" si="12"/>
        <v>16711.235465949969</v>
      </c>
      <c r="AE47" s="505">
        <f t="shared" si="12"/>
        <v>13802.543063324456</v>
      </c>
      <c r="AF47" s="511">
        <f>AF45*$D$11</f>
        <v>11381.675146685164</v>
      </c>
      <c r="AG47" s="511">
        <f>AG45*$D$11</f>
        <v>9373.3390654734812</v>
      </c>
      <c r="AH47" s="428"/>
      <c r="AI47" s="428"/>
      <c r="AJ47" s="428"/>
      <c r="AK47" s="428"/>
      <c r="AL47" s="428"/>
      <c r="AM47" s="428"/>
      <c r="AN47" s="428"/>
      <c r="AO47" s="428"/>
      <c r="AP47" s="428"/>
      <c r="AQ47" s="428"/>
      <c r="AR47" s="428"/>
      <c r="AS47" s="428"/>
      <c r="AT47" s="428"/>
      <c r="AU47" s="428"/>
      <c r="AV47" s="428"/>
    </row>
    <row r="48" spans="1:48" ht="15" customHeight="1">
      <c r="A48" s="428"/>
      <c r="B48" s="603" t="s">
        <v>270</v>
      </c>
      <c r="C48" s="603"/>
      <c r="D48" s="508">
        <f>D46*$D$11</f>
        <v>64.888828472518398</v>
      </c>
      <c r="E48" s="508">
        <f t="shared" si="12"/>
        <v>255.44104860484131</v>
      </c>
      <c r="F48" s="508">
        <f t="shared" si="12"/>
        <v>2621.1415192324057</v>
      </c>
      <c r="G48" s="508">
        <f t="shared" si="12"/>
        <v>10680.14373437987</v>
      </c>
      <c r="H48" s="508">
        <f t="shared" si="12"/>
        <v>28113.812924069505</v>
      </c>
      <c r="I48" s="508">
        <f t="shared" si="12"/>
        <v>57792.517371173009</v>
      </c>
      <c r="J48" s="508">
        <f t="shared" si="12"/>
        <v>101433.24431266887</v>
      </c>
      <c r="K48" s="508">
        <f t="shared" si="12"/>
        <v>159657.998229388</v>
      </c>
      <c r="L48" s="512">
        <f t="shared" si="12"/>
        <v>232228.60946886626</v>
      </c>
      <c r="M48" s="560">
        <f t="shared" si="12"/>
        <v>318253.47179116512</v>
      </c>
      <c r="N48" s="508">
        <f t="shared" si="12"/>
        <v>416497.11271173396</v>
      </c>
      <c r="O48" s="508">
        <f t="shared" si="12"/>
        <v>523573.34275654797</v>
      </c>
      <c r="P48" s="508">
        <f t="shared" si="12"/>
        <v>634595.94069178472</v>
      </c>
      <c r="Q48" s="508">
        <f>Q46*$D$11</f>
        <v>744568.19205555739</v>
      </c>
      <c r="R48" s="508">
        <f t="shared" si="12"/>
        <v>689879.36112609971</v>
      </c>
      <c r="S48" s="508">
        <f t="shared" si="12"/>
        <v>786776.60888924636</v>
      </c>
      <c r="T48" s="508">
        <f t="shared" si="12"/>
        <v>874155.01511154324</v>
      </c>
      <c r="U48" s="508">
        <f t="shared" si="12"/>
        <v>951425.39580771606</v>
      </c>
      <c r="V48" s="508">
        <f t="shared" si="12"/>
        <v>1018707.1585868369</v>
      </c>
      <c r="W48" s="508">
        <f t="shared" si="12"/>
        <v>1076575.7695902684</v>
      </c>
      <c r="X48" s="508">
        <f t="shared" si="12"/>
        <v>1125863.8313055492</v>
      </c>
      <c r="Y48" s="508">
        <f t="shared" si="12"/>
        <v>1167517.6742008773</v>
      </c>
      <c r="Z48" s="508">
        <f t="shared" si="12"/>
        <v>1202501.3510060613</v>
      </c>
      <c r="AA48" s="508">
        <f t="shared" si="12"/>
        <v>1231737.162173013</v>
      </c>
      <c r="AB48" s="508">
        <f t="shared" si="12"/>
        <v>1256072.4512486784</v>
      </c>
      <c r="AC48" s="508">
        <f t="shared" si="12"/>
        <v>1276264.2615570531</v>
      </c>
      <c r="AD48" s="508">
        <f t="shared" si="12"/>
        <v>1292975.4970230032</v>
      </c>
      <c r="AE48" s="508">
        <f t="shared" si="12"/>
        <v>1306778.0400863276</v>
      </c>
      <c r="AF48" s="508">
        <f t="shared" si="12"/>
        <v>1318159.7152330128</v>
      </c>
      <c r="AG48" s="560">
        <f>AG46*$D$11</f>
        <v>1327533.0542984861</v>
      </c>
      <c r="AH48" s="428"/>
      <c r="AI48" s="428"/>
      <c r="AJ48" s="428"/>
      <c r="AK48" s="428"/>
      <c r="AL48" s="428"/>
      <c r="AM48" s="428"/>
      <c r="AN48" s="428"/>
      <c r="AO48" s="428"/>
      <c r="AP48" s="428"/>
      <c r="AQ48" s="428"/>
      <c r="AR48" s="428"/>
      <c r="AS48" s="428"/>
      <c r="AT48" s="428"/>
      <c r="AU48" s="428"/>
      <c r="AV48" s="428"/>
    </row>
    <row r="49" spans="1:49" ht="15">
      <c r="A49" s="428"/>
      <c r="B49" s="428"/>
      <c r="C49" s="428"/>
      <c r="D49" s="428"/>
      <c r="E49" s="483"/>
      <c r="F49" s="428"/>
      <c r="G49" s="428"/>
      <c r="H49" s="428"/>
      <c r="I49" s="428"/>
      <c r="J49" s="428"/>
      <c r="K49" s="428"/>
      <c r="L49" s="428"/>
      <c r="M49" s="428"/>
      <c r="N49" s="428"/>
      <c r="O49" s="428"/>
      <c r="P49" s="428"/>
      <c r="Q49" s="428"/>
      <c r="R49" s="428"/>
      <c r="S49" s="428"/>
      <c r="T49" s="428"/>
      <c r="U49" s="428"/>
      <c r="V49" s="428"/>
      <c r="W49" s="428"/>
      <c r="X49" s="428"/>
      <c r="Y49" s="428"/>
      <c r="Z49" s="428"/>
      <c r="AA49" s="428"/>
      <c r="AB49" s="428"/>
      <c r="AC49" s="428"/>
      <c r="AD49" s="428"/>
      <c r="AE49" s="428"/>
      <c r="AF49" s="428"/>
      <c r="AG49" s="428"/>
      <c r="AH49" s="428"/>
      <c r="AI49" s="428"/>
      <c r="AJ49" s="428"/>
      <c r="AK49" s="428"/>
      <c r="AL49" s="428"/>
      <c r="AM49" s="428"/>
      <c r="AN49" s="428"/>
      <c r="AO49" s="428"/>
      <c r="AP49" s="428"/>
      <c r="AQ49" s="428"/>
      <c r="AR49" s="428"/>
      <c r="AS49" s="428"/>
      <c r="AT49" s="428"/>
      <c r="AU49" s="428"/>
      <c r="AV49" s="428"/>
      <c r="AW49" s="428"/>
    </row>
    <row r="50" spans="1:49" ht="15">
      <c r="A50" s="428"/>
      <c r="B50" s="428"/>
      <c r="C50" s="428"/>
      <c r="D50" s="428"/>
      <c r="E50" s="483"/>
      <c r="F50" s="428"/>
      <c r="G50" s="428"/>
      <c r="H50" s="428"/>
      <c r="I50" s="428"/>
      <c r="J50" s="428"/>
      <c r="K50" s="428"/>
      <c r="L50" s="428"/>
      <c r="M50" s="428"/>
      <c r="N50" s="428"/>
      <c r="O50" s="428"/>
      <c r="P50" s="428"/>
      <c r="Q50" s="428"/>
      <c r="R50" s="428"/>
      <c r="S50" s="428"/>
      <c r="T50" s="428"/>
      <c r="U50" s="428"/>
      <c r="V50" s="428"/>
      <c r="W50" s="428"/>
      <c r="X50" s="428"/>
      <c r="Y50" s="428"/>
      <c r="Z50" s="428"/>
      <c r="AA50" s="428"/>
      <c r="AB50" s="428"/>
      <c r="AC50" s="428"/>
      <c r="AD50" s="428"/>
      <c r="AE50" s="428"/>
      <c r="AF50" s="428"/>
      <c r="AG50" s="428"/>
      <c r="AH50" s="428"/>
      <c r="AI50" s="428"/>
      <c r="AJ50" s="428"/>
      <c r="AK50" s="428"/>
      <c r="AL50" s="428"/>
      <c r="AM50" s="428"/>
      <c r="AN50" s="428"/>
      <c r="AO50" s="428"/>
      <c r="AP50" s="428"/>
      <c r="AQ50" s="428"/>
      <c r="AR50" s="428"/>
      <c r="AS50" s="428"/>
      <c r="AT50" s="428"/>
      <c r="AU50" s="428"/>
      <c r="AV50" s="428"/>
      <c r="AW50" s="428"/>
    </row>
    <row r="51" spans="1:49">
      <c r="A51" s="428"/>
      <c r="B51" s="428"/>
      <c r="C51" s="513"/>
      <c r="D51" s="513"/>
      <c r="E51" s="428"/>
      <c r="F51" s="428"/>
      <c r="G51" s="428"/>
      <c r="H51" s="428"/>
      <c r="I51" s="428"/>
      <c r="J51" s="428"/>
      <c r="K51" s="428"/>
      <c r="L51" s="428"/>
      <c r="M51" s="428"/>
      <c r="N51" s="428"/>
      <c r="O51" s="428"/>
      <c r="P51" s="428"/>
      <c r="Q51" s="428"/>
      <c r="R51" s="428"/>
      <c r="S51" s="428"/>
      <c r="T51" s="428"/>
      <c r="U51" s="428"/>
      <c r="V51" s="428"/>
      <c r="W51" s="428"/>
      <c r="X51" s="428"/>
      <c r="Y51" s="428"/>
      <c r="Z51" s="428"/>
      <c r="AA51" s="428"/>
      <c r="AB51" s="428"/>
      <c r="AC51" s="428"/>
      <c r="AD51" s="428"/>
      <c r="AE51" s="428"/>
      <c r="AF51" s="428"/>
      <c r="AG51" s="428"/>
      <c r="AH51" s="428"/>
      <c r="AI51" s="428"/>
      <c r="AJ51" s="428"/>
      <c r="AK51" s="428"/>
      <c r="AL51" s="428"/>
      <c r="AM51" s="428"/>
      <c r="AN51" s="428"/>
      <c r="AO51" s="428"/>
      <c r="AP51" s="428"/>
      <c r="AQ51" s="428"/>
      <c r="AR51" s="428"/>
      <c r="AS51" s="428"/>
      <c r="AT51" s="428"/>
      <c r="AU51" s="428"/>
      <c r="AV51" s="428"/>
      <c r="AW51" s="428"/>
    </row>
    <row r="52" spans="1:49">
      <c r="A52" s="428"/>
      <c r="B52" s="428"/>
      <c r="C52" s="428"/>
      <c r="D52" s="428"/>
      <c r="E52" s="428"/>
      <c r="F52" s="428"/>
      <c r="G52" s="428"/>
      <c r="H52" s="428"/>
      <c r="I52" s="428"/>
      <c r="J52" s="428"/>
      <c r="K52" s="428"/>
      <c r="L52" s="428"/>
      <c r="M52" s="428"/>
      <c r="N52" s="428"/>
      <c r="O52" s="428"/>
      <c r="P52" s="428"/>
      <c r="Q52" s="428"/>
      <c r="R52" s="428"/>
      <c r="S52" s="428"/>
      <c r="T52" s="428"/>
      <c r="U52" s="428"/>
      <c r="V52" s="428"/>
      <c r="W52" s="428"/>
      <c r="X52" s="428"/>
      <c r="Y52" s="428"/>
      <c r="Z52" s="428"/>
      <c r="AA52" s="428"/>
      <c r="AB52" s="428"/>
      <c r="AC52" s="428"/>
      <c r="AD52" s="428"/>
      <c r="AE52" s="428"/>
      <c r="AF52" s="428"/>
      <c r="AG52" s="428"/>
      <c r="AH52" s="428"/>
      <c r="AI52" s="428"/>
      <c r="AJ52" s="428"/>
      <c r="AK52" s="428"/>
      <c r="AL52" s="428"/>
      <c r="AM52" s="428"/>
      <c r="AN52" s="428"/>
      <c r="AO52" s="428"/>
      <c r="AP52" s="428"/>
      <c r="AQ52" s="428"/>
      <c r="AR52" s="428"/>
      <c r="AS52" s="428"/>
      <c r="AT52" s="428"/>
      <c r="AU52" s="428"/>
      <c r="AV52" s="428"/>
      <c r="AW52" s="428"/>
    </row>
    <row r="53" spans="1:49">
      <c r="A53" s="428"/>
      <c r="B53" s="428"/>
      <c r="C53" s="428"/>
      <c r="D53" s="428"/>
      <c r="E53" s="428"/>
      <c r="F53" s="428"/>
      <c r="G53" s="428"/>
      <c r="H53" s="428"/>
      <c r="I53" s="428"/>
      <c r="J53" s="428"/>
      <c r="K53" s="428"/>
      <c r="L53" s="428"/>
      <c r="M53" s="428"/>
      <c r="N53" s="428"/>
      <c r="O53" s="428"/>
      <c r="P53" s="428"/>
      <c r="Q53" s="428"/>
      <c r="R53" s="428"/>
      <c r="S53" s="428"/>
      <c r="T53" s="428"/>
      <c r="U53" s="428"/>
      <c r="V53" s="428"/>
      <c r="W53" s="428"/>
      <c r="X53" s="428"/>
      <c r="Y53" s="428"/>
      <c r="Z53" s="428"/>
      <c r="AA53" s="428"/>
      <c r="AB53" s="428"/>
      <c r="AC53" s="428"/>
      <c r="AD53" s="428"/>
      <c r="AE53" s="428"/>
      <c r="AF53" s="428"/>
      <c r="AG53" s="428"/>
      <c r="AH53" s="428"/>
      <c r="AI53" s="428"/>
      <c r="AJ53" s="428"/>
      <c r="AK53" s="428"/>
      <c r="AL53" s="428"/>
      <c r="AM53" s="428"/>
      <c r="AN53" s="428"/>
      <c r="AO53" s="428"/>
      <c r="AP53" s="428"/>
      <c r="AQ53" s="428"/>
      <c r="AR53" s="428"/>
      <c r="AS53" s="428"/>
      <c r="AT53" s="428"/>
      <c r="AU53" s="428"/>
      <c r="AV53" s="428"/>
      <c r="AW53" s="428"/>
    </row>
    <row r="54" spans="1:49">
      <c r="A54" s="428"/>
      <c r="B54" s="428"/>
      <c r="C54" s="428"/>
      <c r="D54" s="428"/>
      <c r="E54" s="428"/>
      <c r="F54" s="428"/>
      <c r="G54" s="428"/>
      <c r="H54" s="428"/>
      <c r="I54" s="428"/>
      <c r="J54" s="428"/>
      <c r="K54" s="428"/>
      <c r="L54" s="428"/>
      <c r="M54" s="428"/>
      <c r="N54" s="428"/>
      <c r="O54" s="428"/>
      <c r="P54" s="428"/>
      <c r="Q54" s="428"/>
      <c r="R54" s="428"/>
      <c r="S54" s="428"/>
      <c r="T54" s="428"/>
      <c r="U54" s="428"/>
      <c r="V54" s="428"/>
      <c r="W54" s="428"/>
      <c r="X54" s="428"/>
      <c r="Y54" s="428"/>
      <c r="Z54" s="428"/>
      <c r="AA54" s="428"/>
      <c r="AB54" s="428"/>
      <c r="AC54" s="428"/>
      <c r="AD54" s="428"/>
      <c r="AE54" s="428"/>
      <c r="AF54" s="428"/>
      <c r="AG54" s="428"/>
      <c r="AH54" s="428"/>
      <c r="AI54" s="428"/>
      <c r="AJ54" s="428"/>
      <c r="AK54" s="428"/>
      <c r="AL54" s="428"/>
      <c r="AM54" s="428"/>
      <c r="AN54" s="428"/>
      <c r="AO54" s="428"/>
      <c r="AP54" s="428"/>
      <c r="AQ54" s="428"/>
      <c r="AR54" s="428"/>
      <c r="AS54" s="428"/>
      <c r="AT54" s="428"/>
      <c r="AU54" s="428"/>
      <c r="AV54" s="428"/>
      <c r="AW54" s="428"/>
    </row>
    <row r="55" spans="1:49">
      <c r="A55" s="428"/>
      <c r="B55" s="428"/>
      <c r="C55" s="428"/>
      <c r="D55" s="428"/>
      <c r="E55" s="428"/>
      <c r="F55" s="428"/>
      <c r="G55" s="428"/>
      <c r="H55" s="428"/>
      <c r="I55" s="428"/>
      <c r="J55" s="428"/>
      <c r="K55" s="428"/>
      <c r="L55" s="428"/>
      <c r="M55" s="428"/>
      <c r="N55" s="428"/>
      <c r="O55" s="428"/>
      <c r="P55" s="428"/>
      <c r="Q55" s="428"/>
      <c r="R55" s="428"/>
      <c r="S55" s="428"/>
      <c r="T55" s="428"/>
      <c r="U55" s="428"/>
      <c r="V55" s="428"/>
      <c r="W55" s="428"/>
      <c r="X55" s="428"/>
      <c r="Y55" s="428"/>
      <c r="Z55" s="428"/>
      <c r="AA55" s="428"/>
      <c r="AB55" s="428"/>
      <c r="AC55" s="428"/>
      <c r="AD55" s="428"/>
      <c r="AE55" s="428"/>
      <c r="AF55" s="428"/>
      <c r="AG55" s="428"/>
      <c r="AH55" s="428"/>
      <c r="AI55" s="428"/>
      <c r="AJ55" s="428"/>
      <c r="AK55" s="428"/>
      <c r="AL55" s="428"/>
      <c r="AM55" s="428"/>
      <c r="AN55" s="428"/>
      <c r="AO55" s="428"/>
      <c r="AP55" s="428"/>
      <c r="AQ55" s="428"/>
      <c r="AR55" s="428"/>
      <c r="AS55" s="428"/>
      <c r="AT55" s="428"/>
      <c r="AU55" s="428"/>
      <c r="AV55" s="428"/>
      <c r="AW55" s="428"/>
    </row>
    <row r="56" spans="1:49">
      <c r="A56" s="428"/>
      <c r="B56" s="428"/>
      <c r="C56" s="428"/>
      <c r="D56" s="428"/>
      <c r="E56" s="428"/>
      <c r="F56" s="428"/>
      <c r="G56" s="428"/>
      <c r="H56" s="428"/>
      <c r="I56" s="428"/>
      <c r="J56" s="428"/>
      <c r="K56" s="428"/>
      <c r="L56" s="428"/>
      <c r="M56" s="428"/>
      <c r="N56" s="428"/>
      <c r="O56" s="428"/>
      <c r="P56" s="428"/>
      <c r="Q56" s="428"/>
      <c r="R56" s="428"/>
      <c r="S56" s="428"/>
      <c r="T56" s="428"/>
      <c r="U56" s="428"/>
      <c r="V56" s="428"/>
      <c r="W56" s="428"/>
      <c r="X56" s="428"/>
      <c r="Y56" s="428"/>
      <c r="Z56" s="428"/>
      <c r="AA56" s="428"/>
      <c r="AB56" s="428"/>
      <c r="AC56" s="428"/>
      <c r="AD56" s="428"/>
      <c r="AE56" s="428"/>
      <c r="AF56" s="428"/>
      <c r="AG56" s="428"/>
      <c r="AH56" s="428"/>
      <c r="AI56" s="428"/>
      <c r="AJ56" s="428"/>
      <c r="AK56" s="428"/>
      <c r="AL56" s="428"/>
      <c r="AM56" s="428"/>
      <c r="AN56" s="428"/>
      <c r="AO56" s="428"/>
      <c r="AP56" s="428"/>
      <c r="AQ56" s="428"/>
      <c r="AR56" s="428"/>
      <c r="AS56" s="428"/>
      <c r="AT56" s="428"/>
      <c r="AU56" s="428"/>
      <c r="AV56" s="428"/>
      <c r="AW56" s="428"/>
    </row>
    <row r="57" spans="1:49">
      <c r="A57" s="428"/>
      <c r="B57" s="428"/>
      <c r="C57" s="428"/>
      <c r="D57" s="428"/>
      <c r="E57" s="428"/>
      <c r="F57" s="428"/>
      <c r="G57" s="428"/>
      <c r="H57" s="428"/>
      <c r="I57" s="428"/>
      <c r="J57" s="428"/>
      <c r="K57" s="428"/>
      <c r="L57" s="428"/>
      <c r="M57" s="428"/>
      <c r="N57" s="428"/>
      <c r="O57" s="428"/>
      <c r="P57" s="428"/>
      <c r="Q57" s="428"/>
      <c r="R57" s="428"/>
      <c r="S57" s="428"/>
      <c r="T57" s="428"/>
      <c r="U57" s="428"/>
      <c r="V57" s="428"/>
      <c r="W57" s="428"/>
      <c r="X57" s="428"/>
      <c r="Y57" s="428"/>
      <c r="Z57" s="428"/>
      <c r="AA57" s="428"/>
      <c r="AB57" s="428"/>
      <c r="AC57" s="428"/>
      <c r="AD57" s="428"/>
      <c r="AE57" s="428"/>
      <c r="AF57" s="428"/>
      <c r="AG57" s="428"/>
      <c r="AH57" s="428"/>
      <c r="AI57" s="428"/>
      <c r="AJ57" s="428"/>
      <c r="AK57" s="428"/>
      <c r="AL57" s="428"/>
      <c r="AM57" s="428"/>
      <c r="AN57" s="428"/>
      <c r="AO57" s="428"/>
      <c r="AP57" s="428"/>
      <c r="AQ57" s="428"/>
      <c r="AR57" s="428"/>
      <c r="AS57" s="428"/>
      <c r="AT57" s="428"/>
      <c r="AU57" s="428"/>
      <c r="AV57" s="428"/>
      <c r="AW57" s="428"/>
    </row>
    <row r="58" spans="1:49">
      <c r="A58" s="428"/>
      <c r="B58" s="428"/>
      <c r="C58" s="428"/>
      <c r="D58" s="428"/>
      <c r="E58" s="428"/>
      <c r="F58" s="428"/>
      <c r="G58" s="428"/>
      <c r="H58" s="428"/>
      <c r="I58" s="428"/>
      <c r="J58" s="428"/>
      <c r="K58" s="428"/>
      <c r="L58" s="428"/>
      <c r="M58" s="428"/>
      <c r="N58" s="428"/>
      <c r="O58" s="428"/>
      <c r="P58" s="428"/>
      <c r="Q58" s="428"/>
      <c r="R58" s="428"/>
      <c r="S58" s="428"/>
      <c r="T58" s="428"/>
      <c r="U58" s="428"/>
      <c r="V58" s="428"/>
      <c r="W58" s="428"/>
      <c r="X58" s="428"/>
      <c r="Y58" s="428"/>
      <c r="Z58" s="428"/>
      <c r="AA58" s="428"/>
      <c r="AB58" s="428"/>
      <c r="AC58" s="428"/>
      <c r="AD58" s="428"/>
      <c r="AE58" s="428"/>
      <c r="AF58" s="428"/>
      <c r="AG58" s="428"/>
      <c r="AH58" s="428"/>
      <c r="AI58" s="428"/>
      <c r="AJ58" s="428"/>
      <c r="AK58" s="428"/>
      <c r="AL58" s="428"/>
      <c r="AM58" s="428"/>
      <c r="AN58" s="428"/>
      <c r="AO58" s="428"/>
      <c r="AP58" s="428"/>
      <c r="AQ58" s="428"/>
      <c r="AR58" s="428"/>
      <c r="AS58" s="428"/>
      <c r="AT58" s="428"/>
      <c r="AU58" s="428"/>
      <c r="AV58" s="428"/>
      <c r="AW58" s="428"/>
    </row>
    <row r="59" spans="1:49">
      <c r="A59" s="428"/>
      <c r="B59" s="428"/>
      <c r="C59" s="428"/>
      <c r="D59" s="428"/>
      <c r="E59" s="428"/>
      <c r="F59" s="428"/>
      <c r="G59" s="428"/>
      <c r="H59" s="428"/>
      <c r="I59" s="428"/>
      <c r="J59" s="428"/>
      <c r="K59" s="428"/>
      <c r="L59" s="428"/>
      <c r="M59" s="428"/>
      <c r="N59" s="428"/>
      <c r="O59" s="428"/>
      <c r="P59" s="428"/>
      <c r="Q59" s="428"/>
      <c r="R59" s="428"/>
      <c r="S59" s="428"/>
      <c r="T59" s="428"/>
      <c r="U59" s="428"/>
      <c r="V59" s="428"/>
      <c r="W59" s="428"/>
      <c r="X59" s="428"/>
      <c r="Y59" s="428"/>
      <c r="Z59" s="428"/>
      <c r="AA59" s="428"/>
      <c r="AB59" s="428"/>
      <c r="AC59" s="428"/>
      <c r="AD59" s="428"/>
      <c r="AE59" s="428"/>
      <c r="AF59" s="428"/>
      <c r="AG59" s="428"/>
      <c r="AH59" s="428"/>
      <c r="AI59" s="428"/>
      <c r="AJ59" s="428"/>
      <c r="AK59" s="428"/>
      <c r="AL59" s="428"/>
      <c r="AM59" s="428"/>
      <c r="AN59" s="428"/>
      <c r="AO59" s="428"/>
      <c r="AP59" s="428"/>
      <c r="AQ59" s="428"/>
      <c r="AR59" s="428"/>
      <c r="AS59" s="428"/>
      <c r="AT59" s="428"/>
      <c r="AU59" s="428"/>
      <c r="AV59" s="428"/>
      <c r="AW59" s="428"/>
    </row>
    <row r="60" spans="1:49">
      <c r="A60" s="428"/>
      <c r="B60" s="428"/>
      <c r="C60" s="428"/>
      <c r="D60" s="428"/>
      <c r="E60" s="428"/>
      <c r="F60" s="428"/>
      <c r="G60" s="428"/>
      <c r="H60" s="428"/>
      <c r="I60" s="428"/>
      <c r="J60" s="428"/>
      <c r="K60" s="428"/>
      <c r="L60" s="428"/>
      <c r="M60" s="428"/>
      <c r="N60" s="428"/>
      <c r="O60" s="428"/>
      <c r="P60" s="428"/>
      <c r="Q60" s="428"/>
      <c r="R60" s="428"/>
      <c r="S60" s="428"/>
      <c r="T60" s="428"/>
      <c r="U60" s="428"/>
      <c r="V60" s="428"/>
      <c r="W60" s="428"/>
      <c r="X60" s="428"/>
      <c r="Y60" s="428"/>
      <c r="Z60" s="428"/>
      <c r="AA60" s="428"/>
      <c r="AB60" s="428"/>
      <c r="AC60" s="428"/>
      <c r="AD60" s="428"/>
      <c r="AE60" s="428"/>
      <c r="AF60" s="428"/>
      <c r="AG60" s="428"/>
      <c r="AH60" s="428"/>
      <c r="AI60" s="428"/>
      <c r="AJ60" s="428"/>
      <c r="AK60" s="428"/>
      <c r="AL60" s="428"/>
      <c r="AM60" s="428"/>
      <c r="AN60" s="428"/>
      <c r="AO60" s="428"/>
      <c r="AP60" s="428"/>
      <c r="AQ60" s="428"/>
      <c r="AR60" s="428"/>
      <c r="AS60" s="428"/>
      <c r="AT60" s="428"/>
      <c r="AU60" s="428"/>
      <c r="AV60" s="428"/>
      <c r="AW60" s="428"/>
    </row>
    <row r="61" spans="1:49">
      <c r="B61" s="428"/>
      <c r="C61" s="428"/>
      <c r="D61" s="428"/>
      <c r="E61" s="428"/>
      <c r="F61" s="428"/>
      <c r="G61" s="428"/>
      <c r="H61" s="428"/>
      <c r="I61" s="428"/>
      <c r="J61" s="428"/>
      <c r="K61" s="428"/>
      <c r="L61" s="428"/>
      <c r="M61" s="428"/>
      <c r="N61" s="428"/>
      <c r="O61" s="428"/>
      <c r="P61" s="428"/>
      <c r="Q61" s="428"/>
      <c r="R61" s="428"/>
      <c r="S61" s="428"/>
      <c r="T61" s="428"/>
      <c r="U61" s="428"/>
      <c r="V61" s="428"/>
      <c r="W61" s="428"/>
      <c r="X61" s="428"/>
      <c r="Y61" s="428"/>
      <c r="Z61" s="428"/>
      <c r="AA61" s="428"/>
      <c r="AB61" s="428"/>
      <c r="AC61" s="428"/>
      <c r="AD61" s="428"/>
      <c r="AE61" s="428"/>
      <c r="AF61" s="428"/>
      <c r="AG61" s="428"/>
      <c r="AH61" s="428"/>
      <c r="AI61" s="428"/>
      <c r="AJ61" s="428"/>
      <c r="AK61" s="428"/>
      <c r="AL61" s="428"/>
      <c r="AM61" s="428"/>
      <c r="AN61" s="428"/>
      <c r="AO61" s="428"/>
      <c r="AP61" s="428"/>
      <c r="AQ61" s="428"/>
      <c r="AR61" s="428"/>
      <c r="AS61" s="428"/>
      <c r="AT61" s="428"/>
      <c r="AU61" s="428"/>
      <c r="AV61" s="428"/>
      <c r="AW61" s="428"/>
    </row>
  </sheetData>
  <mergeCells count="5">
    <mergeCell ref="J14:K15"/>
    <mergeCell ref="B45:C45"/>
    <mergeCell ref="B46:C46"/>
    <mergeCell ref="B47:C47"/>
    <mergeCell ref="B48:C48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6154C0-0515-4614-AE3F-612310F08278}">
  <dimension ref="A1:AT58"/>
  <sheetViews>
    <sheetView workbookViewId="0">
      <selection activeCell="AH44" sqref="AH44"/>
    </sheetView>
  </sheetViews>
  <sheetFormatPr defaultColWidth="10" defaultRowHeight="14.25"/>
  <cols>
    <col min="1" max="1" width="10" style="432"/>
    <col min="2" max="2" width="17" style="432" customWidth="1"/>
    <col min="3" max="3" width="12.5" style="432" customWidth="1"/>
    <col min="4" max="4" width="13.125" style="432" bestFit="1" customWidth="1"/>
    <col min="5" max="5" width="15.125" style="432" customWidth="1"/>
    <col min="6" max="6" width="11" style="432" customWidth="1"/>
    <col min="7" max="7" width="18.625" style="432" customWidth="1"/>
    <col min="8" max="10" width="13.875" style="432" customWidth="1"/>
    <col min="11" max="11" width="18.125" style="432" customWidth="1"/>
    <col min="12" max="21" width="13.875" style="432" customWidth="1"/>
    <col min="22" max="22" width="11.875" style="432" customWidth="1"/>
    <col min="23" max="26" width="13.875" style="432" bestFit="1" customWidth="1"/>
    <col min="27" max="27" width="11.875" style="432" customWidth="1"/>
    <col min="28" max="30" width="13.875" style="432" bestFit="1" customWidth="1"/>
    <col min="31" max="31" width="16.25" style="432" customWidth="1"/>
    <col min="32" max="32" width="14.375" style="432" customWidth="1"/>
    <col min="33" max="33" width="16.125" style="432" customWidth="1"/>
    <col min="34" max="34" width="16.25" style="432" bestFit="1" customWidth="1"/>
    <col min="35" max="16384" width="10" style="432"/>
  </cols>
  <sheetData>
    <row r="1" spans="1:46" ht="34.5" customHeight="1">
      <c r="A1" s="429" t="s">
        <v>277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  <c r="AC1" s="428"/>
      <c r="AD1" s="428"/>
      <c r="AE1" s="428"/>
      <c r="AF1" s="428"/>
      <c r="AG1" s="428"/>
      <c r="AH1" s="428"/>
      <c r="AI1" s="428"/>
      <c r="AJ1" s="428"/>
      <c r="AK1" s="428"/>
      <c r="AL1" s="428"/>
      <c r="AM1" s="428"/>
      <c r="AN1" s="428"/>
      <c r="AO1" s="428"/>
      <c r="AP1" s="428"/>
      <c r="AQ1" s="428"/>
      <c r="AR1" s="428"/>
      <c r="AS1" s="428"/>
    </row>
    <row r="2" spans="1:46" ht="18" thickBot="1">
      <c r="B2" s="428"/>
      <c r="C2" s="428"/>
      <c r="D2" s="428"/>
      <c r="E2" s="428"/>
      <c r="F2" s="428"/>
      <c r="G2" s="428"/>
      <c r="H2" s="430" t="s">
        <v>296</v>
      </c>
      <c r="I2" s="430"/>
      <c r="J2" s="430"/>
      <c r="K2" s="430"/>
      <c r="L2" s="428"/>
      <c r="M2" s="428"/>
      <c r="N2" s="428"/>
      <c r="O2" s="428"/>
      <c r="P2" s="428"/>
      <c r="Q2" s="428"/>
      <c r="R2" s="428"/>
      <c r="S2" s="428"/>
      <c r="T2" s="428"/>
      <c r="U2" s="428"/>
      <c r="V2" s="428"/>
      <c r="W2" s="428"/>
      <c r="X2" s="428"/>
      <c r="Y2" s="428"/>
      <c r="Z2" s="428"/>
      <c r="AA2" s="428"/>
      <c r="AB2" s="428"/>
      <c r="AC2" s="514"/>
      <c r="AD2" s="514"/>
      <c r="AE2" s="428"/>
      <c r="AF2" s="428"/>
      <c r="AG2" s="428"/>
      <c r="AH2" s="428"/>
      <c r="AI2" s="428"/>
      <c r="AJ2" s="428"/>
      <c r="AK2" s="428"/>
      <c r="AL2" s="428"/>
      <c r="AM2" s="428"/>
      <c r="AN2" s="428"/>
      <c r="AO2" s="428"/>
      <c r="AP2" s="428"/>
      <c r="AQ2" s="428"/>
      <c r="AR2" s="428"/>
      <c r="AS2" s="428"/>
    </row>
    <row r="3" spans="1:46">
      <c r="A3" s="428"/>
      <c r="B3" s="428"/>
      <c r="C3" s="515" t="s">
        <v>297</v>
      </c>
      <c r="D3" s="433"/>
      <c r="E3" s="428"/>
      <c r="F3" s="428"/>
      <c r="G3" s="428"/>
      <c r="H3" s="516" t="s">
        <v>253</v>
      </c>
      <c r="I3" s="516"/>
      <c r="J3" s="516">
        <v>1</v>
      </c>
      <c r="K3" s="516">
        <v>2</v>
      </c>
      <c r="L3" s="516">
        <v>3</v>
      </c>
      <c r="M3" s="516">
        <v>4</v>
      </c>
      <c r="N3" s="516">
        <v>5</v>
      </c>
      <c r="O3" s="516">
        <v>6</v>
      </c>
      <c r="P3" s="516">
        <v>7</v>
      </c>
      <c r="Q3" s="516">
        <v>8</v>
      </c>
      <c r="R3" s="516">
        <v>9</v>
      </c>
      <c r="S3" s="516">
        <v>10</v>
      </c>
      <c r="T3" s="516">
        <v>11</v>
      </c>
      <c r="U3" s="516">
        <v>12</v>
      </c>
      <c r="V3" s="516">
        <v>13</v>
      </c>
      <c r="W3" s="516">
        <v>14</v>
      </c>
      <c r="X3" s="516">
        <v>15</v>
      </c>
      <c r="Y3" s="516">
        <v>16</v>
      </c>
      <c r="Z3" s="516">
        <v>17</v>
      </c>
      <c r="AA3" s="516">
        <v>18</v>
      </c>
      <c r="AB3" s="516">
        <v>19</v>
      </c>
      <c r="AC3" s="516">
        <v>20</v>
      </c>
      <c r="AD3" s="516">
        <v>21</v>
      </c>
      <c r="AE3" s="516">
        <v>22</v>
      </c>
      <c r="AF3" s="516">
        <v>23</v>
      </c>
      <c r="AG3" s="516">
        <v>24</v>
      </c>
      <c r="AH3" s="516">
        <v>25</v>
      </c>
      <c r="AI3" s="516">
        <v>26</v>
      </c>
      <c r="AJ3" s="516">
        <v>27</v>
      </c>
      <c r="AK3" s="516">
        <v>28</v>
      </c>
      <c r="AL3" s="516">
        <v>29</v>
      </c>
      <c r="AM3" s="516">
        <v>30</v>
      </c>
      <c r="AN3"/>
      <c r="AO3"/>
      <c r="AP3"/>
      <c r="AQ3"/>
      <c r="AR3"/>
      <c r="AS3"/>
      <c r="AT3" s="428"/>
    </row>
    <row r="4" spans="1:46">
      <c r="A4" s="428"/>
      <c r="B4" s="428"/>
      <c r="C4" s="434"/>
      <c r="D4" s="435"/>
      <c r="E4" s="428"/>
      <c r="F4" s="428"/>
      <c r="G4" s="428"/>
      <c r="H4" t="s">
        <v>280</v>
      </c>
      <c r="I4">
        <f t="shared" ref="I4" si="0">0.489*(I5^0.89)</f>
        <v>0</v>
      </c>
      <c r="J4" s="484">
        <f>0.489*(J5^0.89)</f>
        <v>2.1525289139494752E-2</v>
      </c>
      <c r="K4">
        <f t="shared" ref="K4:AM4" si="1">0.489*(K5^0.89)</f>
        <v>3.989015189078858E-2</v>
      </c>
      <c r="L4">
        <f t="shared" si="1"/>
        <v>0.30364542546284318</v>
      </c>
      <c r="M4">
        <f t="shared" si="1"/>
        <v>0.73798902362609586</v>
      </c>
      <c r="N4">
        <f t="shared" si="1"/>
        <v>1.168277305533453</v>
      </c>
      <c r="O4">
        <f t="shared" si="1"/>
        <v>1.4937647048336333</v>
      </c>
      <c r="P4">
        <f t="shared" si="1"/>
        <v>1.6853473606127569</v>
      </c>
      <c r="Q4">
        <f t="shared" si="1"/>
        <v>1.7542555227317598</v>
      </c>
      <c r="R4">
        <f t="shared" si="1"/>
        <v>1.7278996190448142</v>
      </c>
      <c r="S4">
        <f t="shared" si="1"/>
        <v>1.6361277222604842</v>
      </c>
      <c r="T4">
        <f t="shared" si="1"/>
        <v>1.504914684056339</v>
      </c>
      <c r="U4">
        <f t="shared" si="1"/>
        <v>1.3543329974475209</v>
      </c>
      <c r="V4">
        <f t="shared" si="1"/>
        <v>1.1986396490738105</v>
      </c>
      <c r="W4">
        <f t="shared" si="1"/>
        <v>1.0472178896834277</v>
      </c>
      <c r="X4">
        <f t="shared" si="1"/>
        <v>0.90572172674798135</v>
      </c>
      <c r="Y4">
        <f t="shared" si="1"/>
        <v>0.77712846774576649</v>
      </c>
      <c r="Z4">
        <f t="shared" si="1"/>
        <v>0.6625952691375977</v>
      </c>
      <c r="AA4">
        <f t="shared" si="1"/>
        <v>0.56210762763988764</v>
      </c>
      <c r="AB4">
        <f t="shared" si="1"/>
        <v>0.47494598984691083</v>
      </c>
      <c r="AC4">
        <f t="shared" si="1"/>
        <v>0.40000782943952939</v>
      </c>
      <c r="AD4">
        <f t="shared" si="1"/>
        <v>0.33602141334940411</v>
      </c>
      <c r="AE4">
        <f t="shared" si="1"/>
        <v>0.28168171021271698</v>
      </c>
      <c r="AF4">
        <f t="shared" si="1"/>
        <v>0.235732167459549</v>
      </c>
      <c r="AG4">
        <f t="shared" si="1"/>
        <v>0.19700996860274178</v>
      </c>
      <c r="AH4">
        <f t="shared" si="1"/>
        <v>0.16446739790594228</v>
      </c>
      <c r="AI4">
        <f t="shared" si="1"/>
        <v>0.13717812051317096</v>
      </c>
      <c r="AJ4">
        <f t="shared" si="1"/>
        <v>0.11433437599585612</v>
      </c>
      <c r="AK4">
        <f t="shared" si="1"/>
        <v>9.5239075181015598E-2</v>
      </c>
      <c r="AL4">
        <f t="shared" si="1"/>
        <v>7.9295387853091773E-2</v>
      </c>
      <c r="AM4">
        <f t="shared" si="1"/>
        <v>6.5995448873638146E-2</v>
      </c>
      <c r="AN4"/>
      <c r="AO4"/>
      <c r="AP4"/>
      <c r="AQ4"/>
      <c r="AR4"/>
      <c r="AS4"/>
      <c r="AT4" s="428"/>
    </row>
    <row r="5" spans="1:46" ht="15" thickBot="1">
      <c r="A5" s="428"/>
      <c r="B5" s="428"/>
      <c r="C5" s="437" t="s">
        <v>282</v>
      </c>
      <c r="D5" s="517">
        <v>48</v>
      </c>
      <c r="E5" s="428"/>
      <c r="F5" s="428"/>
      <c r="G5" s="428"/>
      <c r="H5" s="518" t="s">
        <v>281</v>
      </c>
      <c r="I5" s="518">
        <v>0</v>
      </c>
      <c r="J5" s="518">
        <f>K5/2</f>
        <v>2.9922656795680888E-2</v>
      </c>
      <c r="K5" s="518">
        <f t="shared" ref="K5:AM5" si="2">J10-I10</f>
        <v>5.9845313591361776E-2</v>
      </c>
      <c r="L5" s="518">
        <f t="shared" si="2"/>
        <v>0.58543781069127454</v>
      </c>
      <c r="M5" s="518">
        <f t="shared" si="2"/>
        <v>1.5879346773852401</v>
      </c>
      <c r="N5" s="518">
        <f t="shared" si="2"/>
        <v>2.6606361315721663</v>
      </c>
      <c r="O5" s="518">
        <f t="shared" si="2"/>
        <v>3.5068231021843372</v>
      </c>
      <c r="P5" s="518">
        <f t="shared" si="2"/>
        <v>4.0160433210100983</v>
      </c>
      <c r="Q5" s="518">
        <f t="shared" si="2"/>
        <v>4.2010011602644894</v>
      </c>
      <c r="R5" s="518">
        <f t="shared" si="2"/>
        <v>4.1301507021121573</v>
      </c>
      <c r="S5" s="518">
        <f t="shared" si="2"/>
        <v>3.8845008265190302</v>
      </c>
      <c r="T5" s="518">
        <f t="shared" si="2"/>
        <v>3.5362480408888857</v>
      </c>
      <c r="U5" s="518">
        <f t="shared" si="2"/>
        <v>3.1412124077466679</v>
      </c>
      <c r="V5" s="518">
        <f t="shared" si="2"/>
        <v>2.7384535013559095</v>
      </c>
      <c r="W5" s="518">
        <f t="shared" si="2"/>
        <v>2.3529067295921848</v>
      </c>
      <c r="X5" s="518">
        <f t="shared" si="2"/>
        <v>1.9988062750862312</v>
      </c>
      <c r="Y5" s="518">
        <f t="shared" si="2"/>
        <v>1.6828654426164107</v>
      </c>
      <c r="Z5" s="518">
        <f t="shared" si="2"/>
        <v>1.4068461205269216</v>
      </c>
      <c r="AA5" s="518">
        <f t="shared" si="2"/>
        <v>1.1694710086803823</v>
      </c>
      <c r="AB5" s="518">
        <f t="shared" si="2"/>
        <v>0.96776536253996426</v>
      </c>
      <c r="AC5" s="518">
        <f t="shared" si="2"/>
        <v>0.79795263930221694</v>
      </c>
      <c r="AD5" s="518">
        <f t="shared" si="2"/>
        <v>0.65602321455404677</v>
      </c>
      <c r="AE5" s="518">
        <f t="shared" si="2"/>
        <v>0.53807456143434962</v>
      </c>
      <c r="AF5" s="518">
        <f t="shared" si="2"/>
        <v>0.44049786647357081</v>
      </c>
      <c r="AG5" s="518">
        <f t="shared" si="2"/>
        <v>0.36006531167549838</v>
      </c>
      <c r="AH5" s="518">
        <f t="shared" si="2"/>
        <v>0.29395576373762111</v>
      </c>
      <c r="AI5" s="518">
        <f t="shared" si="2"/>
        <v>0.23974430658863355</v>
      </c>
      <c r="AJ5" s="518">
        <f t="shared" si="2"/>
        <v>0.19537225265007407</v>
      </c>
      <c r="AK5" s="518">
        <f t="shared" si="2"/>
        <v>0.15910817107270958</v>
      </c>
      <c r="AL5" s="518">
        <f t="shared" si="2"/>
        <v>0.12950635741457717</v>
      </c>
      <c r="AM5" s="518">
        <f t="shared" si="2"/>
        <v>0.1053664604104867</v>
      </c>
      <c r="AN5"/>
      <c r="AO5"/>
      <c r="AP5"/>
      <c r="AQ5"/>
      <c r="AR5"/>
      <c r="AS5"/>
      <c r="AT5" s="428"/>
    </row>
    <row r="6" spans="1:46">
      <c r="A6" s="428"/>
      <c r="B6" s="428"/>
      <c r="C6" s="437"/>
      <c r="D6" s="519"/>
      <c r="E6" s="428"/>
      <c r="F6" s="428"/>
      <c r="G6" s="428"/>
      <c r="H6" s="484" t="s">
        <v>283</v>
      </c>
      <c r="I6" s="486">
        <f>SUM(I4:I5)</f>
        <v>0</v>
      </c>
      <c r="J6" s="486">
        <f>SUM(J4:J5)</f>
        <v>5.144794593517564E-2</v>
      </c>
      <c r="K6" s="486">
        <f>SUM(K4:K5)</f>
        <v>9.9735465482150357E-2</v>
      </c>
      <c r="L6" s="486">
        <f t="shared" ref="L6:AM6" si="3">SUM(L4:L5)</f>
        <v>0.88908323615411766</v>
      </c>
      <c r="M6" s="486">
        <f t="shared" si="3"/>
        <v>2.3259237010113361</v>
      </c>
      <c r="N6" s="486">
        <f t="shared" si="3"/>
        <v>3.8289134371056193</v>
      </c>
      <c r="O6" s="486">
        <f t="shared" si="3"/>
        <v>5.0005878070179701</v>
      </c>
      <c r="P6" s="486">
        <f t="shared" si="3"/>
        <v>5.701390681622855</v>
      </c>
      <c r="Q6" s="486">
        <f t="shared" si="3"/>
        <v>5.9552566829962492</v>
      </c>
      <c r="R6" s="486">
        <f t="shared" si="3"/>
        <v>5.8580503211569717</v>
      </c>
      <c r="S6" s="486">
        <f t="shared" si="3"/>
        <v>5.5206285487795146</v>
      </c>
      <c r="T6" s="486">
        <f t="shared" si="3"/>
        <v>5.0411627249452247</v>
      </c>
      <c r="U6" s="486">
        <f t="shared" si="3"/>
        <v>4.4955454051941892</v>
      </c>
      <c r="V6" s="486">
        <f t="shared" si="3"/>
        <v>3.9370931504297202</v>
      </c>
      <c r="W6" s="486">
        <f t="shared" si="3"/>
        <v>3.4001246192756125</v>
      </c>
      <c r="X6" s="486">
        <f t="shared" si="3"/>
        <v>2.9045280018342128</v>
      </c>
      <c r="Y6" s="486">
        <f t="shared" si="3"/>
        <v>2.4599939103621771</v>
      </c>
      <c r="Z6" s="486">
        <f t="shared" si="3"/>
        <v>2.0694413896645192</v>
      </c>
      <c r="AA6" s="486">
        <f t="shared" si="3"/>
        <v>1.7315786363202701</v>
      </c>
      <c r="AB6" s="486">
        <f t="shared" si="3"/>
        <v>1.4427113523868751</v>
      </c>
      <c r="AC6" s="486">
        <f t="shared" si="3"/>
        <v>1.1979604687417464</v>
      </c>
      <c r="AD6" s="486">
        <f t="shared" si="3"/>
        <v>0.99204462790345094</v>
      </c>
      <c r="AE6" s="486">
        <f t="shared" si="3"/>
        <v>0.81975627164706655</v>
      </c>
      <c r="AF6" s="486">
        <f t="shared" si="3"/>
        <v>0.67623003393311976</v>
      </c>
      <c r="AG6" s="486">
        <f t="shared" si="3"/>
        <v>0.55707528027824016</v>
      </c>
      <c r="AH6" s="486">
        <f t="shared" si="3"/>
        <v>0.45842316164356339</v>
      </c>
      <c r="AI6" s="486">
        <f t="shared" si="3"/>
        <v>0.37692242710180451</v>
      </c>
      <c r="AJ6" s="486">
        <f t="shared" si="3"/>
        <v>0.30970662864593018</v>
      </c>
      <c r="AK6" s="486">
        <f t="shared" si="3"/>
        <v>0.25434724625372518</v>
      </c>
      <c r="AL6" s="486">
        <f t="shared" si="3"/>
        <v>0.20880174526766893</v>
      </c>
      <c r="AM6" s="486">
        <f t="shared" si="3"/>
        <v>0.17136190928412484</v>
      </c>
    </row>
    <row r="7" spans="1:46" ht="18">
      <c r="A7" s="428"/>
      <c r="B7" s="428"/>
      <c r="C7" s="437" t="s">
        <v>285</v>
      </c>
      <c r="D7" s="517">
        <v>0.208142687554975</v>
      </c>
      <c r="E7" s="428"/>
      <c r="F7" s="428"/>
      <c r="G7" s="428"/>
      <c r="H7" s="484" t="s">
        <v>284</v>
      </c>
      <c r="I7" s="487">
        <f>I6*$D$10</f>
        <v>0</v>
      </c>
      <c r="J7" s="487">
        <f>J6*$D$10</f>
        <v>0.18864246842897733</v>
      </c>
      <c r="K7" s="487">
        <f t="shared" ref="K7:AM7" si="4">K6*$D$10</f>
        <v>0.36569670676788463</v>
      </c>
      <c r="L7" s="487">
        <f t="shared" si="4"/>
        <v>3.2599718658984314</v>
      </c>
      <c r="M7" s="487">
        <f t="shared" si="4"/>
        <v>8.5283869037082312</v>
      </c>
      <c r="N7" s="487">
        <f t="shared" si="4"/>
        <v>14.039349269387269</v>
      </c>
      <c r="O7" s="487">
        <f t="shared" si="4"/>
        <v>18.335488625732555</v>
      </c>
      <c r="P7" s="487">
        <f t="shared" si="4"/>
        <v>20.905099165950467</v>
      </c>
      <c r="Q7" s="487">
        <f t="shared" si="4"/>
        <v>21.835941170986246</v>
      </c>
      <c r="R7" s="487">
        <f t="shared" si="4"/>
        <v>21.479517844242228</v>
      </c>
      <c r="S7" s="487">
        <f t="shared" si="4"/>
        <v>20.242304678858218</v>
      </c>
      <c r="T7" s="487">
        <f t="shared" si="4"/>
        <v>18.484263324799155</v>
      </c>
      <c r="U7" s="487">
        <f t="shared" si="4"/>
        <v>16.483666485712025</v>
      </c>
      <c r="V7" s="487">
        <f t="shared" si="4"/>
        <v>14.436008218242307</v>
      </c>
      <c r="W7" s="487">
        <f t="shared" si="4"/>
        <v>12.467123604010579</v>
      </c>
      <c r="X7" s="487">
        <f t="shared" si="4"/>
        <v>10.649936006725447</v>
      </c>
      <c r="Y7" s="487">
        <f t="shared" si="4"/>
        <v>9.0199776713279824</v>
      </c>
      <c r="Z7" s="487">
        <f t="shared" si="4"/>
        <v>7.5879517621032369</v>
      </c>
      <c r="AA7" s="487">
        <f t="shared" si="4"/>
        <v>6.3491216665076564</v>
      </c>
      <c r="AB7" s="487">
        <f t="shared" si="4"/>
        <v>5.2899416254185416</v>
      </c>
      <c r="AC7" s="487">
        <f t="shared" si="4"/>
        <v>4.3925217187197365</v>
      </c>
      <c r="AD7" s="487">
        <f t="shared" si="4"/>
        <v>3.63749696897932</v>
      </c>
      <c r="AE7" s="487">
        <f t="shared" si="4"/>
        <v>3.0057729960392439</v>
      </c>
      <c r="AF7" s="487">
        <f t="shared" si="4"/>
        <v>2.4795101244214388</v>
      </c>
      <c r="AG7" s="487">
        <f t="shared" si="4"/>
        <v>2.0426093610202138</v>
      </c>
      <c r="AH7" s="487">
        <f t="shared" si="4"/>
        <v>1.6808849260263989</v>
      </c>
      <c r="AI7" s="487">
        <f t="shared" si="4"/>
        <v>1.3820488993732831</v>
      </c>
      <c r="AJ7" s="487">
        <f t="shared" si="4"/>
        <v>1.1355909717017441</v>
      </c>
      <c r="AK7" s="487">
        <f t="shared" si="4"/>
        <v>0.93260656959699229</v>
      </c>
      <c r="AL7" s="487">
        <f t="shared" si="4"/>
        <v>0.76560639931478602</v>
      </c>
      <c r="AM7" s="487">
        <f t="shared" si="4"/>
        <v>0.62832700070845771</v>
      </c>
    </row>
    <row r="8" spans="1:46" ht="17.25">
      <c r="A8" s="428"/>
      <c r="B8" s="428"/>
      <c r="C8" s="437" t="s">
        <v>287</v>
      </c>
      <c r="D8" s="438">
        <v>4</v>
      </c>
      <c r="E8" s="428"/>
      <c r="F8" s="428"/>
      <c r="G8" s="428"/>
      <c r="H8" s="430" t="s">
        <v>298</v>
      </c>
      <c r="I8" s="430"/>
      <c r="J8" s="431"/>
      <c r="K8" s="431"/>
      <c r="L8" s="431"/>
      <c r="M8" s="431"/>
      <c r="N8" s="431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 s="428"/>
    </row>
    <row r="9" spans="1:46" ht="22.5">
      <c r="A9" s="428"/>
      <c r="B9" s="428"/>
      <c r="C9" s="439" t="s">
        <v>289</v>
      </c>
      <c r="D9" s="440">
        <v>0.47</v>
      </c>
      <c r="E9" s="428"/>
      <c r="F9" s="428"/>
      <c r="G9" s="428"/>
      <c r="H9" s="516" t="s">
        <v>299</v>
      </c>
      <c r="I9" s="516">
        <v>0</v>
      </c>
      <c r="J9" s="516">
        <v>1</v>
      </c>
      <c r="K9" s="516">
        <v>2</v>
      </c>
      <c r="L9" s="516">
        <v>3</v>
      </c>
      <c r="M9" s="516">
        <v>4</v>
      </c>
      <c r="N9" s="516">
        <v>5</v>
      </c>
      <c r="O9" s="516">
        <v>6</v>
      </c>
      <c r="P9" s="516">
        <v>7</v>
      </c>
      <c r="Q9" s="516">
        <v>8</v>
      </c>
      <c r="R9" s="516">
        <v>9</v>
      </c>
      <c r="S9" s="516">
        <v>10</v>
      </c>
      <c r="T9" s="516">
        <v>11</v>
      </c>
      <c r="U9" s="516">
        <v>12</v>
      </c>
      <c r="V9" s="516">
        <v>13</v>
      </c>
      <c r="W9" s="516">
        <v>14</v>
      </c>
      <c r="X9" s="516">
        <v>15</v>
      </c>
      <c r="Y9" s="516">
        <v>16</v>
      </c>
      <c r="Z9" s="516">
        <v>17</v>
      </c>
      <c r="AA9" s="516">
        <v>18</v>
      </c>
      <c r="AB9" s="516">
        <v>19</v>
      </c>
      <c r="AC9" s="516">
        <v>20</v>
      </c>
      <c r="AD9" s="516">
        <v>21</v>
      </c>
      <c r="AE9" s="516">
        <v>22</v>
      </c>
      <c r="AF9" s="516">
        <v>23</v>
      </c>
      <c r="AG9" s="516">
        <v>24</v>
      </c>
      <c r="AH9" s="516">
        <v>25</v>
      </c>
      <c r="AI9" s="516">
        <v>26</v>
      </c>
      <c r="AJ9" s="516">
        <v>27</v>
      </c>
      <c r="AK9" s="516">
        <v>28</v>
      </c>
      <c r="AL9" s="516">
        <v>29</v>
      </c>
      <c r="AM9" s="516">
        <v>30</v>
      </c>
      <c r="AN9"/>
      <c r="AO9"/>
      <c r="AP9"/>
      <c r="AQ9"/>
      <c r="AR9"/>
      <c r="AS9" s="428"/>
    </row>
    <row r="10" spans="1:46" ht="23.25" thickBot="1">
      <c r="A10" s="428"/>
      <c r="B10" s="428"/>
      <c r="C10" s="441" t="s">
        <v>290</v>
      </c>
      <c r="D10" s="442">
        <f>44/12</f>
        <v>3.6666666666666665</v>
      </c>
      <c r="E10" s="428"/>
      <c r="F10" s="428"/>
      <c r="G10" s="428"/>
      <c r="H10" s="520" t="s">
        <v>281</v>
      </c>
      <c r="I10" s="520">
        <f t="shared" ref="I10:AM10" si="5">$D$5*(1-EXP(-$D$7*I9))^$D$8</f>
        <v>0</v>
      </c>
      <c r="J10" s="520">
        <f t="shared" si="5"/>
        <v>5.9845313591361776E-2</v>
      </c>
      <c r="K10" s="520">
        <f t="shared" si="5"/>
        <v>0.64528312428263634</v>
      </c>
      <c r="L10" s="520">
        <f t="shared" si="5"/>
        <v>2.2332178016678763</v>
      </c>
      <c r="M10" s="520">
        <f t="shared" si="5"/>
        <v>4.8938539332400426</v>
      </c>
      <c r="N10" s="520">
        <f t="shared" si="5"/>
        <v>8.4006770354243798</v>
      </c>
      <c r="O10" s="520">
        <f t="shared" si="5"/>
        <v>12.416720356434478</v>
      </c>
      <c r="P10" s="520">
        <f t="shared" si="5"/>
        <v>16.617721516698968</v>
      </c>
      <c r="Q10" s="520">
        <f t="shared" si="5"/>
        <v>20.747872218811125</v>
      </c>
      <c r="R10" s="520">
        <f t="shared" si="5"/>
        <v>24.632373045330155</v>
      </c>
      <c r="S10" s="520">
        <f t="shared" si="5"/>
        <v>28.168621086219041</v>
      </c>
      <c r="T10" s="520">
        <f t="shared" si="5"/>
        <v>31.309833493965709</v>
      </c>
      <c r="U10" s="520">
        <f t="shared" si="5"/>
        <v>34.048286995321618</v>
      </c>
      <c r="V10" s="520">
        <f t="shared" si="5"/>
        <v>36.401193724913803</v>
      </c>
      <c r="W10" s="520">
        <f t="shared" si="5"/>
        <v>38.400000000000034</v>
      </c>
      <c r="X10" s="520">
        <f t="shared" si="5"/>
        <v>40.082865442616445</v>
      </c>
      <c r="Y10" s="520">
        <f t="shared" si="5"/>
        <v>41.489711563143366</v>
      </c>
      <c r="Z10" s="520">
        <f t="shared" si="5"/>
        <v>42.659182571823749</v>
      </c>
      <c r="AA10" s="520">
        <f t="shared" si="5"/>
        <v>43.626947934363713</v>
      </c>
      <c r="AB10" s="520">
        <f t="shared" si="5"/>
        <v>44.42490057366593</v>
      </c>
      <c r="AC10" s="520">
        <f t="shared" si="5"/>
        <v>45.080923788219977</v>
      </c>
      <c r="AD10" s="520">
        <f t="shared" si="5"/>
        <v>45.618998349654326</v>
      </c>
      <c r="AE10" s="520">
        <f t="shared" si="5"/>
        <v>46.059496216127897</v>
      </c>
      <c r="AF10" s="520">
        <f t="shared" si="5"/>
        <v>46.419561527803396</v>
      </c>
      <c r="AG10" s="520">
        <f t="shared" si="5"/>
        <v>46.713517291541017</v>
      </c>
      <c r="AH10" s="520">
        <f t="shared" si="5"/>
        <v>46.95326159812965</v>
      </c>
      <c r="AI10" s="520">
        <f t="shared" si="5"/>
        <v>47.148633850779724</v>
      </c>
      <c r="AJ10" s="520">
        <f t="shared" si="5"/>
        <v>47.307742021852434</v>
      </c>
      <c r="AK10" s="520">
        <f t="shared" si="5"/>
        <v>47.437248379267011</v>
      </c>
      <c r="AL10" s="520">
        <f t="shared" si="5"/>
        <v>47.542614839677498</v>
      </c>
      <c r="AM10" s="520">
        <f t="shared" si="5"/>
        <v>47.628311081458598</v>
      </c>
      <c r="AN10"/>
      <c r="AO10"/>
      <c r="AP10"/>
      <c r="AQ10"/>
      <c r="AR10"/>
      <c r="AS10" s="428"/>
    </row>
    <row r="11" spans="1:46" ht="15.75" thickBot="1">
      <c r="A11" s="445"/>
      <c r="B11" s="428"/>
      <c r="C11" s="428"/>
      <c r="D11" s="428"/>
      <c r="E11" s="428"/>
      <c r="F11" s="428"/>
      <c r="G11" s="428"/>
      <c r="H11" s="521" t="s">
        <v>280</v>
      </c>
      <c r="I11" s="518">
        <f t="shared" ref="I11:AM11" si="6">0.489*(I10^0.89)</f>
        <v>0</v>
      </c>
      <c r="J11" s="518">
        <f t="shared" si="6"/>
        <v>3.989015189078858E-2</v>
      </c>
      <c r="K11" s="518">
        <f t="shared" si="6"/>
        <v>0.33112092964923939</v>
      </c>
      <c r="L11" s="518">
        <f t="shared" si="6"/>
        <v>0.9996719844584947</v>
      </c>
      <c r="M11" s="518">
        <f t="shared" si="6"/>
        <v>2.0095473866548796</v>
      </c>
      <c r="N11" s="518">
        <f t="shared" si="6"/>
        <v>3.2504880663335554</v>
      </c>
      <c r="O11" s="518">
        <f t="shared" si="6"/>
        <v>4.6023008021584211</v>
      </c>
      <c r="P11" s="518">
        <f t="shared" si="6"/>
        <v>5.9650964937531734</v>
      </c>
      <c r="Q11" s="518">
        <f t="shared" si="6"/>
        <v>7.268006911534294</v>
      </c>
      <c r="R11" s="518">
        <f t="shared" si="6"/>
        <v>8.4673872894905848</v>
      </c>
      <c r="S11" s="518">
        <f t="shared" si="6"/>
        <v>9.5411392068882943</v>
      </c>
      <c r="T11" s="518">
        <f t="shared" si="6"/>
        <v>10.482496686104707</v>
      </c>
      <c r="U11" s="518">
        <f t="shared" si="6"/>
        <v>11.294672606574347</v>
      </c>
      <c r="V11" s="518">
        <f t="shared" si="6"/>
        <v>11.986758793434676</v>
      </c>
      <c r="W11" s="518">
        <f t="shared" si="6"/>
        <v>12.570821186319476</v>
      </c>
      <c r="X11" s="518">
        <f t="shared" si="6"/>
        <v>13.059969305663513</v>
      </c>
      <c r="Y11" s="518">
        <f t="shared" si="6"/>
        <v>13.467154081205178</v>
      </c>
      <c r="Z11" s="518">
        <f t="shared" si="6"/>
        <v>13.804478675755405</v>
      </c>
      <c r="AA11" s="518">
        <f t="shared" si="6"/>
        <v>14.082853426987697</v>
      </c>
      <c r="AB11" s="518">
        <f t="shared" si="6"/>
        <v>14.311870982145544</v>
      </c>
      <c r="AC11" s="518">
        <f t="shared" si="6"/>
        <v>14.499814869487796</v>
      </c>
      <c r="AD11" s="518">
        <f t="shared" si="6"/>
        <v>14.653743064271866</v>
      </c>
      <c r="AE11" s="518">
        <f t="shared" si="6"/>
        <v>14.779608579099492</v>
      </c>
      <c r="AF11" s="518">
        <f t="shared" si="6"/>
        <v>14.882393358847388</v>
      </c>
      <c r="AG11" s="518">
        <f t="shared" si="6"/>
        <v>14.96624137617987</v>
      </c>
      <c r="AH11" s="518">
        <f t="shared" si="6"/>
        <v>15.034583128662872</v>
      </c>
      <c r="AI11" s="518">
        <f t="shared" si="6"/>
        <v>15.090247750950606</v>
      </c>
      <c r="AJ11" s="518">
        <f t="shared" si="6"/>
        <v>15.135561420512159</v>
      </c>
      <c r="AK11" s="518">
        <f t="shared" si="6"/>
        <v>15.172432179858529</v>
      </c>
      <c r="AL11" s="518">
        <f t="shared" si="6"/>
        <v>15.20242208539295</v>
      </c>
      <c r="AM11" s="518">
        <f t="shared" si="6"/>
        <v>15.226807967863392</v>
      </c>
      <c r="AN11"/>
      <c r="AO11"/>
      <c r="AP11"/>
      <c r="AQ11"/>
      <c r="AR11"/>
      <c r="AS11" s="428"/>
    </row>
    <row r="12" spans="1:46">
      <c r="A12" s="445"/>
      <c r="B12" s="428"/>
      <c r="C12" s="364" t="s">
        <v>291</v>
      </c>
      <c r="D12" s="364">
        <v>4179.1499999999996</v>
      </c>
      <c r="F12" s="428"/>
      <c r="G12" s="428"/>
      <c r="H12" s="484" t="s">
        <v>283</v>
      </c>
      <c r="I12" s="486">
        <f>SUM(I10:I11)</f>
        <v>0</v>
      </c>
      <c r="J12" s="486">
        <f>SUM(J10:J11)</f>
        <v>9.9735465482150357E-2</v>
      </c>
      <c r="K12" s="486">
        <f t="shared" ref="K12:AM12" si="7">SUM(K10:K11)</f>
        <v>0.97640405393187568</v>
      </c>
      <c r="L12" s="486">
        <f t="shared" si="7"/>
        <v>3.2328897861263712</v>
      </c>
      <c r="M12" s="486">
        <f t="shared" si="7"/>
        <v>6.9034013198949218</v>
      </c>
      <c r="N12" s="486">
        <f t="shared" si="7"/>
        <v>11.651165101757936</v>
      </c>
      <c r="O12" s="486">
        <f t="shared" si="7"/>
        <v>17.019021158592899</v>
      </c>
      <c r="P12" s="486">
        <f t="shared" si="7"/>
        <v>22.58281801045214</v>
      </c>
      <c r="Q12" s="486">
        <f t="shared" si="7"/>
        <v>28.015879130345418</v>
      </c>
      <c r="R12" s="486">
        <f t="shared" si="7"/>
        <v>33.099760334820743</v>
      </c>
      <c r="S12" s="486">
        <f t="shared" si="7"/>
        <v>37.709760293107337</v>
      </c>
      <c r="T12" s="486">
        <f t="shared" si="7"/>
        <v>41.792330180070415</v>
      </c>
      <c r="U12" s="486">
        <f t="shared" si="7"/>
        <v>45.342959601895963</v>
      </c>
      <c r="V12" s="486">
        <f t="shared" si="7"/>
        <v>48.387952518348477</v>
      </c>
      <c r="W12" s="486">
        <f t="shared" si="7"/>
        <v>50.970821186319512</v>
      </c>
      <c r="X12" s="486">
        <f t="shared" si="7"/>
        <v>53.142834748279959</v>
      </c>
      <c r="Y12" s="486">
        <f t="shared" si="7"/>
        <v>54.956865644348547</v>
      </c>
      <c r="Z12" s="486">
        <f t="shared" si="7"/>
        <v>56.463661247579154</v>
      </c>
      <c r="AA12" s="486">
        <f t="shared" si="7"/>
        <v>57.70980136135141</v>
      </c>
      <c r="AB12" s="486">
        <f t="shared" si="7"/>
        <v>58.736771555811472</v>
      </c>
      <c r="AC12" s="486">
        <f t="shared" si="7"/>
        <v>59.580738657707769</v>
      </c>
      <c r="AD12" s="486">
        <f t="shared" si="7"/>
        <v>60.272741413926191</v>
      </c>
      <c r="AE12" s="486">
        <f t="shared" si="7"/>
        <v>60.839104795227385</v>
      </c>
      <c r="AF12" s="486">
        <f t="shared" si="7"/>
        <v>61.301954886650783</v>
      </c>
      <c r="AG12" s="486">
        <f t="shared" si="7"/>
        <v>61.67975866772089</v>
      </c>
      <c r="AH12" s="486">
        <f t="shared" si="7"/>
        <v>61.987844726792524</v>
      </c>
      <c r="AI12" s="486">
        <f t="shared" si="7"/>
        <v>62.238881601730327</v>
      </c>
      <c r="AJ12" s="486">
        <f t="shared" si="7"/>
        <v>62.443303442364595</v>
      </c>
      <c r="AK12" s="486">
        <f t="shared" si="7"/>
        <v>62.609680559125536</v>
      </c>
      <c r="AL12" s="486">
        <f t="shared" si="7"/>
        <v>62.745036925070451</v>
      </c>
      <c r="AM12" s="486">
        <f t="shared" si="7"/>
        <v>62.855119049321992</v>
      </c>
      <c r="AN12" s="428"/>
      <c r="AO12" s="428"/>
      <c r="AP12" s="428"/>
      <c r="AQ12" s="428"/>
      <c r="AR12" s="428"/>
      <c r="AS12" s="428"/>
    </row>
    <row r="13" spans="1:46" ht="18">
      <c r="A13" s="445"/>
      <c r="B13" s="428"/>
      <c r="C13" s="364" t="s">
        <v>251</v>
      </c>
      <c r="D13" s="364">
        <f>D12/9</f>
        <v>464.34999999999997</v>
      </c>
      <c r="F13" s="428"/>
      <c r="G13" s="428"/>
      <c r="H13" s="484" t="s">
        <v>284</v>
      </c>
      <c r="I13" s="484">
        <f>(I10+I11)*$D$10</f>
        <v>0</v>
      </c>
      <c r="J13" s="484">
        <f t="shared" ref="J13:AM13" si="8">(J10+J11)*$D$10</f>
        <v>0.36569670676788463</v>
      </c>
      <c r="K13" s="484">
        <f t="shared" si="8"/>
        <v>3.5801481977502108</v>
      </c>
      <c r="L13" s="484">
        <f t="shared" si="8"/>
        <v>11.853929215796693</v>
      </c>
      <c r="M13" s="484">
        <f t="shared" si="8"/>
        <v>25.31247150628138</v>
      </c>
      <c r="N13" s="484">
        <f t="shared" si="8"/>
        <v>42.720938706445764</v>
      </c>
      <c r="O13" s="484">
        <f t="shared" si="8"/>
        <v>62.403077581507297</v>
      </c>
      <c r="P13" s="484">
        <f t="shared" si="8"/>
        <v>82.803666038324508</v>
      </c>
      <c r="Q13" s="484">
        <f t="shared" si="8"/>
        <v>102.72489014459987</v>
      </c>
      <c r="R13" s="484">
        <f t="shared" si="8"/>
        <v>121.36578789434272</v>
      </c>
      <c r="S13" s="484">
        <f t="shared" si="8"/>
        <v>138.26912107472688</v>
      </c>
      <c r="T13" s="484">
        <f t="shared" si="8"/>
        <v>153.23854399359152</v>
      </c>
      <c r="U13" s="484">
        <f t="shared" si="8"/>
        <v>166.25751854028519</v>
      </c>
      <c r="V13" s="484">
        <f t="shared" si="8"/>
        <v>177.42249256727774</v>
      </c>
      <c r="W13" s="484">
        <f t="shared" si="8"/>
        <v>186.89301101650486</v>
      </c>
      <c r="X13" s="484">
        <f t="shared" si="8"/>
        <v>194.85706074369318</v>
      </c>
      <c r="Y13" s="484">
        <f t="shared" si="8"/>
        <v>201.50850736261134</v>
      </c>
      <c r="Z13" s="484">
        <f t="shared" si="8"/>
        <v>207.03342457445689</v>
      </c>
      <c r="AA13" s="484">
        <f t="shared" si="8"/>
        <v>211.60260499162183</v>
      </c>
      <c r="AB13" s="484">
        <f t="shared" si="8"/>
        <v>215.36816237130873</v>
      </c>
      <c r="AC13" s="484">
        <f t="shared" si="8"/>
        <v>218.46270841159514</v>
      </c>
      <c r="AD13" s="484">
        <f t="shared" si="8"/>
        <v>221.00005185106269</v>
      </c>
      <c r="AE13" s="484">
        <f t="shared" si="8"/>
        <v>223.07671758250041</v>
      </c>
      <c r="AF13" s="484">
        <f t="shared" si="8"/>
        <v>224.77383458438621</v>
      </c>
      <c r="AG13" s="484">
        <f t="shared" si="8"/>
        <v>226.1591151149766</v>
      </c>
      <c r="AH13" s="484">
        <f t="shared" si="8"/>
        <v>227.28876399823923</v>
      </c>
      <c r="AI13" s="484">
        <f t="shared" si="8"/>
        <v>228.20923253967786</v>
      </c>
      <c r="AJ13" s="484">
        <f t="shared" si="8"/>
        <v>228.95877928867017</v>
      </c>
      <c r="AK13" s="484">
        <f t="shared" si="8"/>
        <v>229.56882871679363</v>
      </c>
      <c r="AL13" s="484">
        <f t="shared" si="8"/>
        <v>230.06513539192497</v>
      </c>
      <c r="AM13" s="484">
        <f t="shared" si="8"/>
        <v>230.46876984751395</v>
      </c>
      <c r="AN13" s="428"/>
      <c r="AO13" s="428"/>
      <c r="AP13" s="428"/>
      <c r="AQ13" s="428"/>
      <c r="AR13" s="428"/>
      <c r="AS13" s="428"/>
    </row>
    <row r="14" spans="1:46">
      <c r="A14" s="445"/>
      <c r="B14" s="428"/>
      <c r="C14" s="428"/>
      <c r="D14" s="428"/>
      <c r="E14" s="428"/>
      <c r="F14" s="428"/>
      <c r="G14" s="428"/>
      <c r="H14" s="428"/>
      <c r="I14" s="428"/>
      <c r="J14" s="428"/>
      <c r="K14" s="428"/>
      <c r="L14" s="428"/>
      <c r="M14" s="428"/>
      <c r="N14" s="428"/>
      <c r="O14" s="428"/>
      <c r="P14" s="428"/>
      <c r="Q14" s="428"/>
      <c r="R14" s="428"/>
      <c r="S14" s="428"/>
      <c r="T14" s="428"/>
      <c r="U14" s="428"/>
      <c r="V14" s="428"/>
      <c r="W14" s="428"/>
      <c r="X14" s="428"/>
      <c r="Y14" s="428"/>
      <c r="Z14" s="428"/>
      <c r="AA14" s="428"/>
      <c r="AB14" s="428"/>
      <c r="AC14" s="428"/>
      <c r="AD14" s="428"/>
      <c r="AE14" s="428"/>
      <c r="AF14" s="428"/>
      <c r="AG14" s="428"/>
      <c r="AH14" s="428"/>
      <c r="AI14" s="428"/>
      <c r="AJ14" s="428"/>
      <c r="AK14" s="428"/>
      <c r="AL14" s="428"/>
      <c r="AM14" s="428"/>
      <c r="AN14" s="428"/>
      <c r="AO14" s="428"/>
      <c r="AP14" s="428"/>
      <c r="AQ14" s="428"/>
      <c r="AR14" s="428"/>
      <c r="AS14" s="428"/>
    </row>
    <row r="15" spans="1:46">
      <c r="A15" s="428"/>
      <c r="B15" s="428"/>
      <c r="C15" s="428"/>
      <c r="D15" s="428"/>
      <c r="E15" s="428"/>
      <c r="F15" s="428"/>
      <c r="G15" s="428"/>
      <c r="H15" s="428"/>
      <c r="I15" s="428"/>
      <c r="J15" s="428"/>
      <c r="K15" s="428"/>
      <c r="L15" s="428"/>
      <c r="M15" s="428"/>
      <c r="N15" s="428"/>
      <c r="O15" s="428"/>
      <c r="P15" s="428"/>
      <c r="Q15" s="428"/>
      <c r="R15" s="428"/>
      <c r="S15" s="428"/>
      <c r="T15" s="428"/>
      <c r="U15" s="428"/>
      <c r="V15" s="428"/>
      <c r="W15" s="428"/>
      <c r="X15" s="428"/>
      <c r="Y15" s="428"/>
      <c r="Z15" s="428"/>
      <c r="AA15" s="428"/>
      <c r="AB15" s="428"/>
      <c r="AC15" s="428"/>
      <c r="AD15" s="428"/>
      <c r="AE15" s="428"/>
      <c r="AF15" s="428"/>
      <c r="AG15" s="428"/>
      <c r="AH15" s="428"/>
      <c r="AI15" s="428"/>
      <c r="AJ15" s="428"/>
      <c r="AK15" s="428"/>
      <c r="AL15" s="428"/>
      <c r="AM15" s="428"/>
      <c r="AN15" s="428"/>
      <c r="AO15" s="428"/>
      <c r="AP15" s="428"/>
      <c r="AQ15" s="428"/>
      <c r="AR15" s="428"/>
      <c r="AS15" s="428"/>
    </row>
    <row r="16" spans="1:46">
      <c r="A16" s="428"/>
      <c r="B16" s="428"/>
      <c r="C16" s="428"/>
      <c r="D16" s="428"/>
      <c r="E16" s="428"/>
      <c r="F16" s="428"/>
      <c r="G16" s="428"/>
      <c r="H16" s="428"/>
      <c r="I16" s="428"/>
      <c r="J16" s="428"/>
      <c r="K16" s="428"/>
      <c r="L16" s="428"/>
      <c r="M16" s="428"/>
      <c r="N16" s="428"/>
      <c r="O16" s="428"/>
      <c r="P16" s="428"/>
      <c r="Q16" s="428"/>
      <c r="R16" s="428"/>
      <c r="S16" s="428"/>
      <c r="T16" s="428"/>
      <c r="U16" s="428"/>
      <c r="V16" s="428"/>
      <c r="W16" s="428"/>
      <c r="X16" s="428"/>
      <c r="Y16" s="428"/>
      <c r="Z16" s="428"/>
      <c r="AA16" s="428"/>
      <c r="AB16" s="428"/>
      <c r="AC16" s="428"/>
      <c r="AD16" s="428"/>
      <c r="AE16" s="428"/>
      <c r="AF16" s="428"/>
      <c r="AG16" s="428"/>
      <c r="AH16" s="428"/>
      <c r="AI16" s="428"/>
      <c r="AJ16" s="428"/>
      <c r="AK16" s="428"/>
      <c r="AL16" s="428"/>
      <c r="AM16" s="428"/>
      <c r="AN16" s="428"/>
      <c r="AO16" s="428"/>
      <c r="AP16" s="428"/>
      <c r="AQ16" s="428"/>
      <c r="AR16" s="428"/>
      <c r="AS16" s="428"/>
    </row>
    <row r="17" spans="1:45" ht="15">
      <c r="A17" s="428"/>
      <c r="B17" s="493" t="s">
        <v>300</v>
      </c>
      <c r="C17" s="428"/>
      <c r="D17" s="428"/>
      <c r="E17" s="428"/>
      <c r="F17" s="428"/>
      <c r="G17" s="428"/>
      <c r="H17" s="428"/>
      <c r="I17" s="428"/>
      <c r="J17" s="428"/>
      <c r="K17" s="428"/>
      <c r="L17" s="428"/>
      <c r="M17" s="428"/>
      <c r="N17" s="428"/>
      <c r="O17" s="428"/>
      <c r="P17" s="428"/>
      <c r="Q17" s="428"/>
      <c r="R17" s="428"/>
      <c r="S17" s="428"/>
      <c r="T17" s="428"/>
      <c r="U17" s="428"/>
      <c r="V17" s="428"/>
      <c r="W17" s="428"/>
      <c r="X17" s="428"/>
      <c r="Y17" s="428"/>
      <c r="Z17" s="428"/>
      <c r="AA17" s="428"/>
      <c r="AB17" s="428"/>
      <c r="AC17" s="428"/>
      <c r="AD17" s="428"/>
      <c r="AE17" s="428"/>
      <c r="AF17" s="428"/>
      <c r="AG17" s="428"/>
      <c r="AH17" s="428"/>
      <c r="AI17" s="428"/>
      <c r="AJ17" s="428"/>
      <c r="AK17" s="428"/>
      <c r="AL17" s="428"/>
      <c r="AM17" s="428"/>
      <c r="AN17" s="428"/>
      <c r="AO17" s="428"/>
      <c r="AP17" s="428"/>
      <c r="AQ17" s="428"/>
      <c r="AR17" s="428"/>
      <c r="AS17" s="428"/>
    </row>
    <row r="18" spans="1:45" s="451" customFormat="1" ht="15">
      <c r="A18" s="522"/>
      <c r="B18" s="523" t="s">
        <v>253</v>
      </c>
      <c r="C18" s="524">
        <v>1</v>
      </c>
      <c r="D18" s="523">
        <v>2</v>
      </c>
      <c r="E18" s="523">
        <v>3</v>
      </c>
      <c r="F18" s="523">
        <v>4</v>
      </c>
      <c r="G18" s="524">
        <v>5</v>
      </c>
      <c r="H18" s="523">
        <v>6</v>
      </c>
      <c r="I18" s="523">
        <v>7</v>
      </c>
      <c r="J18" s="523">
        <v>8</v>
      </c>
      <c r="K18" s="524">
        <v>9</v>
      </c>
      <c r="L18" s="523">
        <v>10</v>
      </c>
      <c r="M18" s="523">
        <v>11</v>
      </c>
      <c r="N18" s="523">
        <v>12</v>
      </c>
      <c r="O18" s="524">
        <v>13</v>
      </c>
      <c r="P18" s="523">
        <v>14</v>
      </c>
      <c r="Q18" s="523">
        <v>15</v>
      </c>
      <c r="R18" s="523">
        <v>16</v>
      </c>
      <c r="S18" s="524">
        <v>17</v>
      </c>
      <c r="T18" s="523">
        <v>18</v>
      </c>
      <c r="U18" s="523">
        <v>19</v>
      </c>
      <c r="V18" s="523">
        <v>20</v>
      </c>
      <c r="W18" s="524">
        <v>21</v>
      </c>
      <c r="X18" s="523">
        <v>22</v>
      </c>
      <c r="Y18" s="523">
        <v>23</v>
      </c>
      <c r="Z18" s="523">
        <v>24</v>
      </c>
      <c r="AA18" s="524">
        <v>25</v>
      </c>
      <c r="AB18" s="523">
        <v>26</v>
      </c>
      <c r="AC18" s="523">
        <v>27</v>
      </c>
      <c r="AD18" s="523">
        <v>28</v>
      </c>
      <c r="AE18" s="524">
        <v>29</v>
      </c>
      <c r="AF18" s="524">
        <v>30</v>
      </c>
      <c r="AG18" s="428"/>
      <c r="AH18" s="428"/>
      <c r="AI18" s="428"/>
      <c r="AJ18" s="428"/>
      <c r="AK18" s="428"/>
      <c r="AL18" s="428"/>
      <c r="AM18" s="428"/>
      <c r="AN18" s="522"/>
      <c r="AO18" s="522"/>
      <c r="AP18" s="522"/>
      <c r="AQ18" s="522"/>
      <c r="AR18" s="522"/>
      <c r="AS18" s="448"/>
    </row>
    <row r="19" spans="1:45">
      <c r="A19" s="428"/>
      <c r="B19" s="484">
        <v>1</v>
      </c>
      <c r="C19" s="525">
        <f>4179.15/9</f>
        <v>464.34999999999997</v>
      </c>
      <c r="D19" s="525">
        <f t="shared" ref="D19:AF27" si="9">4179.15/9</f>
        <v>464.34999999999997</v>
      </c>
      <c r="E19" s="525">
        <f t="shared" si="9"/>
        <v>464.34999999999997</v>
      </c>
      <c r="F19" s="525">
        <f t="shared" si="9"/>
        <v>464.34999999999997</v>
      </c>
      <c r="G19" s="525">
        <f t="shared" si="9"/>
        <v>464.34999999999997</v>
      </c>
      <c r="H19" s="525">
        <f t="shared" si="9"/>
        <v>464.34999999999997</v>
      </c>
      <c r="I19" s="525">
        <f t="shared" si="9"/>
        <v>464.34999999999997</v>
      </c>
      <c r="J19" s="525">
        <f t="shared" si="9"/>
        <v>464.34999999999997</v>
      </c>
      <c r="K19" s="525">
        <f t="shared" si="9"/>
        <v>464.34999999999997</v>
      </c>
      <c r="L19" s="525">
        <f t="shared" si="9"/>
        <v>464.34999999999997</v>
      </c>
      <c r="M19" s="525">
        <f t="shared" si="9"/>
        <v>464.34999999999997</v>
      </c>
      <c r="N19" s="525">
        <f t="shared" si="9"/>
        <v>464.34999999999997</v>
      </c>
      <c r="O19" s="525">
        <f t="shared" si="9"/>
        <v>464.34999999999997</v>
      </c>
      <c r="P19" s="525">
        <f t="shared" si="9"/>
        <v>464.34999999999997</v>
      </c>
      <c r="Q19" s="525">
        <f t="shared" si="9"/>
        <v>464.34999999999997</v>
      </c>
      <c r="R19" s="525">
        <f t="shared" si="9"/>
        <v>464.34999999999997</v>
      </c>
      <c r="S19" s="525">
        <f t="shared" si="9"/>
        <v>464.34999999999997</v>
      </c>
      <c r="T19" s="525">
        <f t="shared" si="9"/>
        <v>464.34999999999997</v>
      </c>
      <c r="U19" s="525">
        <f t="shared" si="9"/>
        <v>464.34999999999997</v>
      </c>
      <c r="V19" s="525">
        <f t="shared" si="9"/>
        <v>464.34999999999997</v>
      </c>
      <c r="W19" s="525">
        <f t="shared" si="9"/>
        <v>464.34999999999997</v>
      </c>
      <c r="X19" s="525">
        <f t="shared" si="9"/>
        <v>464.34999999999997</v>
      </c>
      <c r="Y19" s="525">
        <f t="shared" si="9"/>
        <v>464.34999999999997</v>
      </c>
      <c r="Z19" s="525">
        <f t="shared" si="9"/>
        <v>464.34999999999997</v>
      </c>
      <c r="AA19" s="525">
        <f t="shared" si="9"/>
        <v>464.34999999999997</v>
      </c>
      <c r="AB19" s="525">
        <f t="shared" si="9"/>
        <v>464.34999999999997</v>
      </c>
      <c r="AC19" s="525">
        <f t="shared" si="9"/>
        <v>464.34999999999997</v>
      </c>
      <c r="AD19" s="525">
        <f t="shared" si="9"/>
        <v>464.34999999999997</v>
      </c>
      <c r="AE19" s="525">
        <f t="shared" si="9"/>
        <v>464.34999999999997</v>
      </c>
      <c r="AF19" s="525">
        <f t="shared" si="9"/>
        <v>464.34999999999997</v>
      </c>
      <c r="AG19" s="428"/>
      <c r="AH19" s="428"/>
      <c r="AI19" s="428"/>
      <c r="AJ19" s="428"/>
      <c r="AK19" s="428"/>
      <c r="AL19" s="428"/>
      <c r="AM19" s="428"/>
      <c r="AN19" s="428"/>
      <c r="AO19" s="428"/>
      <c r="AP19" s="428"/>
      <c r="AQ19" s="428"/>
      <c r="AR19" s="428"/>
      <c r="AS19" s="428"/>
    </row>
    <row r="20" spans="1:45">
      <c r="A20" s="428"/>
      <c r="B20" s="484">
        <v>2</v>
      </c>
      <c r="C20" s="486"/>
      <c r="D20" s="525">
        <f t="shared" si="9"/>
        <v>464.34999999999997</v>
      </c>
      <c r="E20" s="525">
        <f t="shared" si="9"/>
        <v>464.34999999999997</v>
      </c>
      <c r="F20" s="525">
        <f t="shared" si="9"/>
        <v>464.34999999999997</v>
      </c>
      <c r="G20" s="525">
        <f t="shared" si="9"/>
        <v>464.34999999999997</v>
      </c>
      <c r="H20" s="525">
        <f t="shared" si="9"/>
        <v>464.34999999999997</v>
      </c>
      <c r="I20" s="525">
        <f t="shared" si="9"/>
        <v>464.34999999999997</v>
      </c>
      <c r="J20" s="525">
        <f t="shared" si="9"/>
        <v>464.34999999999997</v>
      </c>
      <c r="K20" s="525">
        <f t="shared" si="9"/>
        <v>464.34999999999997</v>
      </c>
      <c r="L20" s="525">
        <f t="shared" si="9"/>
        <v>464.34999999999997</v>
      </c>
      <c r="M20" s="525">
        <f t="shared" si="9"/>
        <v>464.34999999999997</v>
      </c>
      <c r="N20" s="525">
        <f t="shared" si="9"/>
        <v>464.34999999999997</v>
      </c>
      <c r="O20" s="525">
        <f t="shared" si="9"/>
        <v>464.34999999999997</v>
      </c>
      <c r="P20" s="525">
        <f t="shared" si="9"/>
        <v>464.34999999999997</v>
      </c>
      <c r="Q20" s="525">
        <f t="shared" si="9"/>
        <v>464.34999999999997</v>
      </c>
      <c r="R20" s="525">
        <f t="shared" si="9"/>
        <v>464.34999999999997</v>
      </c>
      <c r="S20" s="525">
        <f t="shared" si="9"/>
        <v>464.34999999999997</v>
      </c>
      <c r="T20" s="525">
        <f t="shared" si="9"/>
        <v>464.34999999999997</v>
      </c>
      <c r="U20" s="525">
        <f t="shared" si="9"/>
        <v>464.34999999999997</v>
      </c>
      <c r="V20" s="525">
        <f t="shared" si="9"/>
        <v>464.34999999999997</v>
      </c>
      <c r="W20" s="525">
        <f t="shared" si="9"/>
        <v>464.34999999999997</v>
      </c>
      <c r="X20" s="525">
        <f t="shared" si="9"/>
        <v>464.34999999999997</v>
      </c>
      <c r="Y20" s="525">
        <f t="shared" si="9"/>
        <v>464.34999999999997</v>
      </c>
      <c r="Z20" s="525">
        <f t="shared" si="9"/>
        <v>464.34999999999997</v>
      </c>
      <c r="AA20" s="525">
        <f t="shared" si="9"/>
        <v>464.34999999999997</v>
      </c>
      <c r="AB20" s="525">
        <f t="shared" si="9"/>
        <v>464.34999999999997</v>
      </c>
      <c r="AC20" s="525">
        <f t="shared" si="9"/>
        <v>464.34999999999997</v>
      </c>
      <c r="AD20" s="525">
        <f t="shared" si="9"/>
        <v>464.34999999999997</v>
      </c>
      <c r="AE20" s="525">
        <f t="shared" si="9"/>
        <v>464.34999999999997</v>
      </c>
      <c r="AF20" s="525">
        <f t="shared" si="9"/>
        <v>464.34999999999997</v>
      </c>
      <c r="AG20" s="428"/>
      <c r="AH20" s="428"/>
      <c r="AI20" s="428"/>
      <c r="AJ20" s="428"/>
      <c r="AK20" s="428"/>
      <c r="AL20" s="428"/>
      <c r="AM20" s="428"/>
      <c r="AN20" s="428"/>
      <c r="AO20" s="428"/>
      <c r="AP20" s="428"/>
      <c r="AQ20" s="428"/>
      <c r="AR20" s="428"/>
      <c r="AS20" s="428"/>
    </row>
    <row r="21" spans="1:45">
      <c r="A21" s="428"/>
      <c r="B21" s="484">
        <v>3</v>
      </c>
      <c r="C21" s="486"/>
      <c r="D21" s="486"/>
      <c r="E21" s="525">
        <f t="shared" si="9"/>
        <v>464.34999999999997</v>
      </c>
      <c r="F21" s="525">
        <f t="shared" si="9"/>
        <v>464.34999999999997</v>
      </c>
      <c r="G21" s="525">
        <f t="shared" si="9"/>
        <v>464.34999999999997</v>
      </c>
      <c r="H21" s="525">
        <f t="shared" si="9"/>
        <v>464.34999999999997</v>
      </c>
      <c r="I21" s="525">
        <f t="shared" si="9"/>
        <v>464.34999999999997</v>
      </c>
      <c r="J21" s="525">
        <f t="shared" si="9"/>
        <v>464.34999999999997</v>
      </c>
      <c r="K21" s="525">
        <f t="shared" si="9"/>
        <v>464.34999999999997</v>
      </c>
      <c r="L21" s="525">
        <f t="shared" si="9"/>
        <v>464.34999999999997</v>
      </c>
      <c r="M21" s="525">
        <f t="shared" si="9"/>
        <v>464.34999999999997</v>
      </c>
      <c r="N21" s="525">
        <f t="shared" si="9"/>
        <v>464.34999999999997</v>
      </c>
      <c r="O21" s="525">
        <f t="shared" si="9"/>
        <v>464.34999999999997</v>
      </c>
      <c r="P21" s="525">
        <f t="shared" si="9"/>
        <v>464.34999999999997</v>
      </c>
      <c r="Q21" s="525">
        <f t="shared" si="9"/>
        <v>464.34999999999997</v>
      </c>
      <c r="R21" s="525">
        <f t="shared" si="9"/>
        <v>464.34999999999997</v>
      </c>
      <c r="S21" s="525">
        <f t="shared" si="9"/>
        <v>464.34999999999997</v>
      </c>
      <c r="T21" s="525">
        <f t="shared" si="9"/>
        <v>464.34999999999997</v>
      </c>
      <c r="U21" s="525">
        <f t="shared" si="9"/>
        <v>464.34999999999997</v>
      </c>
      <c r="V21" s="525">
        <f t="shared" si="9"/>
        <v>464.34999999999997</v>
      </c>
      <c r="W21" s="525">
        <f t="shared" si="9"/>
        <v>464.34999999999997</v>
      </c>
      <c r="X21" s="525">
        <f t="shared" si="9"/>
        <v>464.34999999999997</v>
      </c>
      <c r="Y21" s="525">
        <f t="shared" si="9"/>
        <v>464.34999999999997</v>
      </c>
      <c r="Z21" s="525">
        <f t="shared" si="9"/>
        <v>464.34999999999997</v>
      </c>
      <c r="AA21" s="525">
        <f t="shared" si="9"/>
        <v>464.34999999999997</v>
      </c>
      <c r="AB21" s="525">
        <f t="shared" si="9"/>
        <v>464.34999999999997</v>
      </c>
      <c r="AC21" s="525">
        <f t="shared" si="9"/>
        <v>464.34999999999997</v>
      </c>
      <c r="AD21" s="525">
        <f t="shared" si="9"/>
        <v>464.34999999999997</v>
      </c>
      <c r="AE21" s="525">
        <f t="shared" si="9"/>
        <v>464.34999999999997</v>
      </c>
      <c r="AF21" s="525">
        <f t="shared" si="9"/>
        <v>464.34999999999997</v>
      </c>
      <c r="AG21" s="428"/>
      <c r="AH21" s="428"/>
      <c r="AI21" s="428"/>
      <c r="AJ21" s="428"/>
      <c r="AK21" s="428"/>
      <c r="AL21" s="428"/>
      <c r="AM21" s="428"/>
      <c r="AN21" s="428"/>
      <c r="AO21" s="428"/>
      <c r="AP21" s="428"/>
      <c r="AQ21" s="428"/>
      <c r="AR21" s="428"/>
      <c r="AS21" s="428"/>
    </row>
    <row r="22" spans="1:45">
      <c r="A22" s="428"/>
      <c r="B22" s="484">
        <v>4</v>
      </c>
      <c r="C22" s="486"/>
      <c r="D22" s="486"/>
      <c r="E22" s="486"/>
      <c r="F22" s="525">
        <f t="shared" si="9"/>
        <v>464.34999999999997</v>
      </c>
      <c r="G22" s="525">
        <f t="shared" si="9"/>
        <v>464.34999999999997</v>
      </c>
      <c r="H22" s="525">
        <f t="shared" si="9"/>
        <v>464.34999999999997</v>
      </c>
      <c r="I22" s="525">
        <f t="shared" si="9"/>
        <v>464.34999999999997</v>
      </c>
      <c r="J22" s="525">
        <f t="shared" si="9"/>
        <v>464.34999999999997</v>
      </c>
      <c r="K22" s="525">
        <f t="shared" si="9"/>
        <v>464.34999999999997</v>
      </c>
      <c r="L22" s="525">
        <f t="shared" si="9"/>
        <v>464.34999999999997</v>
      </c>
      <c r="M22" s="525">
        <f t="shared" si="9"/>
        <v>464.34999999999997</v>
      </c>
      <c r="N22" s="525">
        <f t="shared" si="9"/>
        <v>464.34999999999997</v>
      </c>
      <c r="O22" s="525">
        <f t="shared" si="9"/>
        <v>464.34999999999997</v>
      </c>
      <c r="P22" s="525">
        <f t="shared" si="9"/>
        <v>464.34999999999997</v>
      </c>
      <c r="Q22" s="525">
        <f t="shared" si="9"/>
        <v>464.34999999999997</v>
      </c>
      <c r="R22" s="525">
        <f t="shared" si="9"/>
        <v>464.34999999999997</v>
      </c>
      <c r="S22" s="525">
        <f t="shared" si="9"/>
        <v>464.34999999999997</v>
      </c>
      <c r="T22" s="525">
        <f t="shared" si="9"/>
        <v>464.34999999999997</v>
      </c>
      <c r="U22" s="525">
        <f t="shared" si="9"/>
        <v>464.34999999999997</v>
      </c>
      <c r="V22" s="525">
        <f t="shared" si="9"/>
        <v>464.34999999999997</v>
      </c>
      <c r="W22" s="525">
        <f t="shared" si="9"/>
        <v>464.34999999999997</v>
      </c>
      <c r="X22" s="525">
        <f t="shared" si="9"/>
        <v>464.34999999999997</v>
      </c>
      <c r="Y22" s="525">
        <f t="shared" si="9"/>
        <v>464.34999999999997</v>
      </c>
      <c r="Z22" s="525">
        <f t="shared" si="9"/>
        <v>464.34999999999997</v>
      </c>
      <c r="AA22" s="525">
        <f t="shared" si="9"/>
        <v>464.34999999999997</v>
      </c>
      <c r="AB22" s="525">
        <f t="shared" si="9"/>
        <v>464.34999999999997</v>
      </c>
      <c r="AC22" s="525">
        <f t="shared" si="9"/>
        <v>464.34999999999997</v>
      </c>
      <c r="AD22" s="525">
        <f t="shared" si="9"/>
        <v>464.34999999999997</v>
      </c>
      <c r="AE22" s="525">
        <f t="shared" si="9"/>
        <v>464.34999999999997</v>
      </c>
      <c r="AF22" s="525">
        <f t="shared" si="9"/>
        <v>464.34999999999997</v>
      </c>
      <c r="AG22" s="428"/>
      <c r="AH22" s="428"/>
      <c r="AI22" s="428"/>
      <c r="AJ22" s="428"/>
      <c r="AK22" s="428"/>
      <c r="AL22" s="428"/>
      <c r="AM22" s="428"/>
      <c r="AN22" s="428"/>
      <c r="AO22" s="428"/>
      <c r="AP22" s="428"/>
      <c r="AQ22" s="428"/>
      <c r="AR22" s="428"/>
      <c r="AS22" s="428"/>
    </row>
    <row r="23" spans="1:45">
      <c r="A23" s="428"/>
      <c r="B23" s="484">
        <v>5</v>
      </c>
      <c r="C23" s="486"/>
      <c r="D23" s="486"/>
      <c r="E23" s="486"/>
      <c r="F23" s="486"/>
      <c r="G23" s="525">
        <f t="shared" si="9"/>
        <v>464.34999999999997</v>
      </c>
      <c r="H23" s="525">
        <f t="shared" si="9"/>
        <v>464.34999999999997</v>
      </c>
      <c r="I23" s="525">
        <f t="shared" si="9"/>
        <v>464.34999999999997</v>
      </c>
      <c r="J23" s="525">
        <f t="shared" si="9"/>
        <v>464.34999999999997</v>
      </c>
      <c r="K23" s="525">
        <f t="shared" si="9"/>
        <v>464.34999999999997</v>
      </c>
      <c r="L23" s="525">
        <f t="shared" si="9"/>
        <v>464.34999999999997</v>
      </c>
      <c r="M23" s="525">
        <f t="shared" si="9"/>
        <v>464.34999999999997</v>
      </c>
      <c r="N23" s="525">
        <f t="shared" si="9"/>
        <v>464.34999999999997</v>
      </c>
      <c r="O23" s="525">
        <f t="shared" si="9"/>
        <v>464.34999999999997</v>
      </c>
      <c r="P23" s="525">
        <f t="shared" si="9"/>
        <v>464.34999999999997</v>
      </c>
      <c r="Q23" s="525">
        <f t="shared" si="9"/>
        <v>464.34999999999997</v>
      </c>
      <c r="R23" s="525">
        <f t="shared" si="9"/>
        <v>464.34999999999997</v>
      </c>
      <c r="S23" s="525">
        <f t="shared" si="9"/>
        <v>464.34999999999997</v>
      </c>
      <c r="T23" s="525">
        <f t="shared" si="9"/>
        <v>464.34999999999997</v>
      </c>
      <c r="U23" s="525">
        <f t="shared" si="9"/>
        <v>464.34999999999997</v>
      </c>
      <c r="V23" s="525">
        <f t="shared" si="9"/>
        <v>464.34999999999997</v>
      </c>
      <c r="W23" s="525">
        <f t="shared" si="9"/>
        <v>464.34999999999997</v>
      </c>
      <c r="X23" s="525">
        <f t="shared" si="9"/>
        <v>464.34999999999997</v>
      </c>
      <c r="Y23" s="525">
        <f t="shared" si="9"/>
        <v>464.34999999999997</v>
      </c>
      <c r="Z23" s="525">
        <f t="shared" si="9"/>
        <v>464.34999999999997</v>
      </c>
      <c r="AA23" s="525">
        <f t="shared" si="9"/>
        <v>464.34999999999997</v>
      </c>
      <c r="AB23" s="525">
        <f t="shared" si="9"/>
        <v>464.34999999999997</v>
      </c>
      <c r="AC23" s="525">
        <f t="shared" si="9"/>
        <v>464.34999999999997</v>
      </c>
      <c r="AD23" s="525">
        <f t="shared" si="9"/>
        <v>464.34999999999997</v>
      </c>
      <c r="AE23" s="525">
        <f t="shared" si="9"/>
        <v>464.34999999999997</v>
      </c>
      <c r="AF23" s="525">
        <f t="shared" si="9"/>
        <v>464.34999999999997</v>
      </c>
      <c r="AG23" s="428"/>
      <c r="AH23" s="428"/>
      <c r="AI23" s="428"/>
      <c r="AJ23" s="428"/>
      <c r="AK23" s="428"/>
      <c r="AL23" s="428"/>
      <c r="AM23" s="428"/>
      <c r="AN23" s="428"/>
      <c r="AO23" s="428"/>
      <c r="AP23" s="428"/>
      <c r="AQ23" s="428"/>
      <c r="AR23" s="428"/>
      <c r="AS23" s="428"/>
    </row>
    <row r="24" spans="1:45">
      <c r="A24" s="428"/>
      <c r="B24" s="484">
        <v>6</v>
      </c>
      <c r="C24" s="486"/>
      <c r="D24" s="486"/>
      <c r="E24" s="486"/>
      <c r="F24" s="486"/>
      <c r="G24" s="486"/>
      <c r="H24" s="525">
        <f t="shared" si="9"/>
        <v>464.34999999999997</v>
      </c>
      <c r="I24" s="525">
        <f t="shared" si="9"/>
        <v>464.34999999999997</v>
      </c>
      <c r="J24" s="525">
        <f t="shared" si="9"/>
        <v>464.34999999999997</v>
      </c>
      <c r="K24" s="525">
        <f t="shared" si="9"/>
        <v>464.34999999999997</v>
      </c>
      <c r="L24" s="525">
        <f t="shared" si="9"/>
        <v>464.34999999999997</v>
      </c>
      <c r="M24" s="525">
        <f t="shared" si="9"/>
        <v>464.34999999999997</v>
      </c>
      <c r="N24" s="525">
        <f t="shared" si="9"/>
        <v>464.34999999999997</v>
      </c>
      <c r="O24" s="525">
        <f t="shared" si="9"/>
        <v>464.34999999999997</v>
      </c>
      <c r="P24" s="525">
        <f t="shared" si="9"/>
        <v>464.34999999999997</v>
      </c>
      <c r="Q24" s="525">
        <f t="shared" si="9"/>
        <v>464.34999999999997</v>
      </c>
      <c r="R24" s="525">
        <f t="shared" si="9"/>
        <v>464.34999999999997</v>
      </c>
      <c r="S24" s="525">
        <f t="shared" si="9"/>
        <v>464.34999999999997</v>
      </c>
      <c r="T24" s="525">
        <f t="shared" si="9"/>
        <v>464.34999999999997</v>
      </c>
      <c r="U24" s="525">
        <f t="shared" si="9"/>
        <v>464.34999999999997</v>
      </c>
      <c r="V24" s="525">
        <f t="shared" si="9"/>
        <v>464.34999999999997</v>
      </c>
      <c r="W24" s="525">
        <f t="shared" si="9"/>
        <v>464.34999999999997</v>
      </c>
      <c r="X24" s="525">
        <f t="shared" si="9"/>
        <v>464.34999999999997</v>
      </c>
      <c r="Y24" s="525">
        <f t="shared" si="9"/>
        <v>464.34999999999997</v>
      </c>
      <c r="Z24" s="525">
        <f t="shared" si="9"/>
        <v>464.34999999999997</v>
      </c>
      <c r="AA24" s="525">
        <f t="shared" si="9"/>
        <v>464.34999999999997</v>
      </c>
      <c r="AB24" s="525">
        <f t="shared" si="9"/>
        <v>464.34999999999997</v>
      </c>
      <c r="AC24" s="525">
        <f t="shared" si="9"/>
        <v>464.34999999999997</v>
      </c>
      <c r="AD24" s="525">
        <f t="shared" si="9"/>
        <v>464.34999999999997</v>
      </c>
      <c r="AE24" s="525">
        <f t="shared" si="9"/>
        <v>464.34999999999997</v>
      </c>
      <c r="AF24" s="525">
        <f t="shared" si="9"/>
        <v>464.34999999999997</v>
      </c>
      <c r="AG24" s="428"/>
      <c r="AH24" s="428"/>
      <c r="AI24" s="428"/>
      <c r="AJ24" s="428"/>
      <c r="AK24" s="428"/>
      <c r="AL24" s="428"/>
      <c r="AM24" s="428"/>
      <c r="AN24" s="428"/>
      <c r="AO24" s="428"/>
      <c r="AP24" s="428"/>
      <c r="AQ24" s="428"/>
      <c r="AR24" s="428"/>
      <c r="AS24" s="428"/>
    </row>
    <row r="25" spans="1:45">
      <c r="A25" s="428"/>
      <c r="B25" s="484">
        <v>7</v>
      </c>
      <c r="C25" s="486"/>
      <c r="D25" s="486"/>
      <c r="E25" s="486"/>
      <c r="F25" s="486"/>
      <c r="G25" s="486"/>
      <c r="H25" s="486"/>
      <c r="I25" s="525">
        <f t="shared" si="9"/>
        <v>464.34999999999997</v>
      </c>
      <c r="J25" s="525">
        <f t="shared" si="9"/>
        <v>464.34999999999997</v>
      </c>
      <c r="K25" s="525">
        <f t="shared" si="9"/>
        <v>464.34999999999997</v>
      </c>
      <c r="L25" s="525">
        <f t="shared" si="9"/>
        <v>464.34999999999997</v>
      </c>
      <c r="M25" s="525">
        <f t="shared" si="9"/>
        <v>464.34999999999997</v>
      </c>
      <c r="N25" s="525">
        <f t="shared" si="9"/>
        <v>464.34999999999997</v>
      </c>
      <c r="O25" s="525">
        <f t="shared" si="9"/>
        <v>464.34999999999997</v>
      </c>
      <c r="P25" s="525">
        <f t="shared" si="9"/>
        <v>464.34999999999997</v>
      </c>
      <c r="Q25" s="525">
        <f t="shared" si="9"/>
        <v>464.34999999999997</v>
      </c>
      <c r="R25" s="525">
        <f t="shared" si="9"/>
        <v>464.34999999999997</v>
      </c>
      <c r="S25" s="525">
        <f t="shared" si="9"/>
        <v>464.34999999999997</v>
      </c>
      <c r="T25" s="525">
        <f t="shared" si="9"/>
        <v>464.34999999999997</v>
      </c>
      <c r="U25" s="525">
        <f t="shared" si="9"/>
        <v>464.34999999999997</v>
      </c>
      <c r="V25" s="525">
        <f t="shared" si="9"/>
        <v>464.34999999999997</v>
      </c>
      <c r="W25" s="525">
        <f t="shared" si="9"/>
        <v>464.34999999999997</v>
      </c>
      <c r="X25" s="525">
        <f t="shared" si="9"/>
        <v>464.34999999999997</v>
      </c>
      <c r="Y25" s="525">
        <f t="shared" si="9"/>
        <v>464.34999999999997</v>
      </c>
      <c r="Z25" s="525">
        <f t="shared" si="9"/>
        <v>464.34999999999997</v>
      </c>
      <c r="AA25" s="525">
        <f t="shared" si="9"/>
        <v>464.34999999999997</v>
      </c>
      <c r="AB25" s="525">
        <f t="shared" si="9"/>
        <v>464.34999999999997</v>
      </c>
      <c r="AC25" s="525">
        <f t="shared" si="9"/>
        <v>464.34999999999997</v>
      </c>
      <c r="AD25" s="525">
        <f t="shared" si="9"/>
        <v>464.34999999999997</v>
      </c>
      <c r="AE25" s="525">
        <f t="shared" si="9"/>
        <v>464.34999999999997</v>
      </c>
      <c r="AF25" s="525">
        <f t="shared" si="9"/>
        <v>464.34999999999997</v>
      </c>
      <c r="AG25" s="428"/>
      <c r="AH25" s="428"/>
      <c r="AI25" s="428"/>
      <c r="AJ25" s="428"/>
      <c r="AK25" s="428"/>
      <c r="AL25" s="428"/>
      <c r="AM25" s="428"/>
      <c r="AN25" s="428"/>
      <c r="AO25" s="428"/>
      <c r="AP25" s="428"/>
      <c r="AQ25" s="428"/>
      <c r="AR25" s="428"/>
      <c r="AS25" s="428"/>
    </row>
    <row r="26" spans="1:45">
      <c r="A26" s="428"/>
      <c r="B26" s="484">
        <v>8</v>
      </c>
      <c r="C26" s="486"/>
      <c r="D26" s="486"/>
      <c r="E26" s="486"/>
      <c r="F26" s="486"/>
      <c r="G26" s="486"/>
      <c r="H26" s="486"/>
      <c r="I26" s="486"/>
      <c r="J26" s="525">
        <f t="shared" si="9"/>
        <v>464.34999999999997</v>
      </c>
      <c r="K26" s="525">
        <f t="shared" si="9"/>
        <v>464.34999999999997</v>
      </c>
      <c r="L26" s="525">
        <f t="shared" si="9"/>
        <v>464.34999999999997</v>
      </c>
      <c r="M26" s="525">
        <f t="shared" si="9"/>
        <v>464.34999999999997</v>
      </c>
      <c r="N26" s="525">
        <f t="shared" si="9"/>
        <v>464.34999999999997</v>
      </c>
      <c r="O26" s="525">
        <f t="shared" si="9"/>
        <v>464.34999999999997</v>
      </c>
      <c r="P26" s="525">
        <f t="shared" si="9"/>
        <v>464.34999999999997</v>
      </c>
      <c r="Q26" s="525">
        <f t="shared" si="9"/>
        <v>464.34999999999997</v>
      </c>
      <c r="R26" s="525">
        <f t="shared" si="9"/>
        <v>464.34999999999997</v>
      </c>
      <c r="S26" s="525">
        <f t="shared" si="9"/>
        <v>464.34999999999997</v>
      </c>
      <c r="T26" s="525">
        <f t="shared" si="9"/>
        <v>464.34999999999997</v>
      </c>
      <c r="U26" s="525">
        <f t="shared" si="9"/>
        <v>464.34999999999997</v>
      </c>
      <c r="V26" s="525">
        <f t="shared" si="9"/>
        <v>464.34999999999997</v>
      </c>
      <c r="W26" s="525">
        <f t="shared" si="9"/>
        <v>464.34999999999997</v>
      </c>
      <c r="X26" s="525">
        <f t="shared" si="9"/>
        <v>464.34999999999997</v>
      </c>
      <c r="Y26" s="525">
        <f t="shared" si="9"/>
        <v>464.34999999999997</v>
      </c>
      <c r="Z26" s="525">
        <f t="shared" si="9"/>
        <v>464.34999999999997</v>
      </c>
      <c r="AA26" s="525">
        <f t="shared" si="9"/>
        <v>464.34999999999997</v>
      </c>
      <c r="AB26" s="525">
        <f t="shared" si="9"/>
        <v>464.34999999999997</v>
      </c>
      <c r="AC26" s="525">
        <f t="shared" si="9"/>
        <v>464.34999999999997</v>
      </c>
      <c r="AD26" s="525">
        <f t="shared" si="9"/>
        <v>464.34999999999997</v>
      </c>
      <c r="AE26" s="525">
        <f t="shared" si="9"/>
        <v>464.34999999999997</v>
      </c>
      <c r="AF26" s="525">
        <f t="shared" si="9"/>
        <v>464.34999999999997</v>
      </c>
      <c r="AG26" s="428"/>
      <c r="AH26" s="428"/>
      <c r="AI26" s="428"/>
      <c r="AJ26" s="428"/>
      <c r="AK26" s="428"/>
      <c r="AL26" s="428"/>
      <c r="AM26" s="428"/>
      <c r="AN26" s="428"/>
      <c r="AO26" s="428"/>
      <c r="AP26" s="428"/>
      <c r="AQ26" s="428"/>
      <c r="AR26" s="428"/>
      <c r="AS26" s="428"/>
    </row>
    <row r="27" spans="1:45">
      <c r="A27" s="428"/>
      <c r="B27" s="484">
        <v>9</v>
      </c>
      <c r="C27" s="486"/>
      <c r="D27" s="486"/>
      <c r="E27" s="486"/>
      <c r="F27" s="486"/>
      <c r="G27" s="486"/>
      <c r="H27" s="486"/>
      <c r="I27" s="486"/>
      <c r="J27" s="486"/>
      <c r="K27" s="525">
        <f t="shared" si="9"/>
        <v>464.34999999999997</v>
      </c>
      <c r="L27" s="525">
        <f t="shared" si="9"/>
        <v>464.34999999999997</v>
      </c>
      <c r="M27" s="525">
        <f t="shared" si="9"/>
        <v>464.34999999999997</v>
      </c>
      <c r="N27" s="525">
        <f t="shared" si="9"/>
        <v>464.34999999999997</v>
      </c>
      <c r="O27" s="525">
        <f t="shared" si="9"/>
        <v>464.34999999999997</v>
      </c>
      <c r="P27" s="525">
        <f t="shared" si="9"/>
        <v>464.34999999999997</v>
      </c>
      <c r="Q27" s="525">
        <f t="shared" si="9"/>
        <v>464.34999999999997</v>
      </c>
      <c r="R27" s="525">
        <f t="shared" si="9"/>
        <v>464.34999999999997</v>
      </c>
      <c r="S27" s="525">
        <f t="shared" si="9"/>
        <v>464.34999999999997</v>
      </c>
      <c r="T27" s="525">
        <f t="shared" si="9"/>
        <v>464.34999999999997</v>
      </c>
      <c r="U27" s="525">
        <f t="shared" si="9"/>
        <v>464.34999999999997</v>
      </c>
      <c r="V27" s="525">
        <f t="shared" si="9"/>
        <v>464.34999999999997</v>
      </c>
      <c r="W27" s="525">
        <f t="shared" si="9"/>
        <v>464.34999999999997</v>
      </c>
      <c r="X27" s="525">
        <f t="shared" si="9"/>
        <v>464.34999999999997</v>
      </c>
      <c r="Y27" s="525">
        <f t="shared" si="9"/>
        <v>464.34999999999997</v>
      </c>
      <c r="Z27" s="525">
        <f t="shared" si="9"/>
        <v>464.34999999999997</v>
      </c>
      <c r="AA27" s="525">
        <f t="shared" si="9"/>
        <v>464.34999999999997</v>
      </c>
      <c r="AB27" s="525">
        <f t="shared" si="9"/>
        <v>464.34999999999997</v>
      </c>
      <c r="AC27" s="525">
        <f t="shared" si="9"/>
        <v>464.34999999999997</v>
      </c>
      <c r="AD27" s="525">
        <f t="shared" si="9"/>
        <v>464.34999999999997</v>
      </c>
      <c r="AE27" s="525">
        <f t="shared" si="9"/>
        <v>464.34999999999997</v>
      </c>
      <c r="AF27" s="525">
        <f t="shared" si="9"/>
        <v>464.34999999999997</v>
      </c>
      <c r="AG27" s="428"/>
      <c r="AH27" s="428"/>
      <c r="AI27" s="428"/>
      <c r="AJ27" s="428"/>
      <c r="AK27" s="428"/>
      <c r="AL27" s="428"/>
      <c r="AM27" s="428"/>
      <c r="AN27" s="428"/>
      <c r="AO27" s="428"/>
      <c r="AP27" s="428"/>
      <c r="AQ27" s="428"/>
      <c r="AR27" s="428"/>
      <c r="AS27" s="428"/>
    </row>
    <row r="28" spans="1:45" ht="15">
      <c r="A28" s="428"/>
      <c r="B28" s="526" t="s">
        <v>255</v>
      </c>
      <c r="C28" s="527">
        <f>SUM(C19:C27)</f>
        <v>464.34999999999997</v>
      </c>
      <c r="D28" s="527">
        <f t="shared" ref="D28:AE28" si="10">SUM(D19:D27)</f>
        <v>928.69999999999993</v>
      </c>
      <c r="E28" s="527">
        <f t="shared" si="10"/>
        <v>1393.05</v>
      </c>
      <c r="F28" s="527">
        <f t="shared" si="10"/>
        <v>1857.3999999999999</v>
      </c>
      <c r="G28" s="527">
        <f t="shared" si="10"/>
        <v>2321.75</v>
      </c>
      <c r="H28" s="527">
        <f t="shared" si="10"/>
        <v>2786.1</v>
      </c>
      <c r="I28" s="527">
        <f t="shared" si="10"/>
        <v>3250.45</v>
      </c>
      <c r="J28" s="527">
        <f t="shared" si="10"/>
        <v>3714.7999999999997</v>
      </c>
      <c r="K28" s="527">
        <f t="shared" si="10"/>
        <v>4179.1499999999996</v>
      </c>
      <c r="L28" s="527">
        <f t="shared" si="10"/>
        <v>4179.1499999999996</v>
      </c>
      <c r="M28" s="527">
        <f t="shared" si="10"/>
        <v>4179.1499999999996</v>
      </c>
      <c r="N28" s="527">
        <f t="shared" si="10"/>
        <v>4179.1499999999996</v>
      </c>
      <c r="O28" s="527">
        <f t="shared" si="10"/>
        <v>4179.1499999999996</v>
      </c>
      <c r="P28" s="527">
        <f t="shared" si="10"/>
        <v>4179.1499999999996</v>
      </c>
      <c r="Q28" s="527">
        <f t="shared" si="10"/>
        <v>4179.1499999999996</v>
      </c>
      <c r="R28" s="527">
        <f t="shared" si="10"/>
        <v>4179.1499999999996</v>
      </c>
      <c r="S28" s="527">
        <f t="shared" si="10"/>
        <v>4179.1499999999996</v>
      </c>
      <c r="T28" s="527">
        <f t="shared" si="10"/>
        <v>4179.1499999999996</v>
      </c>
      <c r="U28" s="527">
        <f t="shared" si="10"/>
        <v>4179.1499999999996</v>
      </c>
      <c r="V28" s="527">
        <f t="shared" si="10"/>
        <v>4179.1499999999996</v>
      </c>
      <c r="W28" s="527">
        <f t="shared" si="10"/>
        <v>4179.1499999999996</v>
      </c>
      <c r="X28" s="527">
        <f t="shared" si="10"/>
        <v>4179.1499999999996</v>
      </c>
      <c r="Y28" s="527">
        <f t="shared" si="10"/>
        <v>4179.1499999999996</v>
      </c>
      <c r="Z28" s="527">
        <f t="shared" si="10"/>
        <v>4179.1499999999996</v>
      </c>
      <c r="AA28" s="527">
        <f t="shared" si="10"/>
        <v>4179.1499999999996</v>
      </c>
      <c r="AB28" s="527">
        <f t="shared" si="10"/>
        <v>4179.1499999999996</v>
      </c>
      <c r="AC28" s="527">
        <f t="shared" si="10"/>
        <v>4179.1499999999996</v>
      </c>
      <c r="AD28" s="527">
        <f t="shared" si="10"/>
        <v>4179.1499999999996</v>
      </c>
      <c r="AE28" s="527">
        <f t="shared" si="10"/>
        <v>4179.1499999999996</v>
      </c>
      <c r="AF28" s="527">
        <f>SUM(AF19:AF27)</f>
        <v>4179.1499999999996</v>
      </c>
      <c r="AG28" s="428"/>
      <c r="AH28" s="428"/>
      <c r="AI28" s="428"/>
      <c r="AJ28" s="428"/>
      <c r="AK28" s="428"/>
      <c r="AL28" s="428"/>
      <c r="AM28" s="428"/>
      <c r="AN28" s="428"/>
      <c r="AO28" s="428"/>
      <c r="AP28" s="428"/>
      <c r="AQ28" s="428"/>
      <c r="AR28" s="428"/>
      <c r="AS28" s="428"/>
    </row>
    <row r="29" spans="1:45">
      <c r="A29" s="428"/>
      <c r="B29" s="462"/>
      <c r="C29" s="465"/>
      <c r="D29" s="465"/>
      <c r="E29" s="465"/>
      <c r="F29" s="465"/>
      <c r="G29" s="465"/>
      <c r="H29" s="465"/>
      <c r="I29" s="465"/>
      <c r="J29" s="465"/>
      <c r="K29" s="428"/>
      <c r="L29" s="465"/>
      <c r="M29" s="465"/>
      <c r="N29" s="465"/>
      <c r="O29" s="465"/>
      <c r="P29" s="465"/>
      <c r="Q29" s="465"/>
      <c r="R29" s="465"/>
      <c r="S29" s="465"/>
      <c r="T29" s="465"/>
      <c r="U29" s="465"/>
      <c r="V29" s="465"/>
      <c r="W29" s="465"/>
      <c r="X29" s="465"/>
      <c r="Y29" s="465"/>
      <c r="Z29" s="465"/>
      <c r="AA29" s="465"/>
      <c r="AB29" s="465"/>
      <c r="AC29" s="465"/>
      <c r="AD29" s="465"/>
      <c r="AE29" s="465"/>
      <c r="AF29" s="428"/>
      <c r="AG29" s="428"/>
      <c r="AH29" s="428"/>
      <c r="AI29" s="428"/>
      <c r="AJ29" s="428"/>
      <c r="AK29" s="428"/>
      <c r="AL29" s="428"/>
      <c r="AM29" s="428"/>
      <c r="AN29" s="428"/>
      <c r="AO29" s="428"/>
      <c r="AP29" s="428"/>
      <c r="AQ29" s="428"/>
      <c r="AR29" s="428"/>
      <c r="AS29" s="428"/>
    </row>
    <row r="30" spans="1:45" ht="18">
      <c r="A30" s="428"/>
      <c r="B30" s="500" t="s">
        <v>301</v>
      </c>
      <c r="C30" s="428"/>
      <c r="D30" s="428"/>
      <c r="E30" s="428"/>
      <c r="F30" s="428"/>
      <c r="G30" s="428"/>
      <c r="H30" s="428"/>
      <c r="I30" s="428"/>
      <c r="J30" s="465"/>
      <c r="K30" s="428"/>
      <c r="L30" s="428"/>
      <c r="M30" s="428"/>
      <c r="N30" s="428"/>
      <c r="O30" s="428"/>
      <c r="P30" s="428"/>
      <c r="Q30" s="428"/>
      <c r="R30" s="428"/>
      <c r="S30" s="428"/>
      <c r="T30" s="428"/>
      <c r="U30" s="428"/>
      <c r="V30" s="428"/>
      <c r="W30" s="428"/>
      <c r="X30" s="428"/>
      <c r="Y30" s="428"/>
      <c r="Z30" s="428"/>
      <c r="AA30" s="428"/>
      <c r="AB30" s="428"/>
      <c r="AC30" s="428"/>
      <c r="AD30" s="428"/>
      <c r="AE30" s="428"/>
      <c r="AF30" s="428"/>
      <c r="AG30" s="428"/>
      <c r="AH30" s="428"/>
      <c r="AI30" s="428"/>
      <c r="AJ30" s="428"/>
      <c r="AK30" s="428"/>
      <c r="AL30" s="428"/>
      <c r="AM30" s="428"/>
      <c r="AN30" s="428"/>
      <c r="AO30" s="428"/>
      <c r="AP30" s="428"/>
      <c r="AQ30" s="428"/>
      <c r="AR30" s="428"/>
      <c r="AS30" s="428"/>
    </row>
    <row r="31" spans="1:45" ht="45">
      <c r="A31"/>
      <c r="B31" s="528" t="s">
        <v>253</v>
      </c>
      <c r="C31" s="529" t="s">
        <v>257</v>
      </c>
      <c r="D31" s="529" t="s">
        <v>258</v>
      </c>
      <c r="E31" s="528">
        <v>1</v>
      </c>
      <c r="F31" s="528">
        <v>2</v>
      </c>
      <c r="G31" s="528">
        <v>3</v>
      </c>
      <c r="H31" s="528">
        <v>4</v>
      </c>
      <c r="I31" s="528">
        <v>5</v>
      </c>
      <c r="J31" s="528">
        <v>6</v>
      </c>
      <c r="K31" s="528">
        <v>7</v>
      </c>
      <c r="L31" s="528">
        <v>8</v>
      </c>
      <c r="M31" s="528">
        <v>9</v>
      </c>
      <c r="N31" s="528">
        <v>10</v>
      </c>
      <c r="O31" s="528">
        <v>11</v>
      </c>
      <c r="P31" s="528">
        <v>12</v>
      </c>
      <c r="Q31" s="528">
        <v>13</v>
      </c>
      <c r="R31" s="528">
        <v>14</v>
      </c>
      <c r="S31" s="528">
        <v>15</v>
      </c>
      <c r="T31" s="528">
        <v>16</v>
      </c>
      <c r="U31" s="528">
        <v>17</v>
      </c>
      <c r="V31" s="528">
        <v>18</v>
      </c>
      <c r="W31" s="528">
        <v>19</v>
      </c>
      <c r="X31" s="528">
        <v>20</v>
      </c>
      <c r="Y31" s="528">
        <v>21</v>
      </c>
      <c r="Z31" s="528">
        <v>22</v>
      </c>
      <c r="AA31" s="528">
        <v>23</v>
      </c>
      <c r="AB31" s="528">
        <v>24</v>
      </c>
      <c r="AC31" s="528">
        <v>25</v>
      </c>
      <c r="AD31" s="528">
        <v>26</v>
      </c>
      <c r="AE31" s="528">
        <v>27</v>
      </c>
      <c r="AF31" s="528">
        <v>28</v>
      </c>
      <c r="AG31" s="528">
        <v>29</v>
      </c>
      <c r="AH31" s="528">
        <v>30</v>
      </c>
      <c r="AI31" s="428"/>
      <c r="AJ31" s="428"/>
      <c r="AK31" s="428"/>
      <c r="AL31" s="428"/>
      <c r="AM31" s="428"/>
      <c r="AN31" s="428"/>
      <c r="AO31" s="428"/>
      <c r="AP31" s="428"/>
      <c r="AQ31" s="428"/>
      <c r="AR31" s="428"/>
      <c r="AS31" s="428"/>
    </row>
    <row r="32" spans="1:45">
      <c r="A32" s="428"/>
      <c r="B32" s="428">
        <v>2022</v>
      </c>
      <c r="C32" s="530">
        <f>C19</f>
        <v>464.34999999999997</v>
      </c>
      <c r="D32" s="428" t="s">
        <v>259</v>
      </c>
      <c r="E32" s="428">
        <v>23.889825810561121</v>
      </c>
      <c r="F32" s="428">
        <v>46.31210934069081</v>
      </c>
      <c r="G32" s="428">
        <v>412.84531883108184</v>
      </c>
      <c r="H32" s="428">
        <v>1080.0414099297464</v>
      </c>
      <c r="I32" s="428">
        <v>1777.9538792748858</v>
      </c>
      <c r="J32" s="428">
        <v>2322.0202379041257</v>
      </c>
      <c r="K32" s="428">
        <v>2647.4376728964999</v>
      </c>
      <c r="L32" s="428">
        <v>2765.3202130405853</v>
      </c>
      <c r="M32" s="428">
        <v>2720.1824916057053</v>
      </c>
      <c r="N32" s="428">
        <v>2563.5008744825445</v>
      </c>
      <c r="O32" s="428">
        <v>2340.8611790523164</v>
      </c>
      <c r="P32" s="428">
        <v>2087.5040723468087</v>
      </c>
      <c r="Q32" s="428">
        <v>1828.1870705242613</v>
      </c>
      <c r="R32" s="428">
        <v>1578.8460241161524</v>
      </c>
      <c r="S32" s="428">
        <v>1348.7160034172434</v>
      </c>
      <c r="T32" s="428">
        <v>1142.2968389766654</v>
      </c>
      <c r="U32" s="428">
        <v>960.94398766752477</v>
      </c>
      <c r="V32" s="428">
        <v>804.0576012714431</v>
      </c>
      <c r="W32" s="428">
        <v>669.92223454107943</v>
      </c>
      <c r="X32" s="428">
        <v>556.27229437378253</v>
      </c>
      <c r="Y32" s="428">
        <v>460.65538528550888</v>
      </c>
      <c r="Z32" s="428">
        <v>380.65338043697716</v>
      </c>
      <c r="AA32" s="428">
        <v>314.00704974475309</v>
      </c>
      <c r="AB32" s="428">
        <v>258.67760446617797</v>
      </c>
      <c r="AC32" s="428">
        <v>212.86854664694488</v>
      </c>
      <c r="AD32" s="428">
        <v>175.02372473532438</v>
      </c>
      <c r="AE32" s="428">
        <v>143.81210515284593</v>
      </c>
      <c r="AF32" s="428">
        <v>118.10600594343524</v>
      </c>
      <c r="AG32" s="428">
        <v>96.956977245912583</v>
      </c>
      <c r="AH32" s="428">
        <v>79.571809699091006</v>
      </c>
      <c r="AI32" s="428"/>
      <c r="AJ32" s="428"/>
      <c r="AK32" s="428"/>
      <c r="AL32" s="428"/>
      <c r="AM32" s="428"/>
      <c r="AN32" s="428"/>
      <c r="AO32" s="428"/>
      <c r="AP32" s="428"/>
      <c r="AQ32" s="428"/>
      <c r="AR32" s="428"/>
      <c r="AS32" s="428"/>
    </row>
    <row r="33" spans="1:45">
      <c r="A33" s="428"/>
      <c r="B33" s="428">
        <v>2023</v>
      </c>
      <c r="C33" s="530">
        <f>C32</f>
        <v>464.34999999999997</v>
      </c>
      <c r="D33" s="428" t="s">
        <v>259</v>
      </c>
      <c r="E33" s="428">
        <v>0</v>
      </c>
      <c r="F33" s="428">
        <v>23.889825810561121</v>
      </c>
      <c r="G33" s="428">
        <v>46.31210934069081</v>
      </c>
      <c r="H33" s="428">
        <v>412.84531883108184</v>
      </c>
      <c r="I33" s="428">
        <v>1080.0414099297464</v>
      </c>
      <c r="J33" s="428">
        <v>1777.9538792748858</v>
      </c>
      <c r="K33" s="428">
        <v>2322.0202379041257</v>
      </c>
      <c r="L33" s="428">
        <v>2647.4376728964999</v>
      </c>
      <c r="M33" s="428">
        <v>2765.3202130405853</v>
      </c>
      <c r="N33" s="428">
        <v>2720.1824916057053</v>
      </c>
      <c r="O33" s="428">
        <v>2563.5008744825445</v>
      </c>
      <c r="P33" s="428">
        <v>2340.8611790523164</v>
      </c>
      <c r="Q33" s="428">
        <v>2087.5040723468087</v>
      </c>
      <c r="R33" s="428">
        <v>1828.1870705242613</v>
      </c>
      <c r="S33" s="428">
        <v>1578.8460241161524</v>
      </c>
      <c r="T33" s="428">
        <v>1348.7160034172434</v>
      </c>
      <c r="U33" s="428">
        <v>1142.2968389766654</v>
      </c>
      <c r="V33" s="428">
        <v>960.94398766752477</v>
      </c>
      <c r="W33" s="428">
        <v>804.0576012714431</v>
      </c>
      <c r="X33" s="428">
        <v>669.92223454107943</v>
      </c>
      <c r="Y33" s="428">
        <v>556.27229437378253</v>
      </c>
      <c r="Z33" s="428">
        <v>460.65538528550888</v>
      </c>
      <c r="AA33" s="428">
        <v>380.65338043697716</v>
      </c>
      <c r="AB33" s="428">
        <v>314.00704974475309</v>
      </c>
      <c r="AC33" s="428">
        <v>258.67760446617797</v>
      </c>
      <c r="AD33" s="428">
        <v>212.86854664694488</v>
      </c>
      <c r="AE33" s="428">
        <v>175.02372473532438</v>
      </c>
      <c r="AF33" s="428">
        <v>143.81210515284593</v>
      </c>
      <c r="AG33" s="428">
        <v>118.10600594343524</v>
      </c>
      <c r="AH33" s="428">
        <v>96.956977245912583</v>
      </c>
      <c r="AI33" s="428"/>
      <c r="AJ33" s="428"/>
      <c r="AK33" s="428"/>
      <c r="AL33" s="428"/>
      <c r="AM33" s="428"/>
      <c r="AN33" s="428"/>
      <c r="AO33" s="428"/>
      <c r="AP33" s="428"/>
      <c r="AQ33" s="428"/>
      <c r="AR33" s="428"/>
      <c r="AS33" s="428"/>
    </row>
    <row r="34" spans="1:45">
      <c r="A34" s="428"/>
      <c r="B34" s="428">
        <v>2024</v>
      </c>
      <c r="C34" s="530">
        <f t="shared" ref="C34:C40" si="11">C33</f>
        <v>464.34999999999997</v>
      </c>
      <c r="D34" s="428" t="s">
        <v>259</v>
      </c>
      <c r="E34" s="428">
        <v>0</v>
      </c>
      <c r="F34" s="428">
        <v>0</v>
      </c>
      <c r="G34" s="428">
        <v>23.889825810561121</v>
      </c>
      <c r="H34" s="428">
        <v>46.31210934069081</v>
      </c>
      <c r="I34" s="428">
        <v>412.84531883108184</v>
      </c>
      <c r="J34" s="428">
        <v>1080.0414099297464</v>
      </c>
      <c r="K34" s="428">
        <v>1777.9538792748858</v>
      </c>
      <c r="L34" s="428">
        <v>2322.0202379041257</v>
      </c>
      <c r="M34" s="428">
        <v>2647.4376728964999</v>
      </c>
      <c r="N34" s="428">
        <v>2765.3202130405853</v>
      </c>
      <c r="O34" s="428">
        <v>2720.1824916057053</v>
      </c>
      <c r="P34" s="428">
        <v>2563.5008744825445</v>
      </c>
      <c r="Q34" s="428">
        <v>2340.8611790523164</v>
      </c>
      <c r="R34" s="428">
        <v>2087.5040723468087</v>
      </c>
      <c r="S34" s="428">
        <v>1828.1870705242613</v>
      </c>
      <c r="T34" s="428">
        <v>1578.8460241161524</v>
      </c>
      <c r="U34" s="428">
        <v>1348.7160034172434</v>
      </c>
      <c r="V34" s="428">
        <v>1142.2968389766654</v>
      </c>
      <c r="W34" s="428">
        <v>960.94398766752477</v>
      </c>
      <c r="X34" s="428">
        <v>804.0576012714431</v>
      </c>
      <c r="Y34" s="428">
        <v>669.92223454107943</v>
      </c>
      <c r="Z34" s="428">
        <v>556.27229437378253</v>
      </c>
      <c r="AA34" s="428">
        <v>460.65538528550888</v>
      </c>
      <c r="AB34" s="428">
        <v>380.65338043697716</v>
      </c>
      <c r="AC34" s="428">
        <v>314.00704974475309</v>
      </c>
      <c r="AD34" s="428">
        <v>258.67760446617797</v>
      </c>
      <c r="AE34" s="428">
        <v>212.86854664694488</v>
      </c>
      <c r="AF34" s="428">
        <v>175.02372473532438</v>
      </c>
      <c r="AG34" s="428">
        <v>143.81210515284593</v>
      </c>
      <c r="AH34" s="428">
        <v>118.10600594343524</v>
      </c>
      <c r="AI34" s="428"/>
      <c r="AJ34" s="428"/>
      <c r="AK34" s="428"/>
      <c r="AL34" s="428"/>
      <c r="AM34" s="428"/>
      <c r="AN34" s="428"/>
      <c r="AO34" s="428"/>
      <c r="AP34" s="428"/>
      <c r="AQ34" s="428"/>
      <c r="AR34" s="428"/>
      <c r="AS34" s="428"/>
    </row>
    <row r="35" spans="1:45">
      <c r="A35" s="428"/>
      <c r="B35" s="428">
        <v>2025</v>
      </c>
      <c r="C35" s="530">
        <f t="shared" si="11"/>
        <v>464.34999999999997</v>
      </c>
      <c r="D35" s="428" t="s">
        <v>259</v>
      </c>
      <c r="E35" s="428">
        <v>0</v>
      </c>
      <c r="F35" s="428">
        <v>0</v>
      </c>
      <c r="G35" s="428">
        <v>0</v>
      </c>
      <c r="H35" s="428">
        <v>23.889825810561121</v>
      </c>
      <c r="I35" s="428">
        <v>46.31210934069081</v>
      </c>
      <c r="J35" s="428">
        <v>412.84531883108184</v>
      </c>
      <c r="K35" s="428">
        <v>1080.0414099297464</v>
      </c>
      <c r="L35" s="428">
        <v>1777.9538792748858</v>
      </c>
      <c r="M35" s="428">
        <v>2322.0202379041257</v>
      </c>
      <c r="N35" s="428">
        <v>2647.4376728964999</v>
      </c>
      <c r="O35" s="428">
        <v>2765.3202130405853</v>
      </c>
      <c r="P35" s="428">
        <v>2720.1824916057053</v>
      </c>
      <c r="Q35" s="428">
        <v>2563.5008744825445</v>
      </c>
      <c r="R35" s="428">
        <v>2340.8611790523164</v>
      </c>
      <c r="S35" s="428">
        <v>2087.5040723468087</v>
      </c>
      <c r="T35" s="428">
        <v>1828.1870705242613</v>
      </c>
      <c r="U35" s="428">
        <v>1578.8460241161524</v>
      </c>
      <c r="V35" s="428">
        <v>1348.7160034172434</v>
      </c>
      <c r="W35" s="428">
        <v>1142.2968389766654</v>
      </c>
      <c r="X35" s="428">
        <v>960.94398766752477</v>
      </c>
      <c r="Y35" s="428">
        <v>804.0576012714431</v>
      </c>
      <c r="Z35" s="428">
        <v>669.92223454107943</v>
      </c>
      <c r="AA35" s="428">
        <v>556.27229437378253</v>
      </c>
      <c r="AB35" s="428">
        <v>460.65538528550888</v>
      </c>
      <c r="AC35" s="428">
        <v>380.65338043697716</v>
      </c>
      <c r="AD35" s="428">
        <v>314.00704974475309</v>
      </c>
      <c r="AE35" s="428">
        <v>258.67760446617797</v>
      </c>
      <c r="AF35" s="428">
        <v>212.86854664694488</v>
      </c>
      <c r="AG35" s="428">
        <v>175.02372473532438</v>
      </c>
      <c r="AH35" s="428">
        <v>143.81210515284593</v>
      </c>
      <c r="AI35" s="428"/>
      <c r="AJ35" s="428"/>
      <c r="AK35" s="428"/>
      <c r="AL35" s="428"/>
      <c r="AM35" s="428"/>
      <c r="AN35" s="428"/>
      <c r="AO35" s="428"/>
      <c r="AP35" s="428"/>
      <c r="AQ35" s="428"/>
      <c r="AR35" s="428"/>
      <c r="AS35" s="428"/>
    </row>
    <row r="36" spans="1:45">
      <c r="A36" s="428"/>
      <c r="B36" s="428">
        <v>2026</v>
      </c>
      <c r="C36" s="530">
        <f t="shared" si="11"/>
        <v>464.34999999999997</v>
      </c>
      <c r="D36" s="428" t="s">
        <v>259</v>
      </c>
      <c r="E36" s="428">
        <v>0</v>
      </c>
      <c r="F36" s="428">
        <v>0</v>
      </c>
      <c r="G36" s="428">
        <v>0</v>
      </c>
      <c r="H36" s="428">
        <v>0</v>
      </c>
      <c r="I36" s="428">
        <v>23.889825810561121</v>
      </c>
      <c r="J36" s="428">
        <v>46.31210934069081</v>
      </c>
      <c r="K36" s="428">
        <v>412.84531883108184</v>
      </c>
      <c r="L36" s="428">
        <v>1080.0414099297464</v>
      </c>
      <c r="M36" s="428">
        <v>1777.9538792748858</v>
      </c>
      <c r="N36" s="428">
        <v>2322.0202379041257</v>
      </c>
      <c r="O36" s="428">
        <v>2647.4376728964999</v>
      </c>
      <c r="P36" s="428">
        <v>2765.3202130405853</v>
      </c>
      <c r="Q36" s="428">
        <v>2720.1824916057053</v>
      </c>
      <c r="R36" s="428">
        <v>2563.5008744825445</v>
      </c>
      <c r="S36" s="428">
        <v>2340.8611790523164</v>
      </c>
      <c r="T36" s="428">
        <v>2087.5040723468087</v>
      </c>
      <c r="U36" s="428">
        <v>1828.1870705242613</v>
      </c>
      <c r="V36" s="428">
        <v>1578.8460241161524</v>
      </c>
      <c r="W36" s="428">
        <v>1348.7160034172434</v>
      </c>
      <c r="X36" s="428">
        <v>1142.2968389766654</v>
      </c>
      <c r="Y36" s="428">
        <v>960.94398766752477</v>
      </c>
      <c r="Z36" s="428">
        <v>804.0576012714431</v>
      </c>
      <c r="AA36" s="428">
        <v>669.92223454107943</v>
      </c>
      <c r="AB36" s="428">
        <v>556.27229437378253</v>
      </c>
      <c r="AC36" s="428">
        <v>460.65538528550888</v>
      </c>
      <c r="AD36" s="428">
        <v>380.65338043697716</v>
      </c>
      <c r="AE36" s="428">
        <v>314.00704974475309</v>
      </c>
      <c r="AF36" s="428">
        <v>258.67760446617797</v>
      </c>
      <c r="AG36" s="428">
        <v>212.86854664694488</v>
      </c>
      <c r="AH36" s="428">
        <v>175.02372473532438</v>
      </c>
      <c r="AI36" s="428"/>
      <c r="AJ36" s="428"/>
      <c r="AK36" s="428"/>
      <c r="AL36" s="428"/>
      <c r="AM36" s="428"/>
      <c r="AN36" s="428"/>
      <c r="AO36" s="428"/>
      <c r="AP36" s="428"/>
      <c r="AQ36" s="428"/>
      <c r="AR36" s="428"/>
      <c r="AS36" s="428"/>
    </row>
    <row r="37" spans="1:45">
      <c r="A37" s="428"/>
      <c r="B37" s="428">
        <v>2027</v>
      </c>
      <c r="C37" s="530">
        <f t="shared" si="11"/>
        <v>464.34999999999997</v>
      </c>
      <c r="D37" s="428" t="s">
        <v>259</v>
      </c>
      <c r="E37" s="428">
        <v>0</v>
      </c>
      <c r="F37" s="428">
        <v>0</v>
      </c>
      <c r="G37" s="428">
        <v>0</v>
      </c>
      <c r="H37" s="428">
        <v>0</v>
      </c>
      <c r="I37" s="428">
        <v>0</v>
      </c>
      <c r="J37" s="428">
        <v>23.889825810561121</v>
      </c>
      <c r="K37" s="428">
        <v>46.31210934069081</v>
      </c>
      <c r="L37" s="428">
        <v>412.84531883108184</v>
      </c>
      <c r="M37" s="428">
        <v>1080.0414099297464</v>
      </c>
      <c r="N37" s="428">
        <v>1777.9538792748858</v>
      </c>
      <c r="O37" s="428">
        <v>2322.0202379041257</v>
      </c>
      <c r="P37" s="428">
        <v>2647.4376728964999</v>
      </c>
      <c r="Q37" s="428">
        <v>2765.3202130405853</v>
      </c>
      <c r="R37" s="428">
        <v>2720.1824916057053</v>
      </c>
      <c r="S37" s="428">
        <v>2563.5008744825445</v>
      </c>
      <c r="T37" s="428">
        <v>2340.8611790523164</v>
      </c>
      <c r="U37" s="428">
        <v>2087.5040723468087</v>
      </c>
      <c r="V37" s="428">
        <v>1828.1870705242613</v>
      </c>
      <c r="W37" s="428">
        <v>1578.8460241161524</v>
      </c>
      <c r="X37" s="428">
        <v>1348.7160034172434</v>
      </c>
      <c r="Y37" s="428">
        <v>1142.2968389766654</v>
      </c>
      <c r="Z37" s="428">
        <v>960.94398766752477</v>
      </c>
      <c r="AA37" s="428">
        <v>804.0576012714431</v>
      </c>
      <c r="AB37" s="428">
        <v>669.92223454107943</v>
      </c>
      <c r="AC37" s="428">
        <v>556.27229437378253</v>
      </c>
      <c r="AD37" s="428">
        <v>460.65538528550888</v>
      </c>
      <c r="AE37" s="428">
        <v>380.65338043697716</v>
      </c>
      <c r="AF37" s="428">
        <v>314.00704974475309</v>
      </c>
      <c r="AG37" s="428">
        <v>258.67760446617797</v>
      </c>
      <c r="AH37" s="428">
        <v>212.86854664694488</v>
      </c>
      <c r="AI37" s="428"/>
      <c r="AJ37" s="428"/>
      <c r="AK37" s="428"/>
      <c r="AL37" s="428"/>
      <c r="AM37" s="428"/>
      <c r="AN37" s="428"/>
      <c r="AO37" s="428"/>
      <c r="AP37" s="428"/>
      <c r="AQ37" s="428"/>
      <c r="AR37" s="428"/>
      <c r="AS37" s="428"/>
    </row>
    <row r="38" spans="1:45">
      <c r="A38" s="428"/>
      <c r="B38" s="428">
        <v>2028</v>
      </c>
      <c r="C38" s="530">
        <f t="shared" si="11"/>
        <v>464.34999999999997</v>
      </c>
      <c r="D38" s="428" t="s">
        <v>259</v>
      </c>
      <c r="E38" s="428">
        <v>0</v>
      </c>
      <c r="F38" s="428">
        <v>0</v>
      </c>
      <c r="G38" s="428">
        <v>0</v>
      </c>
      <c r="H38" s="428">
        <v>0</v>
      </c>
      <c r="I38" s="428">
        <v>0</v>
      </c>
      <c r="J38" s="428">
        <v>0</v>
      </c>
      <c r="K38" s="428">
        <v>23.889825810561121</v>
      </c>
      <c r="L38" s="428">
        <v>46.31210934069081</v>
      </c>
      <c r="M38" s="428">
        <v>412.84531883108184</v>
      </c>
      <c r="N38" s="428">
        <v>1080.0414099297464</v>
      </c>
      <c r="O38" s="428">
        <v>1777.9538792748858</v>
      </c>
      <c r="P38" s="428">
        <v>2322.0202379041257</v>
      </c>
      <c r="Q38" s="428">
        <v>2647.4376728964999</v>
      </c>
      <c r="R38" s="428">
        <v>2765.3202130405853</v>
      </c>
      <c r="S38" s="428">
        <v>2720.1824916057053</v>
      </c>
      <c r="T38" s="428">
        <v>2563.5008744825445</v>
      </c>
      <c r="U38" s="428">
        <v>2340.8611790523164</v>
      </c>
      <c r="V38" s="428">
        <v>2087.5040723468087</v>
      </c>
      <c r="W38" s="428">
        <v>1828.1870705242613</v>
      </c>
      <c r="X38" s="428">
        <v>1578.8460241161524</v>
      </c>
      <c r="Y38" s="428">
        <v>1348.7160034172434</v>
      </c>
      <c r="Z38" s="428">
        <v>1142.2968389766654</v>
      </c>
      <c r="AA38" s="428">
        <v>960.94398766752477</v>
      </c>
      <c r="AB38" s="428">
        <v>804.0576012714431</v>
      </c>
      <c r="AC38" s="428">
        <v>669.92223454107943</v>
      </c>
      <c r="AD38" s="428">
        <v>556.27229437378253</v>
      </c>
      <c r="AE38" s="428">
        <v>460.65538528550888</v>
      </c>
      <c r="AF38" s="428">
        <v>380.65338043697716</v>
      </c>
      <c r="AG38" s="428">
        <v>314.00704974475309</v>
      </c>
      <c r="AH38" s="428">
        <v>258.67760446617797</v>
      </c>
      <c r="AI38" s="428"/>
      <c r="AJ38" s="428"/>
      <c r="AK38" s="428"/>
      <c r="AL38" s="428"/>
      <c r="AM38" s="428"/>
      <c r="AN38" s="428"/>
      <c r="AO38" s="428"/>
      <c r="AP38" s="428"/>
      <c r="AQ38" s="428"/>
      <c r="AR38" s="428"/>
      <c r="AS38" s="428"/>
    </row>
    <row r="39" spans="1:45">
      <c r="A39" s="428"/>
      <c r="B39" s="428">
        <v>2029</v>
      </c>
      <c r="C39" s="530">
        <f t="shared" si="11"/>
        <v>464.34999999999997</v>
      </c>
      <c r="D39" s="428" t="s">
        <v>259</v>
      </c>
      <c r="E39" s="428">
        <v>0</v>
      </c>
      <c r="F39" s="428">
        <v>0</v>
      </c>
      <c r="G39" s="428">
        <v>0</v>
      </c>
      <c r="H39" s="428">
        <v>0</v>
      </c>
      <c r="I39" s="428">
        <v>0</v>
      </c>
      <c r="J39" s="428">
        <v>0</v>
      </c>
      <c r="K39" s="428">
        <v>0</v>
      </c>
      <c r="L39" s="428">
        <v>23.889825810561121</v>
      </c>
      <c r="M39" s="428">
        <v>46.31210934069081</v>
      </c>
      <c r="N39" s="428">
        <v>412.84531883108184</v>
      </c>
      <c r="O39" s="428">
        <v>1080.0414099297464</v>
      </c>
      <c r="P39" s="428">
        <v>1777.9538792748858</v>
      </c>
      <c r="Q39" s="428">
        <v>2322.0202379041257</v>
      </c>
      <c r="R39" s="428">
        <v>2647.4376728964999</v>
      </c>
      <c r="S39" s="428">
        <v>2765.3202130405853</v>
      </c>
      <c r="T39" s="428">
        <v>2720.1824916057053</v>
      </c>
      <c r="U39" s="428">
        <v>2563.5008744825445</v>
      </c>
      <c r="V39" s="428">
        <v>2340.8611790523164</v>
      </c>
      <c r="W39" s="428">
        <v>2087.5040723468087</v>
      </c>
      <c r="X39" s="428">
        <v>1828.1870705242613</v>
      </c>
      <c r="Y39" s="428">
        <v>1578.8460241161524</v>
      </c>
      <c r="Z39" s="428">
        <v>1348.7160034172434</v>
      </c>
      <c r="AA39" s="428">
        <v>1142.2968389766654</v>
      </c>
      <c r="AB39" s="428">
        <v>960.94398766752477</v>
      </c>
      <c r="AC39" s="428">
        <v>804.0576012714431</v>
      </c>
      <c r="AD39" s="428">
        <v>669.92223454107943</v>
      </c>
      <c r="AE39" s="428">
        <v>556.27229437378253</v>
      </c>
      <c r="AF39" s="428">
        <v>460.65538528550888</v>
      </c>
      <c r="AG39" s="428">
        <v>380.65338043697716</v>
      </c>
      <c r="AH39" s="428">
        <v>314.00704974475309</v>
      </c>
      <c r="AI39" s="428"/>
      <c r="AJ39" s="428"/>
      <c r="AK39" s="428"/>
      <c r="AL39" s="428"/>
      <c r="AM39" s="428"/>
      <c r="AN39" s="428"/>
      <c r="AO39" s="428"/>
      <c r="AP39" s="428"/>
      <c r="AQ39" s="428"/>
      <c r="AR39" s="428"/>
      <c r="AS39" s="428"/>
    </row>
    <row r="40" spans="1:45" ht="15" thickBot="1">
      <c r="A40" s="428"/>
      <c r="B40" s="436">
        <v>2030</v>
      </c>
      <c r="C40" s="530">
        <f t="shared" si="11"/>
        <v>464.34999999999997</v>
      </c>
      <c r="D40" s="436" t="s">
        <v>259</v>
      </c>
      <c r="E40" s="436">
        <v>0</v>
      </c>
      <c r="F40" s="436">
        <v>0</v>
      </c>
      <c r="G40" s="436">
        <v>0</v>
      </c>
      <c r="H40" s="436">
        <v>0</v>
      </c>
      <c r="I40" s="436">
        <v>0</v>
      </c>
      <c r="J40" s="436">
        <v>0</v>
      </c>
      <c r="K40" s="436">
        <v>0</v>
      </c>
      <c r="L40" s="436">
        <v>0</v>
      </c>
      <c r="M40" s="436">
        <v>23.889825810561121</v>
      </c>
      <c r="N40" s="436">
        <v>46.31210934069081</v>
      </c>
      <c r="O40" s="436">
        <v>412.84531883108184</v>
      </c>
      <c r="P40" s="436">
        <v>1080.0414099297464</v>
      </c>
      <c r="Q40" s="436">
        <v>1777.9538792748858</v>
      </c>
      <c r="R40" s="436">
        <v>2322.0202379041257</v>
      </c>
      <c r="S40" s="436">
        <v>2647.4376728964999</v>
      </c>
      <c r="T40" s="436">
        <v>2765.3202130405853</v>
      </c>
      <c r="U40" s="436">
        <v>2720.1824916057053</v>
      </c>
      <c r="V40" s="436">
        <v>2563.5008744825445</v>
      </c>
      <c r="W40" s="436">
        <v>2340.8611790523164</v>
      </c>
      <c r="X40" s="436">
        <v>2087.5040723468087</v>
      </c>
      <c r="Y40" s="436">
        <v>1828.1870705242613</v>
      </c>
      <c r="Z40" s="436">
        <v>1578.8460241161524</v>
      </c>
      <c r="AA40" s="436">
        <v>1348.7160034172434</v>
      </c>
      <c r="AB40" s="436">
        <v>1142.2968389766654</v>
      </c>
      <c r="AC40" s="436">
        <v>960.94398766752477</v>
      </c>
      <c r="AD40" s="436">
        <v>804.0576012714431</v>
      </c>
      <c r="AE40" s="436">
        <v>669.92223454107943</v>
      </c>
      <c r="AF40" s="436">
        <v>556.27229437378253</v>
      </c>
      <c r="AG40" s="436">
        <v>460.65538528550888</v>
      </c>
      <c r="AH40" s="436">
        <v>380.65338043697716</v>
      </c>
      <c r="AI40" s="428"/>
      <c r="AJ40" s="428"/>
      <c r="AK40" s="428"/>
      <c r="AL40" s="428"/>
      <c r="AM40" s="428"/>
      <c r="AN40" s="428"/>
      <c r="AO40" s="428"/>
      <c r="AP40" s="428"/>
      <c r="AQ40" s="428"/>
      <c r="AR40" s="428"/>
      <c r="AS40" s="428"/>
    </row>
    <row r="41" spans="1:45" ht="14.45" customHeight="1">
      <c r="A41" s="428"/>
      <c r="B41" s="605" t="s">
        <v>275</v>
      </c>
      <c r="C41" s="605"/>
      <c r="D41" s="605"/>
      <c r="E41" s="531">
        <v>23.889825810561121</v>
      </c>
      <c r="F41" s="531">
        <v>70.201935151251931</v>
      </c>
      <c r="G41" s="531">
        <v>483.04725398233381</v>
      </c>
      <c r="H41" s="531">
        <v>1563.0886639120802</v>
      </c>
      <c r="I41" s="531">
        <v>3341.0425431869662</v>
      </c>
      <c r="J41" s="531">
        <v>5663.0627810910919</v>
      </c>
      <c r="K41" s="531">
        <v>8310.5004539875918</v>
      </c>
      <c r="L41" s="531">
        <v>11075.820667028176</v>
      </c>
      <c r="M41" s="531">
        <v>13796.003158633881</v>
      </c>
      <c r="N41" s="531">
        <v>16335.614207305865</v>
      </c>
      <c r="O41" s="531">
        <v>18630.163277017491</v>
      </c>
      <c r="P41" s="531">
        <v>20304.822030533218</v>
      </c>
      <c r="Q41" s="531">
        <v>21052.967691127735</v>
      </c>
      <c r="R41" s="531">
        <v>20853.859835969</v>
      </c>
      <c r="S41" s="531">
        <v>19880.555601482116</v>
      </c>
      <c r="T41" s="531">
        <v>18375.414767562284</v>
      </c>
      <c r="U41" s="531">
        <v>16571.038542189221</v>
      </c>
      <c r="V41" s="531">
        <v>14654.91365185496</v>
      </c>
      <c r="W41" s="531">
        <v>12761.335011913496</v>
      </c>
      <c r="X41" s="531">
        <v>10976.746127234961</v>
      </c>
      <c r="Y41" s="531">
        <v>9349.8974401736614</v>
      </c>
      <c r="Z41" s="531">
        <v>7902.363750086377</v>
      </c>
      <c r="AA41" s="531">
        <v>6637.5247757149773</v>
      </c>
      <c r="AB41" s="531">
        <v>5547.4863767639126</v>
      </c>
      <c r="AC41" s="531">
        <v>4618.0580844341912</v>
      </c>
      <c r="AD41" s="531">
        <v>3832.1378215019913</v>
      </c>
      <c r="AE41" s="531">
        <v>3171.8923253833946</v>
      </c>
      <c r="AF41" s="531">
        <v>2620.07609678575</v>
      </c>
      <c r="AG41" s="531">
        <v>2160.7607796578804</v>
      </c>
      <c r="AH41" s="531">
        <v>1779.6772040714623</v>
      </c>
      <c r="AI41" s="428"/>
      <c r="AJ41" s="428"/>
      <c r="AK41" s="428"/>
      <c r="AL41" s="428"/>
      <c r="AM41" s="428"/>
      <c r="AN41" s="428"/>
      <c r="AO41" s="428"/>
      <c r="AP41" s="428"/>
      <c r="AQ41" s="428"/>
      <c r="AR41" s="428"/>
      <c r="AS41" s="428"/>
    </row>
    <row r="42" spans="1:45" ht="14.45" customHeight="1">
      <c r="A42" s="428"/>
      <c r="B42" s="596" t="s">
        <v>263</v>
      </c>
      <c r="C42" s="596"/>
      <c r="D42" s="596"/>
      <c r="E42" s="476">
        <v>23.889825810561121</v>
      </c>
      <c r="F42" s="476">
        <v>94.091760961813051</v>
      </c>
      <c r="G42" s="476">
        <v>577.13901494414688</v>
      </c>
      <c r="H42" s="476">
        <v>2140.2276788562267</v>
      </c>
      <c r="I42" s="476">
        <v>5481.2702220431929</v>
      </c>
      <c r="J42" s="476">
        <v>11144.333003134285</v>
      </c>
      <c r="K42" s="476">
        <v>19454.833457121877</v>
      </c>
      <c r="L42" s="476">
        <v>30530.654124150053</v>
      </c>
      <c r="M42" s="532">
        <v>44326.657282783934</v>
      </c>
      <c r="N42" s="476">
        <v>60662.271490089799</v>
      </c>
      <c r="O42" s="476">
        <v>79292.43476710729</v>
      </c>
      <c r="P42" s="476">
        <v>99597.256797640512</v>
      </c>
      <c r="Q42" s="476">
        <v>120650.22448876823</v>
      </c>
      <c r="R42" s="476">
        <v>141504.08432473725</v>
      </c>
      <c r="S42" s="476">
        <v>161384.63992621936</v>
      </c>
      <c r="T42" s="476">
        <v>179760.05469378165</v>
      </c>
      <c r="U42" s="476">
        <v>196331.09323597085</v>
      </c>
      <c r="V42" s="476">
        <v>210986.00688782582</v>
      </c>
      <c r="W42" s="476">
        <v>223747.34189973932</v>
      </c>
      <c r="X42" s="476">
        <v>234724.08802697426</v>
      </c>
      <c r="Y42" s="476">
        <v>244073.98546714793</v>
      </c>
      <c r="Z42" s="476">
        <v>251976.3492172343</v>
      </c>
      <c r="AA42" s="476">
        <v>258613.87399294926</v>
      </c>
      <c r="AB42" s="476">
        <v>264161.36036971316</v>
      </c>
      <c r="AC42" s="476">
        <v>268779.41845414741</v>
      </c>
      <c r="AD42" s="476">
        <v>272611.55627564935</v>
      </c>
      <c r="AE42" s="476">
        <v>275783.44860103272</v>
      </c>
      <c r="AF42" s="476">
        <v>278403.52469781844</v>
      </c>
      <c r="AG42" s="476">
        <v>280564.28547747637</v>
      </c>
      <c r="AH42" s="476">
        <v>282343.9626815478</v>
      </c>
      <c r="AI42" s="474"/>
      <c r="AJ42" s="428"/>
      <c r="AK42" s="428"/>
      <c r="AL42" s="428"/>
      <c r="AM42" s="428"/>
      <c r="AN42" s="428"/>
      <c r="AO42" s="428"/>
      <c r="AP42" s="428"/>
      <c r="AQ42" s="428"/>
      <c r="AR42" s="428"/>
      <c r="AS42" s="428"/>
    </row>
    <row r="43" spans="1:45" ht="15.6" customHeight="1">
      <c r="A43" s="428"/>
      <c r="B43" s="600" t="s">
        <v>264</v>
      </c>
      <c r="C43" s="600"/>
      <c r="D43" s="600"/>
      <c r="E43" s="509">
        <v>87.596027972057442</v>
      </c>
      <c r="F43" s="509">
        <v>257.4070955545904</v>
      </c>
      <c r="G43" s="509">
        <v>1771.1732646018904</v>
      </c>
      <c r="H43" s="509">
        <v>5731.3251010109598</v>
      </c>
      <c r="I43" s="509">
        <v>12250.489325018876</v>
      </c>
      <c r="J43" s="509">
        <v>20764.563530667336</v>
      </c>
      <c r="K43" s="509">
        <v>30471.834997954502</v>
      </c>
      <c r="L43" s="509">
        <v>40611.342445769973</v>
      </c>
      <c r="M43" s="510">
        <v>50585.344914990892</v>
      </c>
      <c r="N43" s="509">
        <v>59897.252093454837</v>
      </c>
      <c r="O43" s="509">
        <v>68310.598682397453</v>
      </c>
      <c r="P43" s="509">
        <v>74451.014111955126</v>
      </c>
      <c r="Q43" s="509">
        <v>77194.214867468356</v>
      </c>
      <c r="R43" s="509">
        <v>76464.152731886323</v>
      </c>
      <c r="S43" s="509">
        <v>72895.370538767747</v>
      </c>
      <c r="T43" s="509">
        <v>67376.520814395044</v>
      </c>
      <c r="U43" s="509">
        <v>60760.474654693811</v>
      </c>
      <c r="V43" s="509">
        <v>53734.683390134844</v>
      </c>
      <c r="W43" s="509">
        <v>46791.561710349481</v>
      </c>
      <c r="X43" s="509">
        <v>40248.069133194855</v>
      </c>
      <c r="Y43" s="509">
        <v>34282.957280636758</v>
      </c>
      <c r="Z43" s="509">
        <v>28975.333750316713</v>
      </c>
      <c r="AA43" s="509">
        <v>24337.59084428825</v>
      </c>
      <c r="AB43" s="509">
        <v>20340.783381467678</v>
      </c>
      <c r="AC43" s="509">
        <v>16932.879642925371</v>
      </c>
      <c r="AD43" s="509">
        <v>14051.172012173967</v>
      </c>
      <c r="AE43" s="509">
        <v>11630.271859739112</v>
      </c>
      <c r="AF43" s="509">
        <v>9606.945688214415</v>
      </c>
      <c r="AG43" s="510">
        <v>7922.7895254122268</v>
      </c>
      <c r="AH43" s="510">
        <v>6525.483081595361</v>
      </c>
      <c r="AI43" s="428"/>
      <c r="AJ43" s="428"/>
      <c r="AK43" s="428"/>
      <c r="AL43" s="428"/>
      <c r="AM43" s="428"/>
      <c r="AN43" s="428"/>
      <c r="AO43" s="428"/>
      <c r="AP43" s="428"/>
      <c r="AQ43" s="428"/>
      <c r="AR43" s="428"/>
      <c r="AS43" s="428"/>
    </row>
    <row r="44" spans="1:45" ht="15.6" customHeight="1">
      <c r="A44" s="428"/>
      <c r="B44" s="596" t="s">
        <v>265</v>
      </c>
      <c r="C44" s="596"/>
      <c r="D44" s="596"/>
      <c r="E44" s="508">
        <v>87.596027972057442</v>
      </c>
      <c r="F44" s="508">
        <v>345.00312352664781</v>
      </c>
      <c r="G44" s="508">
        <v>2116.1763881285378</v>
      </c>
      <c r="H44" s="508">
        <v>7847.5014891394985</v>
      </c>
      <c r="I44" s="508">
        <v>20097.990814158373</v>
      </c>
      <c r="J44" s="508">
        <v>40862.554344825709</v>
      </c>
      <c r="K44" s="508">
        <v>71334.38934278021</v>
      </c>
      <c r="L44" s="508">
        <v>111945.73178855018</v>
      </c>
      <c r="M44" s="512">
        <v>162531.07670354107</v>
      </c>
      <c r="N44" s="560">
        <v>222428.32879699592</v>
      </c>
      <c r="O44" s="508">
        <v>290738.92747939343</v>
      </c>
      <c r="P44" s="508">
        <v>365189.9415913485</v>
      </c>
      <c r="Q44" s="508">
        <v>442384.15645881684</v>
      </c>
      <c r="R44" s="508">
        <v>518848.30919070321</v>
      </c>
      <c r="S44" s="508">
        <v>591743.67972947098</v>
      </c>
      <c r="T44" s="508">
        <v>659120.20054386603</v>
      </c>
      <c r="U44" s="508">
        <v>719880.67519855988</v>
      </c>
      <c r="V44" s="508">
        <v>773615.35858869459</v>
      </c>
      <c r="W44" s="508">
        <v>820406.92029904411</v>
      </c>
      <c r="X44" s="508">
        <v>860654.98943223897</v>
      </c>
      <c r="Y44" s="508">
        <v>894937.94671287574</v>
      </c>
      <c r="Z44" s="508">
        <v>923913.28046319238</v>
      </c>
      <c r="AA44" s="508">
        <v>948250.87130748061</v>
      </c>
      <c r="AB44" s="508">
        <v>968591.6546889483</v>
      </c>
      <c r="AC44" s="508">
        <v>985524.53433187376</v>
      </c>
      <c r="AD44" s="508">
        <v>999575.70634404756</v>
      </c>
      <c r="AE44" s="508">
        <v>1011205.9782037867</v>
      </c>
      <c r="AF44" s="508">
        <v>1020812.9238920009</v>
      </c>
      <c r="AG44" s="512">
        <v>1028735.7134174132</v>
      </c>
      <c r="AH44" s="533">
        <v>1035261.1964990085</v>
      </c>
      <c r="AI44" s="428"/>
      <c r="AJ44" s="428"/>
      <c r="AK44" s="428"/>
      <c r="AL44" s="428"/>
      <c r="AM44" s="428"/>
      <c r="AN44" s="428"/>
      <c r="AO44" s="428"/>
      <c r="AP44" s="428"/>
      <c r="AQ44" s="428"/>
      <c r="AR44" s="428"/>
      <c r="AS44" s="428"/>
    </row>
    <row r="45" spans="1:45">
      <c r="A45" s="428"/>
      <c r="B45" s="428"/>
      <c r="C45" s="428"/>
      <c r="D45" s="428"/>
      <c r="E45" s="428"/>
      <c r="F45" s="428"/>
      <c r="G45" s="428"/>
      <c r="H45" s="428"/>
      <c r="I45" s="428"/>
      <c r="J45" s="428"/>
      <c r="K45" s="428"/>
      <c r="L45" s="428"/>
      <c r="M45" s="482"/>
      <c r="N45" s="428"/>
      <c r="O45" s="428"/>
      <c r="P45" s="428"/>
      <c r="Q45" s="428"/>
      <c r="R45" s="428"/>
      <c r="S45" s="428"/>
      <c r="T45" s="428"/>
      <c r="U45" s="428"/>
      <c r="V45" s="428"/>
      <c r="W45" s="428"/>
      <c r="X45" s="428"/>
      <c r="Y45" s="428"/>
      <c r="Z45" s="428"/>
      <c r="AA45" s="428"/>
      <c r="AB45" s="428"/>
      <c r="AC45" s="428"/>
      <c r="AD45" s="428"/>
      <c r="AE45" s="428"/>
      <c r="AF45" s="428"/>
      <c r="AG45" s="428"/>
      <c r="AH45" s="428"/>
      <c r="AI45" s="428"/>
      <c r="AJ45" s="428"/>
      <c r="AK45" s="428"/>
      <c r="AL45" s="428"/>
      <c r="AM45" s="428"/>
      <c r="AN45" s="428"/>
      <c r="AO45" s="428"/>
      <c r="AP45" s="428"/>
      <c r="AQ45" s="428"/>
      <c r="AR45" s="428"/>
      <c r="AS45" s="428"/>
    </row>
    <row r="46" spans="1:45">
      <c r="A46" s="428"/>
      <c r="B46" s="428"/>
      <c r="C46" s="428"/>
      <c r="D46" s="428"/>
      <c r="E46" s="428"/>
      <c r="F46" s="428"/>
      <c r="G46" s="428"/>
      <c r="H46" s="428"/>
      <c r="I46" s="428"/>
      <c r="J46" s="428"/>
      <c r="K46" s="428"/>
      <c r="L46" s="428"/>
      <c r="M46" s="482"/>
      <c r="N46" s="428"/>
      <c r="O46" s="428"/>
      <c r="P46" s="428"/>
      <c r="Q46" s="428"/>
      <c r="R46" s="428"/>
      <c r="S46" s="428"/>
      <c r="T46" s="428"/>
      <c r="U46" s="428"/>
      <c r="V46" s="428"/>
      <c r="W46" s="428"/>
      <c r="X46" s="428"/>
      <c r="Y46" s="428"/>
      <c r="Z46" s="428"/>
      <c r="AA46" s="428"/>
      <c r="AB46" s="428"/>
      <c r="AC46" s="428"/>
      <c r="AD46" s="428"/>
      <c r="AE46" s="428"/>
      <c r="AF46" s="428"/>
      <c r="AG46" s="428"/>
      <c r="AH46" s="428"/>
      <c r="AI46" s="428"/>
      <c r="AJ46" s="428"/>
      <c r="AK46" s="428"/>
      <c r="AL46" s="428"/>
      <c r="AM46" s="428"/>
      <c r="AN46" s="428"/>
      <c r="AO46" s="428"/>
      <c r="AP46" s="428"/>
      <c r="AQ46" s="428"/>
      <c r="AR46" s="428"/>
      <c r="AS46" s="428"/>
    </row>
    <row r="47" spans="1:45">
      <c r="A47" s="428"/>
      <c r="B47" s="428"/>
      <c r="C47" s="428"/>
      <c r="D47" s="428"/>
      <c r="E47" s="428"/>
      <c r="F47" s="428"/>
      <c r="G47" s="428"/>
      <c r="H47" s="428"/>
      <c r="I47" s="428"/>
      <c r="J47" s="428"/>
      <c r="K47" s="428"/>
      <c r="L47" s="428"/>
      <c r="M47" s="465"/>
      <c r="N47" s="428"/>
      <c r="O47" s="428"/>
      <c r="P47" s="428"/>
      <c r="Q47" s="428"/>
      <c r="R47" s="428"/>
      <c r="S47" s="428"/>
      <c r="T47" s="428"/>
      <c r="U47" s="428"/>
      <c r="V47" s="428"/>
      <c r="W47" s="428"/>
      <c r="X47" s="428"/>
      <c r="Y47" s="428"/>
      <c r="Z47" s="428"/>
      <c r="AA47" s="428"/>
      <c r="AB47" s="428"/>
      <c r="AC47" s="428"/>
      <c r="AD47" s="428"/>
      <c r="AE47" s="428"/>
      <c r="AF47" s="428"/>
      <c r="AG47" s="428"/>
      <c r="AH47" s="428"/>
      <c r="AI47" s="428"/>
      <c r="AJ47" s="428"/>
      <c r="AK47" s="428"/>
      <c r="AL47" s="428"/>
      <c r="AM47" s="428"/>
      <c r="AN47" s="428"/>
      <c r="AO47" s="428"/>
      <c r="AP47" s="428"/>
      <c r="AQ47" s="428"/>
      <c r="AR47" s="428"/>
      <c r="AS47" s="428"/>
    </row>
    <row r="48" spans="1:45">
      <c r="A48" s="428"/>
      <c r="B48" s="428"/>
      <c r="C48" s="428"/>
      <c r="D48" s="428"/>
      <c r="E48" s="428"/>
      <c r="F48" s="428"/>
      <c r="G48" s="428"/>
      <c r="H48" s="428"/>
      <c r="I48" s="428"/>
      <c r="J48" s="428"/>
      <c r="K48" s="428"/>
      <c r="L48" s="428"/>
      <c r="M48" s="428"/>
      <c r="N48" s="428"/>
      <c r="O48" s="428"/>
      <c r="P48" s="428"/>
      <c r="Q48" s="428"/>
      <c r="R48" s="428"/>
      <c r="S48" s="428"/>
      <c r="T48" s="428"/>
      <c r="U48" s="428"/>
      <c r="V48" s="428"/>
      <c r="W48" s="428"/>
      <c r="X48" s="428"/>
      <c r="Y48" s="428"/>
      <c r="Z48" s="428"/>
      <c r="AA48" s="428"/>
      <c r="AB48" s="428"/>
      <c r="AC48" s="428"/>
      <c r="AD48" s="428"/>
      <c r="AE48" s="428"/>
      <c r="AF48" s="428"/>
      <c r="AG48" s="428"/>
      <c r="AH48" s="428"/>
      <c r="AI48" s="428"/>
      <c r="AJ48" s="428"/>
      <c r="AK48" s="428"/>
      <c r="AL48" s="428"/>
      <c r="AM48" s="428"/>
      <c r="AN48" s="428"/>
      <c r="AO48" s="428"/>
      <c r="AP48" s="428"/>
      <c r="AQ48" s="428"/>
      <c r="AR48" s="428"/>
      <c r="AS48" s="428"/>
    </row>
    <row r="49" spans="1:45">
      <c r="A49" s="428"/>
      <c r="B49" s="428"/>
      <c r="C49" s="428"/>
      <c r="D49" s="428"/>
      <c r="E49" s="428"/>
      <c r="F49" s="428"/>
      <c r="G49" s="428"/>
      <c r="H49" s="428"/>
      <c r="I49" s="428"/>
      <c r="J49" s="428"/>
      <c r="K49" s="428"/>
      <c r="L49" s="428"/>
      <c r="M49" s="428"/>
      <c r="N49" s="428"/>
      <c r="O49" s="428"/>
      <c r="P49" s="428"/>
      <c r="Q49" s="428"/>
      <c r="R49" s="428"/>
      <c r="S49" s="428"/>
      <c r="T49" s="428"/>
      <c r="U49" s="428"/>
      <c r="V49" s="428"/>
      <c r="W49" s="428"/>
      <c r="X49" s="428"/>
      <c r="Y49" s="428"/>
      <c r="Z49" s="428"/>
      <c r="AA49" s="428"/>
      <c r="AB49" s="428"/>
      <c r="AC49" s="428"/>
      <c r="AD49" s="428"/>
      <c r="AE49" s="428"/>
      <c r="AF49" s="428"/>
      <c r="AG49" s="428"/>
      <c r="AH49" s="428"/>
      <c r="AI49" s="428"/>
      <c r="AJ49" s="428"/>
      <c r="AK49" s="428"/>
      <c r="AL49" s="428"/>
      <c r="AM49" s="428"/>
      <c r="AN49" s="428"/>
      <c r="AO49" s="428"/>
      <c r="AP49" s="428"/>
      <c r="AQ49" s="428"/>
      <c r="AR49" s="428"/>
      <c r="AS49" s="428"/>
    </row>
    <row r="50" spans="1:45">
      <c r="A50" s="428"/>
      <c r="B50" s="428"/>
      <c r="C50" s="428"/>
      <c r="D50" s="428"/>
      <c r="E50" s="428"/>
      <c r="F50" s="428"/>
      <c r="G50" s="428"/>
      <c r="H50" s="428"/>
      <c r="I50" s="428"/>
      <c r="J50" s="428"/>
      <c r="K50" s="428"/>
      <c r="L50" s="428"/>
      <c r="M50" s="428"/>
      <c r="N50" s="428"/>
      <c r="O50" s="428"/>
      <c r="P50" s="428"/>
      <c r="Q50" s="428"/>
      <c r="R50" s="428"/>
      <c r="S50" s="428"/>
      <c r="T50" s="428"/>
      <c r="U50" s="428"/>
      <c r="V50" s="428"/>
      <c r="W50" s="428"/>
      <c r="X50" s="428"/>
      <c r="Y50" s="428"/>
      <c r="Z50" s="428"/>
      <c r="AA50" s="428"/>
      <c r="AB50" s="428"/>
      <c r="AC50" s="428"/>
      <c r="AD50" s="428"/>
      <c r="AE50" s="428"/>
      <c r="AF50" s="428"/>
      <c r="AG50" s="428"/>
      <c r="AH50" s="428"/>
      <c r="AI50" s="428"/>
      <c r="AJ50" s="428"/>
      <c r="AK50" s="428"/>
      <c r="AL50" s="428"/>
      <c r="AM50" s="428"/>
      <c r="AN50" s="428"/>
      <c r="AO50" s="428"/>
      <c r="AP50" s="428"/>
      <c r="AQ50" s="428"/>
      <c r="AR50" s="428"/>
      <c r="AS50" s="428"/>
    </row>
    <row r="51" spans="1:45">
      <c r="A51" s="428"/>
      <c r="B51" s="428"/>
      <c r="C51" s="428"/>
      <c r="D51" s="428"/>
      <c r="E51" s="428"/>
      <c r="F51" s="428"/>
      <c r="G51" s="428"/>
      <c r="H51" s="428"/>
      <c r="I51" s="428"/>
      <c r="J51" s="428"/>
      <c r="K51" s="428"/>
      <c r="L51" s="428"/>
      <c r="M51" s="428"/>
      <c r="N51" s="428"/>
      <c r="O51" s="428"/>
      <c r="P51" s="428"/>
      <c r="Q51" s="428"/>
      <c r="R51" s="428"/>
      <c r="S51" s="428"/>
      <c r="T51" s="428"/>
      <c r="U51" s="428"/>
      <c r="V51" s="428"/>
      <c r="W51" s="428"/>
      <c r="X51" s="428"/>
      <c r="Y51" s="428"/>
      <c r="Z51" s="428"/>
      <c r="AA51" s="428"/>
      <c r="AB51" s="428"/>
      <c r="AC51" s="428"/>
      <c r="AD51" s="428"/>
      <c r="AE51" s="428"/>
      <c r="AF51" s="428"/>
      <c r="AG51" s="428"/>
      <c r="AH51" s="428"/>
      <c r="AI51" s="428"/>
      <c r="AJ51" s="428"/>
      <c r="AK51" s="428"/>
      <c r="AL51" s="428"/>
      <c r="AM51" s="428"/>
      <c r="AN51" s="428"/>
      <c r="AO51" s="428"/>
      <c r="AP51" s="428"/>
      <c r="AQ51" s="428"/>
      <c r="AR51" s="428"/>
      <c r="AS51" s="428"/>
    </row>
    <row r="52" spans="1:45">
      <c r="A52" s="428"/>
      <c r="B52" s="428"/>
      <c r="C52" s="428"/>
      <c r="D52" s="428"/>
      <c r="E52" s="428"/>
      <c r="F52" s="428"/>
      <c r="G52" s="428"/>
      <c r="H52" s="428"/>
      <c r="I52" s="428"/>
      <c r="J52" s="428"/>
      <c r="K52" s="428"/>
      <c r="L52" s="428"/>
      <c r="M52" s="428"/>
      <c r="N52" s="428"/>
      <c r="O52" s="428"/>
      <c r="P52" s="428"/>
      <c r="Q52" s="428"/>
      <c r="R52" s="428"/>
      <c r="S52" s="428"/>
      <c r="T52" s="428"/>
      <c r="U52" s="428"/>
      <c r="V52" s="428"/>
      <c r="W52" s="428"/>
      <c r="X52" s="428"/>
      <c r="Y52" s="428"/>
      <c r="Z52" s="428"/>
      <c r="AA52" s="428"/>
      <c r="AB52" s="428"/>
      <c r="AC52" s="428"/>
      <c r="AD52" s="428"/>
      <c r="AE52" s="428"/>
      <c r="AF52" s="428"/>
      <c r="AG52" s="428"/>
      <c r="AH52" s="428"/>
      <c r="AI52" s="428"/>
      <c r="AJ52" s="428"/>
      <c r="AK52" s="428"/>
      <c r="AL52" s="428"/>
      <c r="AM52" s="428"/>
      <c r="AN52" s="428"/>
      <c r="AO52" s="428"/>
      <c r="AP52" s="428"/>
      <c r="AQ52" s="428"/>
      <c r="AR52" s="428"/>
      <c r="AS52" s="428"/>
    </row>
    <row r="53" spans="1:45">
      <c r="A53" s="428"/>
      <c r="B53" s="428"/>
      <c r="C53" s="428"/>
      <c r="D53" s="428"/>
      <c r="E53" s="428"/>
      <c r="F53" s="428"/>
      <c r="G53" s="428"/>
      <c r="H53" s="428"/>
      <c r="I53" s="428"/>
      <c r="J53" s="428"/>
      <c r="K53" s="428"/>
      <c r="L53" s="428"/>
      <c r="M53" s="428"/>
      <c r="N53" s="428"/>
      <c r="O53" s="428"/>
      <c r="P53" s="428"/>
      <c r="Q53" s="428"/>
      <c r="R53" s="428"/>
      <c r="S53" s="428"/>
      <c r="T53" s="428"/>
      <c r="U53" s="428"/>
      <c r="V53" s="428"/>
      <c r="W53" s="428"/>
      <c r="X53" s="428"/>
      <c r="Y53" s="428"/>
      <c r="Z53" s="428"/>
      <c r="AA53" s="428"/>
      <c r="AB53" s="428"/>
      <c r="AC53" s="428"/>
      <c r="AD53" s="428"/>
      <c r="AE53" s="428"/>
      <c r="AF53" s="428"/>
      <c r="AG53" s="428"/>
      <c r="AH53" s="428"/>
      <c r="AI53" s="428"/>
      <c r="AJ53" s="428"/>
      <c r="AK53" s="428"/>
      <c r="AL53" s="428"/>
      <c r="AM53" s="428"/>
      <c r="AN53" s="428"/>
      <c r="AO53" s="428"/>
      <c r="AP53" s="428"/>
      <c r="AQ53" s="428"/>
      <c r="AR53" s="428"/>
      <c r="AS53" s="428"/>
    </row>
    <row r="54" spans="1:45">
      <c r="A54" s="428"/>
      <c r="B54" s="428"/>
      <c r="C54" s="428"/>
      <c r="D54" s="428"/>
      <c r="E54" s="428"/>
      <c r="F54" s="428"/>
      <c r="G54" s="428"/>
      <c r="H54" s="428"/>
      <c r="I54" s="428"/>
      <c r="J54" s="428"/>
      <c r="K54" s="428"/>
      <c r="L54" s="428"/>
      <c r="M54" s="428"/>
      <c r="N54" s="428"/>
      <c r="O54" s="428"/>
      <c r="P54" s="428"/>
      <c r="Q54" s="428"/>
      <c r="R54" s="428"/>
      <c r="S54" s="428"/>
      <c r="T54" s="428"/>
      <c r="U54" s="428"/>
      <c r="V54" s="428"/>
      <c r="W54" s="428"/>
      <c r="X54" s="428"/>
      <c r="Y54" s="428"/>
      <c r="Z54" s="428"/>
      <c r="AA54" s="428"/>
      <c r="AB54" s="428"/>
      <c r="AC54" s="428"/>
      <c r="AD54" s="428"/>
      <c r="AE54" s="428"/>
      <c r="AF54" s="428"/>
      <c r="AG54" s="428"/>
      <c r="AH54" s="428"/>
      <c r="AI54" s="428"/>
      <c r="AJ54" s="428"/>
      <c r="AK54" s="428"/>
      <c r="AL54" s="428"/>
      <c r="AM54" s="428"/>
      <c r="AN54" s="428"/>
      <c r="AO54" s="428"/>
      <c r="AP54" s="428"/>
      <c r="AQ54" s="428"/>
      <c r="AR54" s="428"/>
      <c r="AS54" s="428"/>
    </row>
    <row r="55" spans="1:45">
      <c r="A55" s="428"/>
      <c r="B55" s="428"/>
      <c r="C55" s="428"/>
      <c r="D55" s="428"/>
      <c r="E55" s="428"/>
      <c r="F55" s="428"/>
      <c r="G55" s="428"/>
      <c r="H55" s="428"/>
      <c r="I55" s="428"/>
      <c r="J55" s="428"/>
      <c r="K55" s="428"/>
      <c r="L55" s="428"/>
      <c r="M55" s="428"/>
      <c r="N55" s="428"/>
      <c r="O55" s="428"/>
      <c r="P55" s="428"/>
      <c r="Q55" s="428"/>
      <c r="R55" s="428"/>
      <c r="S55" s="428"/>
      <c r="T55" s="428"/>
      <c r="U55" s="428"/>
      <c r="V55" s="428"/>
      <c r="W55" s="428"/>
      <c r="X55" s="428"/>
      <c r="Y55" s="428"/>
      <c r="Z55" s="428"/>
      <c r="AA55" s="428"/>
      <c r="AB55" s="428"/>
      <c r="AC55" s="428"/>
      <c r="AD55" s="428"/>
      <c r="AE55" s="428"/>
      <c r="AF55" s="428"/>
      <c r="AG55" s="428"/>
      <c r="AH55" s="428"/>
      <c r="AI55" s="428"/>
      <c r="AJ55" s="428"/>
      <c r="AK55" s="428"/>
      <c r="AL55" s="428"/>
      <c r="AM55" s="428"/>
      <c r="AN55" s="428"/>
      <c r="AO55" s="428"/>
      <c r="AP55" s="428"/>
      <c r="AQ55" s="428"/>
      <c r="AR55" s="428"/>
      <c r="AS55" s="428"/>
    </row>
    <row r="56" spans="1:45">
      <c r="A56" s="428"/>
      <c r="B56" s="428"/>
      <c r="C56" s="428"/>
      <c r="D56" s="428"/>
      <c r="E56" s="428"/>
      <c r="F56" s="428"/>
      <c r="G56" s="428"/>
      <c r="H56" s="428"/>
      <c r="I56" s="428"/>
      <c r="J56" s="428"/>
      <c r="K56" s="428"/>
      <c r="L56" s="428"/>
      <c r="M56" s="428"/>
      <c r="N56" s="428"/>
      <c r="O56" s="428"/>
      <c r="P56" s="428"/>
      <c r="Q56" s="428"/>
      <c r="R56" s="428"/>
      <c r="S56" s="428"/>
      <c r="T56" s="428"/>
      <c r="U56" s="428"/>
      <c r="V56" s="428"/>
      <c r="W56" s="428"/>
      <c r="X56" s="428"/>
      <c r="Y56" s="428"/>
      <c r="Z56" s="428"/>
      <c r="AA56" s="428"/>
      <c r="AB56" s="428"/>
      <c r="AC56" s="428"/>
      <c r="AD56" s="428"/>
      <c r="AE56" s="428"/>
      <c r="AF56" s="428"/>
      <c r="AG56" s="428"/>
      <c r="AH56" s="428"/>
      <c r="AI56" s="428"/>
      <c r="AJ56" s="428"/>
      <c r="AK56" s="428"/>
      <c r="AL56" s="428"/>
      <c r="AM56" s="428"/>
      <c r="AN56" s="428"/>
      <c r="AO56" s="428"/>
      <c r="AP56" s="428"/>
      <c r="AQ56" s="428"/>
      <c r="AR56" s="428"/>
      <c r="AS56" s="428"/>
    </row>
    <row r="57" spans="1:45">
      <c r="A57" s="428"/>
      <c r="B57" s="428"/>
      <c r="C57" s="428"/>
      <c r="D57" s="428"/>
      <c r="E57" s="428"/>
      <c r="F57" s="428"/>
      <c r="G57" s="428"/>
      <c r="H57" s="428"/>
      <c r="I57" s="428"/>
      <c r="J57" s="428"/>
      <c r="K57" s="428"/>
      <c r="L57" s="428"/>
      <c r="M57" s="428"/>
      <c r="N57" s="428"/>
      <c r="O57" s="428"/>
      <c r="P57" s="428"/>
      <c r="Q57" s="428"/>
      <c r="R57" s="428"/>
      <c r="S57" s="428"/>
      <c r="T57" s="428"/>
      <c r="U57" s="428"/>
      <c r="V57" s="428"/>
      <c r="W57" s="428"/>
      <c r="X57" s="428"/>
      <c r="Y57" s="428"/>
      <c r="Z57" s="428"/>
      <c r="AA57" s="428"/>
      <c r="AB57" s="428"/>
      <c r="AC57" s="428"/>
      <c r="AD57" s="428"/>
      <c r="AE57" s="428"/>
      <c r="AF57" s="428"/>
      <c r="AG57" s="428"/>
      <c r="AH57" s="428"/>
      <c r="AI57" s="428"/>
      <c r="AJ57" s="428"/>
      <c r="AK57" s="428"/>
      <c r="AL57" s="428"/>
      <c r="AM57" s="428"/>
      <c r="AN57" s="428"/>
      <c r="AO57" s="428"/>
      <c r="AP57" s="428"/>
      <c r="AQ57" s="428"/>
      <c r="AR57" s="428"/>
      <c r="AS57" s="428"/>
    </row>
    <row r="58" spans="1:4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 s="428"/>
    </row>
  </sheetData>
  <mergeCells count="4">
    <mergeCell ref="B41:D41"/>
    <mergeCell ref="B42:D42"/>
    <mergeCell ref="B43:D43"/>
    <mergeCell ref="B44:D44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J1008"/>
  <sheetViews>
    <sheetView topLeftCell="A16" zoomScale="80" zoomScaleNormal="80" workbookViewId="0">
      <selection activeCell="AE24" sqref="AE24"/>
    </sheetView>
  </sheetViews>
  <sheetFormatPr defaultColWidth="12.625" defaultRowHeight="15" customHeight="1"/>
  <cols>
    <col min="1" max="1" width="39.5" style="3" customWidth="1"/>
    <col min="2" max="2" width="13.25" style="3" customWidth="1"/>
    <col min="3" max="5" width="14.375" style="3" customWidth="1"/>
    <col min="6" max="7" width="15.625" style="3" customWidth="1"/>
    <col min="8" max="8" width="16.375" style="3" customWidth="1"/>
    <col min="9" max="9" width="15.625" style="3" customWidth="1"/>
    <col min="10" max="10" width="16.375" style="3" customWidth="1"/>
    <col min="11" max="11" width="17.125" style="3" customWidth="1"/>
    <col min="12" max="12" width="16" style="3" customWidth="1"/>
    <col min="13" max="13" width="16.375" style="3" customWidth="1"/>
    <col min="14" max="14" width="16" style="3" customWidth="1"/>
    <col min="15" max="15" width="16.375" style="3" customWidth="1"/>
    <col min="16" max="17" width="16.5" style="3" customWidth="1"/>
    <col min="18" max="22" width="17.25" style="3" customWidth="1"/>
    <col min="23" max="26" width="16.875" style="3" customWidth="1"/>
    <col min="27" max="27" width="17.25" style="3" customWidth="1"/>
    <col min="28" max="30" width="17.625" style="3" customWidth="1"/>
    <col min="31" max="31" width="15.75" style="3" bestFit="1" customWidth="1"/>
    <col min="32" max="45" width="10.75" style="3" customWidth="1"/>
    <col min="46" max="62" width="7.75" style="3" customWidth="1"/>
    <col min="63" max="16384" width="12.625" style="3"/>
  </cols>
  <sheetData>
    <row r="1" spans="1:62" ht="16.5" customHeight="1">
      <c r="A1" s="339"/>
      <c r="B1" s="339"/>
      <c r="C1" s="339"/>
      <c r="D1" s="339"/>
      <c r="E1" s="339"/>
      <c r="F1" s="339"/>
      <c r="G1" s="339"/>
      <c r="H1" s="339"/>
      <c r="I1" s="339"/>
      <c r="J1" s="339"/>
      <c r="K1" s="339"/>
      <c r="L1" s="339"/>
      <c r="M1" s="339"/>
      <c r="N1" s="339"/>
      <c r="O1" s="339"/>
      <c r="P1" s="339"/>
      <c r="Q1" s="339"/>
      <c r="R1" s="339"/>
      <c r="S1" s="339"/>
      <c r="T1" s="339"/>
      <c r="U1" s="339"/>
      <c r="V1" s="339"/>
      <c r="W1" s="339"/>
      <c r="X1" s="339"/>
      <c r="Y1" s="339"/>
      <c r="Z1" s="339"/>
      <c r="AA1" s="339"/>
      <c r="AB1" s="339"/>
      <c r="AC1" s="339"/>
      <c r="AD1" s="339"/>
      <c r="AE1" s="333"/>
      <c r="AF1" s="340"/>
      <c r="AG1" s="340"/>
      <c r="AH1" s="340"/>
      <c r="AI1" s="340"/>
      <c r="AJ1" s="340"/>
      <c r="AK1" s="340"/>
      <c r="AL1" s="340"/>
      <c r="AM1" s="340"/>
      <c r="AN1" s="340"/>
      <c r="AO1" s="340"/>
      <c r="AP1" s="340"/>
      <c r="AQ1" s="340"/>
      <c r="AR1" s="340"/>
      <c r="AS1" s="340"/>
      <c r="AT1" s="340"/>
      <c r="AU1" s="340"/>
      <c r="AV1" s="340"/>
      <c r="AW1" s="340"/>
      <c r="AX1" s="340"/>
      <c r="AY1" s="340"/>
      <c r="AZ1" s="340"/>
      <c r="BA1" s="340"/>
      <c r="BB1" s="340"/>
      <c r="BC1" s="340"/>
      <c r="BD1" s="340"/>
      <c r="BE1" s="340"/>
      <c r="BF1" s="340"/>
      <c r="BG1" s="340"/>
      <c r="BH1" s="340"/>
      <c r="BI1" s="340"/>
      <c r="BJ1" s="340"/>
    </row>
    <row r="2" spans="1:62" ht="16.5" customHeight="1">
      <c r="A2" s="608" t="s">
        <v>302</v>
      </c>
      <c r="B2" s="615"/>
      <c r="C2" s="615"/>
      <c r="D2" s="615"/>
      <c r="E2" s="615"/>
      <c r="F2" s="615"/>
      <c r="G2" s="615"/>
      <c r="H2" s="615"/>
      <c r="I2" s="615"/>
      <c r="J2" s="615"/>
      <c r="K2" s="615"/>
      <c r="L2" s="615"/>
      <c r="M2" s="615"/>
      <c r="N2" s="615"/>
      <c r="O2" s="615"/>
      <c r="P2" s="615"/>
      <c r="Q2" s="615"/>
      <c r="R2" s="615"/>
      <c r="S2" s="615"/>
      <c r="T2" s="615"/>
      <c r="U2" s="615"/>
      <c r="V2" s="615"/>
      <c r="W2" s="615"/>
      <c r="X2" s="615"/>
      <c r="Y2" s="615"/>
      <c r="Z2" s="615"/>
      <c r="AA2" s="615"/>
      <c r="AB2" s="615"/>
      <c r="AC2" s="615"/>
      <c r="AD2" s="614"/>
      <c r="AE2" s="333"/>
      <c r="AF2" s="340"/>
      <c r="AG2" s="340"/>
      <c r="AH2" s="340"/>
      <c r="AI2" s="340"/>
      <c r="AJ2" s="340"/>
      <c r="AK2" s="340"/>
      <c r="AL2" s="340"/>
      <c r="AM2" s="340"/>
      <c r="AN2" s="340"/>
      <c r="AO2" s="340"/>
      <c r="AP2" s="340"/>
      <c r="AQ2" s="340"/>
      <c r="AR2" s="340"/>
      <c r="AS2" s="340"/>
      <c r="AT2" s="340"/>
      <c r="AU2" s="340"/>
      <c r="AV2" s="340"/>
      <c r="AW2" s="340"/>
      <c r="AX2" s="340"/>
      <c r="AY2" s="340"/>
      <c r="AZ2" s="340"/>
      <c r="BA2" s="340"/>
      <c r="BB2" s="340"/>
      <c r="BC2" s="340"/>
      <c r="BD2" s="340"/>
      <c r="BE2" s="340"/>
      <c r="BF2" s="340"/>
      <c r="BG2" s="340"/>
      <c r="BH2" s="340"/>
      <c r="BI2" s="340"/>
      <c r="BJ2" s="340"/>
    </row>
    <row r="3" spans="1:62" ht="14.25" customHeight="1">
      <c r="A3" s="5" t="s">
        <v>209</v>
      </c>
      <c r="B3" s="345">
        <v>1</v>
      </c>
      <c r="C3" s="345">
        <v>2</v>
      </c>
      <c r="D3" s="345">
        <v>3</v>
      </c>
      <c r="E3" s="345">
        <v>4</v>
      </c>
      <c r="F3" s="345">
        <v>5</v>
      </c>
      <c r="G3" s="345">
        <v>6</v>
      </c>
      <c r="H3" s="345">
        <v>7</v>
      </c>
      <c r="I3" s="345">
        <v>8</v>
      </c>
      <c r="J3" s="345">
        <v>9</v>
      </c>
      <c r="K3" s="345">
        <v>10</v>
      </c>
      <c r="L3" s="345">
        <v>11</v>
      </c>
      <c r="M3" s="345">
        <v>12</v>
      </c>
      <c r="N3" s="345">
        <v>13</v>
      </c>
      <c r="O3" s="345">
        <v>14</v>
      </c>
      <c r="P3" s="345">
        <v>15</v>
      </c>
      <c r="Q3" s="345">
        <v>16</v>
      </c>
      <c r="R3" s="345">
        <v>17</v>
      </c>
      <c r="S3" s="345">
        <v>18</v>
      </c>
      <c r="T3" s="345">
        <v>19</v>
      </c>
      <c r="U3" s="345">
        <v>20</v>
      </c>
      <c r="V3" s="345">
        <v>21</v>
      </c>
      <c r="W3" s="345">
        <v>22</v>
      </c>
      <c r="X3" s="345">
        <v>23</v>
      </c>
      <c r="Y3" s="345">
        <v>24</v>
      </c>
      <c r="Z3" s="345">
        <v>25</v>
      </c>
      <c r="AA3" s="345">
        <v>26</v>
      </c>
      <c r="AB3" s="345">
        <v>27</v>
      </c>
      <c r="AC3" s="345">
        <v>28</v>
      </c>
      <c r="AD3" s="345">
        <v>29</v>
      </c>
      <c r="AE3" s="345">
        <v>30</v>
      </c>
      <c r="AF3" s="340"/>
      <c r="AG3" s="340"/>
      <c r="AH3" s="340"/>
      <c r="AI3" s="340"/>
      <c r="AJ3" s="340"/>
      <c r="AK3" s="340"/>
      <c r="AL3" s="340"/>
      <c r="AM3" s="340"/>
      <c r="AN3" s="340"/>
      <c r="AO3" s="340"/>
      <c r="AP3" s="340"/>
      <c r="AQ3" s="340"/>
      <c r="AR3" s="340"/>
      <c r="AS3" s="340"/>
      <c r="AT3" s="340"/>
      <c r="AU3" s="340"/>
      <c r="AV3" s="340"/>
      <c r="AW3" s="340"/>
      <c r="AX3" s="340"/>
      <c r="AY3" s="340"/>
      <c r="AZ3" s="340"/>
      <c r="BA3" s="340"/>
      <c r="BB3" s="340"/>
      <c r="BC3" s="340"/>
      <c r="BD3" s="340"/>
      <c r="BE3" s="340"/>
      <c r="BF3" s="340"/>
      <c r="BG3" s="340"/>
      <c r="BH3" s="340"/>
      <c r="BI3" s="340"/>
      <c r="BJ3" s="340"/>
    </row>
    <row r="4" spans="1:62" ht="14.25" customHeight="1">
      <c r="A4" s="568" t="s">
        <v>303</v>
      </c>
      <c r="B4" s="563">
        <f>'Avoided Emissions'!EN27</f>
        <v>490185.36136769655</v>
      </c>
      <c r="C4" s="563">
        <f>'Avoided Emissions'!EO27</f>
        <v>568664.95943831396</v>
      </c>
      <c r="D4" s="563">
        <f>'Avoided Emissions'!EP27</f>
        <v>646245.61797470448</v>
      </c>
      <c r="E4" s="563">
        <f>'Avoided Emissions'!EQ27</f>
        <v>722987.74911829503</v>
      </c>
      <c r="F4" s="563">
        <f>'Avoided Emissions'!ER27</f>
        <v>798949.24692102475</v>
      </c>
      <c r="G4" s="563">
        <f>'Avoided Emissions'!ES27</f>
        <v>874185.69908881164</v>
      </c>
      <c r="H4" s="563">
        <f>'Avoided Emissions'!ET27</f>
        <v>948750.5821131852</v>
      </c>
      <c r="I4" s="563">
        <f>'Avoided Emissions'!EU27</f>
        <v>1022695.4414015741</v>
      </c>
      <c r="J4" s="563">
        <f>'Avoided Emissions'!EV27</f>
        <v>1096070.0578579521</v>
      </c>
      <c r="K4" s="563">
        <f>'Avoided Emissions'!EW27</f>
        <v>1168922.6022238312</v>
      </c>
      <c r="L4" s="563">
        <f>'Avoided Emissions'!EX27</f>
        <v>1215192.0917425228</v>
      </c>
      <c r="M4" s="563">
        <f>'Avoided Emissions'!EY27</f>
        <v>1261187.4700442511</v>
      </c>
      <c r="N4" s="563">
        <f>'Avoided Emissions'!EZ27</f>
        <v>1306922.0924859357</v>
      </c>
      <c r="O4" s="563">
        <f>'Avoided Emissions'!FA27</f>
        <v>1352409.0559028655</v>
      </c>
      <c r="P4" s="563">
        <f>'Avoided Emissions'!FB27</f>
        <v>1397661.2122190227</v>
      </c>
      <c r="Q4" s="563">
        <f>'Avoided Emissions'!FC27</f>
        <v>1442691.1814996991</v>
      </c>
      <c r="R4" s="563">
        <f>'Avoided Emissions'!FD27</f>
        <v>1487511.3644793634</v>
      </c>
      <c r="S4" s="563">
        <f>'Avoided Emissions'!FE27</f>
        <v>1532133.9545958135</v>
      </c>
      <c r="T4" s="563">
        <f>'Avoided Emissions'!FF27</f>
        <v>1576570.9495598888</v>
      </c>
      <c r="U4" s="563">
        <f>'Avoided Emissions'!FG27</f>
        <v>1620834.1624883425</v>
      </c>
      <c r="V4" s="563">
        <f>'Avoided Emissions'!FH27</f>
        <v>1664935.2326259126</v>
      </c>
      <c r="W4" s="563">
        <f>'Avoided Emissions'!FI27</f>
        <v>1708885.6356811905</v>
      </c>
      <c r="X4" s="563">
        <f>'Avoided Emissions'!FJ27</f>
        <v>1752696.6937995071</v>
      </c>
      <c r="Y4" s="563">
        <f>'Avoided Emissions'!FK27</f>
        <v>1796379.5851948052</v>
      </c>
      <c r="Z4" s="563">
        <f>'Avoided Emissions'!FL27</f>
        <v>1839945.3534612553</v>
      </c>
      <c r="AA4" s="563">
        <f>'Avoided Emissions'!FM27</f>
        <v>1883404.9165842771</v>
      </c>
      <c r="AB4" s="563">
        <f>'Avoided Emissions'!FN27</f>
        <v>1926769.0756695769</v>
      </c>
      <c r="AC4" s="563">
        <f>'Avoided Emissions'!FO27</f>
        <v>1970048.5234078472</v>
      </c>
      <c r="AD4" s="563">
        <f>'Avoided Emissions'!FP27</f>
        <v>2013253.8522918578</v>
      </c>
      <c r="AE4" s="563">
        <f>'Avoided Emissions'!FQ27</f>
        <v>2056395.5626018196</v>
      </c>
      <c r="AF4" s="347"/>
      <c r="AG4" s="347"/>
      <c r="AH4" s="347"/>
      <c r="AI4" s="347"/>
      <c r="AJ4" s="347"/>
      <c r="AK4" s="347"/>
      <c r="AL4" s="347"/>
      <c r="AM4" s="347"/>
      <c r="AN4" s="347"/>
      <c r="AO4" s="347"/>
      <c r="AP4" s="347"/>
      <c r="AQ4" s="347"/>
      <c r="AR4" s="347"/>
      <c r="AS4" s="347"/>
      <c r="AT4" s="347"/>
      <c r="AU4" s="347"/>
      <c r="AV4" s="347"/>
      <c r="AW4" s="347"/>
      <c r="AX4" s="347"/>
      <c r="AY4" s="347"/>
      <c r="AZ4" s="347"/>
      <c r="BA4" s="347"/>
      <c r="BB4" s="347"/>
      <c r="BC4" s="347"/>
      <c r="BD4" s="347"/>
      <c r="BE4" s="347"/>
      <c r="BF4" s="347"/>
      <c r="BG4" s="347"/>
      <c r="BH4" s="347"/>
      <c r="BI4" s="347"/>
      <c r="BJ4" s="347"/>
    </row>
    <row r="5" spans="1:62" ht="14.25" customHeight="1">
      <c r="A5" s="569" t="s">
        <v>304</v>
      </c>
      <c r="B5" s="569">
        <f>B4</f>
        <v>490185.36136769655</v>
      </c>
      <c r="C5" s="569">
        <f t="shared" ref="C5:AD5" si="0">C4+B5</f>
        <v>1058850.3208060106</v>
      </c>
      <c r="D5" s="569">
        <f t="shared" si="0"/>
        <v>1705095.9387807152</v>
      </c>
      <c r="E5" s="569">
        <f t="shared" si="0"/>
        <v>2428083.6878990103</v>
      </c>
      <c r="F5" s="569">
        <f t="shared" si="0"/>
        <v>3227032.934820035</v>
      </c>
      <c r="G5" s="569">
        <f t="shared" si="0"/>
        <v>4101218.6339088464</v>
      </c>
      <c r="H5" s="569">
        <f t="shared" si="0"/>
        <v>5049969.2160220314</v>
      </c>
      <c r="I5" s="569">
        <f t="shared" si="0"/>
        <v>6072664.6574236052</v>
      </c>
      <c r="J5" s="569">
        <f t="shared" si="0"/>
        <v>7168734.7152815573</v>
      </c>
      <c r="K5" s="569">
        <f t="shared" si="0"/>
        <v>8337657.3175053885</v>
      </c>
      <c r="L5" s="569">
        <f t="shared" si="0"/>
        <v>9552849.4092479106</v>
      </c>
      <c r="M5" s="569">
        <f t="shared" si="0"/>
        <v>10814036.879292162</v>
      </c>
      <c r="N5" s="569">
        <f t="shared" si="0"/>
        <v>12120958.971778098</v>
      </c>
      <c r="O5" s="569">
        <f t="shared" si="0"/>
        <v>13473368.027680963</v>
      </c>
      <c r="P5" s="569">
        <f t="shared" si="0"/>
        <v>14871029.239899985</v>
      </c>
      <c r="Q5" s="569">
        <f t="shared" si="0"/>
        <v>16313720.421399685</v>
      </c>
      <c r="R5" s="569">
        <f t="shared" si="0"/>
        <v>17801231.785879049</v>
      </c>
      <c r="S5" s="569">
        <f t="shared" si="0"/>
        <v>19333365.740474865</v>
      </c>
      <c r="T5" s="569">
        <f t="shared" si="0"/>
        <v>20909936.690034755</v>
      </c>
      <c r="U5" s="569">
        <f t="shared" si="0"/>
        <v>22530770.852523096</v>
      </c>
      <c r="V5" s="569">
        <f t="shared" si="0"/>
        <v>24195706.085149009</v>
      </c>
      <c r="W5" s="569">
        <f t="shared" si="0"/>
        <v>25904591.720830198</v>
      </c>
      <c r="X5" s="569">
        <f t="shared" si="0"/>
        <v>27657288.414629705</v>
      </c>
      <c r="Y5" s="569">
        <f t="shared" si="0"/>
        <v>29453667.999824509</v>
      </c>
      <c r="Z5" s="569">
        <f t="shared" si="0"/>
        <v>31293613.353285763</v>
      </c>
      <c r="AA5" s="569">
        <f t="shared" si="0"/>
        <v>33177018.269870039</v>
      </c>
      <c r="AB5" s="569">
        <f t="shared" si="0"/>
        <v>35103787.345539615</v>
      </c>
      <c r="AC5" s="569">
        <f t="shared" si="0"/>
        <v>37073835.868947461</v>
      </c>
      <c r="AD5" s="569">
        <f t="shared" si="0"/>
        <v>39087089.721239321</v>
      </c>
      <c r="AE5" s="564">
        <f>AE4+AD5</f>
        <v>41143485.283841141</v>
      </c>
      <c r="AF5" s="347"/>
      <c r="AG5" s="347"/>
      <c r="AH5" s="347"/>
      <c r="AI5" s="347"/>
      <c r="AJ5" s="347"/>
      <c r="AK5" s="347"/>
      <c r="AL5" s="347"/>
      <c r="AM5" s="347"/>
      <c r="AN5" s="347"/>
      <c r="AO5" s="347"/>
      <c r="AP5" s="347"/>
      <c r="AQ5" s="347"/>
      <c r="AR5" s="347"/>
      <c r="AS5" s="347"/>
      <c r="AT5" s="347"/>
      <c r="AU5" s="347"/>
      <c r="AV5" s="347"/>
      <c r="AW5" s="347"/>
      <c r="AX5" s="347"/>
      <c r="AY5" s="347"/>
      <c r="AZ5" s="347"/>
      <c r="BA5" s="347"/>
      <c r="BB5" s="347"/>
      <c r="BC5" s="347"/>
      <c r="BD5" s="347"/>
      <c r="BE5" s="347"/>
      <c r="BF5" s="347"/>
      <c r="BG5" s="347"/>
      <c r="BH5" s="347"/>
      <c r="BI5" s="347"/>
      <c r="BJ5" s="347"/>
    </row>
    <row r="6" spans="1:62" ht="14.25" customHeight="1">
      <c r="A6" s="573" t="s">
        <v>7</v>
      </c>
      <c r="B6" s="573">
        <f t="shared" ref="B6:AE6" si="1">-B5</f>
        <v>-490185.36136769655</v>
      </c>
      <c r="C6" s="573">
        <f t="shared" si="1"/>
        <v>-1058850.3208060106</v>
      </c>
      <c r="D6" s="573">
        <f t="shared" si="1"/>
        <v>-1705095.9387807152</v>
      </c>
      <c r="E6" s="573">
        <f t="shared" si="1"/>
        <v>-2428083.6878990103</v>
      </c>
      <c r="F6" s="573">
        <f t="shared" si="1"/>
        <v>-3227032.934820035</v>
      </c>
      <c r="G6" s="573">
        <f t="shared" si="1"/>
        <v>-4101218.6339088464</v>
      </c>
      <c r="H6" s="573">
        <f t="shared" si="1"/>
        <v>-5049969.2160220314</v>
      </c>
      <c r="I6" s="573">
        <f t="shared" si="1"/>
        <v>-6072664.6574236052</v>
      </c>
      <c r="J6" s="573">
        <f t="shared" si="1"/>
        <v>-7168734.7152815573</v>
      </c>
      <c r="K6" s="574">
        <f t="shared" si="1"/>
        <v>-8337657.3175053885</v>
      </c>
      <c r="L6" s="573">
        <f t="shared" si="1"/>
        <v>-9552849.4092479106</v>
      </c>
      <c r="M6" s="573">
        <f t="shared" si="1"/>
        <v>-10814036.879292162</v>
      </c>
      <c r="N6" s="573">
        <f t="shared" si="1"/>
        <v>-12120958.971778098</v>
      </c>
      <c r="O6" s="573">
        <f t="shared" si="1"/>
        <v>-13473368.027680963</v>
      </c>
      <c r="P6" s="573">
        <f t="shared" si="1"/>
        <v>-14871029.239899985</v>
      </c>
      <c r="Q6" s="573">
        <f t="shared" si="1"/>
        <v>-16313720.421399685</v>
      </c>
      <c r="R6" s="573">
        <f t="shared" si="1"/>
        <v>-17801231.785879049</v>
      </c>
      <c r="S6" s="573">
        <f t="shared" si="1"/>
        <v>-19333365.740474865</v>
      </c>
      <c r="T6" s="573">
        <f t="shared" si="1"/>
        <v>-20909936.690034755</v>
      </c>
      <c r="U6" s="573">
        <f t="shared" si="1"/>
        <v>-22530770.852523096</v>
      </c>
      <c r="V6" s="573">
        <f t="shared" si="1"/>
        <v>-24195706.085149009</v>
      </c>
      <c r="W6" s="573">
        <f t="shared" si="1"/>
        <v>-25904591.720830198</v>
      </c>
      <c r="X6" s="573">
        <f t="shared" si="1"/>
        <v>-27657288.414629705</v>
      </c>
      <c r="Y6" s="573">
        <f t="shared" si="1"/>
        <v>-29453667.999824509</v>
      </c>
      <c r="Z6" s="573">
        <f t="shared" si="1"/>
        <v>-31293613.353285763</v>
      </c>
      <c r="AA6" s="573">
        <f t="shared" si="1"/>
        <v>-33177018.269870039</v>
      </c>
      <c r="AB6" s="573">
        <f t="shared" si="1"/>
        <v>-35103787.345539615</v>
      </c>
      <c r="AC6" s="573">
        <f t="shared" si="1"/>
        <v>-37073835.868947461</v>
      </c>
      <c r="AD6" s="573">
        <f t="shared" si="1"/>
        <v>-39087089.721239321</v>
      </c>
      <c r="AE6" s="574">
        <f t="shared" si="1"/>
        <v>-41143485.283841141</v>
      </c>
      <c r="AF6" s="316"/>
      <c r="AG6" s="316"/>
      <c r="AH6" s="316"/>
      <c r="AI6" s="316"/>
      <c r="AJ6" s="316"/>
      <c r="AK6" s="316"/>
      <c r="AL6" s="316"/>
      <c r="AM6" s="316"/>
      <c r="AN6" s="316"/>
      <c r="AO6" s="316"/>
      <c r="AP6" s="316"/>
      <c r="AQ6" s="316"/>
      <c r="AR6" s="316"/>
      <c r="AS6" s="316"/>
      <c r="AT6" s="316"/>
      <c r="AU6" s="316"/>
      <c r="AV6" s="316"/>
      <c r="AW6" s="316"/>
      <c r="AX6" s="316"/>
      <c r="AY6" s="316"/>
      <c r="AZ6" s="316"/>
      <c r="BA6" s="316"/>
      <c r="BB6" s="316"/>
      <c r="BC6" s="316"/>
      <c r="BD6" s="316"/>
      <c r="BE6" s="316"/>
      <c r="BF6" s="316"/>
      <c r="BG6" s="316"/>
      <c r="BH6" s="316"/>
      <c r="BI6" s="316"/>
      <c r="BJ6" s="316"/>
    </row>
    <row r="7" spans="1:62" ht="14.25" customHeight="1">
      <c r="A7" s="341"/>
      <c r="B7" s="341"/>
      <c r="C7" s="341"/>
      <c r="D7" s="341"/>
      <c r="E7" s="341"/>
      <c r="F7" s="341"/>
      <c r="G7" s="341"/>
      <c r="H7" s="341"/>
      <c r="I7" s="341"/>
      <c r="J7" s="341"/>
      <c r="K7" s="341"/>
      <c r="L7" s="341"/>
      <c r="M7" s="341"/>
      <c r="N7" s="341"/>
      <c r="O7" s="341"/>
      <c r="P7" s="341"/>
      <c r="Q7" s="341"/>
      <c r="R7" s="341"/>
      <c r="S7" s="341"/>
      <c r="T7" s="341"/>
      <c r="U7" s="341"/>
      <c r="V7" s="341"/>
      <c r="W7" s="341"/>
      <c r="X7" s="341"/>
      <c r="Y7" s="341"/>
      <c r="Z7" s="341"/>
      <c r="AA7" s="341"/>
      <c r="AB7" s="341"/>
      <c r="AC7" s="341"/>
      <c r="AD7" s="341"/>
      <c r="AE7" s="342"/>
      <c r="AF7" s="343"/>
      <c r="AG7" s="343"/>
      <c r="AH7" s="343"/>
      <c r="AI7" s="343"/>
      <c r="AJ7" s="343"/>
      <c r="AK7" s="343"/>
      <c r="AL7" s="343"/>
      <c r="AM7" s="343"/>
      <c r="AN7" s="343"/>
      <c r="AO7" s="343"/>
      <c r="AP7" s="343"/>
      <c r="AQ7" s="343"/>
      <c r="AR7" s="343"/>
      <c r="AS7" s="343"/>
      <c r="AT7" s="343"/>
      <c r="AU7" s="343"/>
      <c r="AV7" s="343"/>
      <c r="AW7" s="343"/>
      <c r="AX7" s="343"/>
      <c r="AY7" s="343"/>
      <c r="AZ7" s="343"/>
      <c r="BA7" s="343"/>
      <c r="BB7" s="343"/>
      <c r="BC7" s="343"/>
      <c r="BD7" s="343"/>
      <c r="BE7" s="343"/>
      <c r="BF7" s="343"/>
      <c r="BG7" s="343"/>
      <c r="BH7" s="343"/>
      <c r="BI7" s="343"/>
      <c r="BJ7" s="343"/>
    </row>
    <row r="8" spans="1:62" ht="14.25" customHeight="1">
      <c r="A8" s="609" t="s">
        <v>305</v>
      </c>
      <c r="B8" s="615"/>
      <c r="C8" s="615"/>
      <c r="D8" s="615"/>
      <c r="E8" s="615"/>
      <c r="F8" s="615"/>
      <c r="G8" s="615"/>
      <c r="H8" s="615"/>
      <c r="I8" s="615"/>
      <c r="J8" s="615"/>
      <c r="K8" s="615"/>
      <c r="L8" s="615"/>
      <c r="M8" s="615"/>
      <c r="N8" s="615"/>
      <c r="O8" s="615"/>
      <c r="P8" s="615"/>
      <c r="Q8" s="615"/>
      <c r="R8" s="615"/>
      <c r="S8" s="615"/>
      <c r="T8" s="615"/>
      <c r="U8" s="615"/>
      <c r="V8" s="615"/>
      <c r="W8" s="615"/>
      <c r="X8" s="615"/>
      <c r="Y8" s="615"/>
      <c r="Z8" s="615"/>
      <c r="AA8" s="615"/>
      <c r="AB8" s="615"/>
      <c r="AC8" s="615"/>
      <c r="AD8" s="614"/>
      <c r="AE8" s="344"/>
      <c r="AF8" s="340"/>
      <c r="AG8" s="340"/>
      <c r="AH8" s="340"/>
      <c r="AI8" s="340"/>
      <c r="AJ8" s="340"/>
      <c r="AK8" s="340"/>
      <c r="AL8" s="340"/>
      <c r="AM8" s="340"/>
      <c r="AN8" s="340"/>
      <c r="AO8" s="340"/>
      <c r="AP8" s="340"/>
      <c r="AQ8" s="340"/>
      <c r="AR8" s="340"/>
      <c r="AS8" s="340"/>
      <c r="AT8" s="340"/>
      <c r="AU8" s="340"/>
      <c r="AV8" s="340"/>
      <c r="AW8" s="340"/>
      <c r="AX8" s="340"/>
      <c r="AY8" s="340"/>
      <c r="AZ8" s="340"/>
      <c r="BA8" s="340"/>
      <c r="BB8" s="340"/>
      <c r="BC8" s="340"/>
      <c r="BD8" s="340"/>
      <c r="BE8" s="340"/>
      <c r="BF8" s="340"/>
      <c r="BG8" s="340"/>
      <c r="BH8" s="340"/>
      <c r="BI8" s="340"/>
      <c r="BJ8" s="340"/>
    </row>
    <row r="9" spans="1:62" ht="14.25" customHeight="1">
      <c r="A9" s="5" t="s">
        <v>209</v>
      </c>
      <c r="B9" s="345">
        <v>1</v>
      </c>
      <c r="C9" s="345">
        <v>2</v>
      </c>
      <c r="D9" s="345">
        <v>3</v>
      </c>
      <c r="E9" s="345">
        <v>4</v>
      </c>
      <c r="F9" s="345">
        <v>5</v>
      </c>
      <c r="G9" s="345">
        <v>6</v>
      </c>
      <c r="H9" s="345">
        <v>7</v>
      </c>
      <c r="I9" s="345">
        <v>8</v>
      </c>
      <c r="J9" s="345">
        <v>9</v>
      </c>
      <c r="K9" s="345">
        <v>10</v>
      </c>
      <c r="L9" s="345">
        <v>11</v>
      </c>
      <c r="M9" s="345">
        <v>12</v>
      </c>
      <c r="N9" s="345">
        <v>13</v>
      </c>
      <c r="O9" s="345">
        <v>14</v>
      </c>
      <c r="P9" s="345">
        <v>15</v>
      </c>
      <c r="Q9" s="345">
        <v>16</v>
      </c>
      <c r="R9" s="345">
        <v>17</v>
      </c>
      <c r="S9" s="345">
        <v>18</v>
      </c>
      <c r="T9" s="345">
        <v>19</v>
      </c>
      <c r="U9" s="345">
        <v>20</v>
      </c>
      <c r="V9" s="345">
        <v>21</v>
      </c>
      <c r="W9" s="345">
        <v>22</v>
      </c>
      <c r="X9" s="345">
        <v>23</v>
      </c>
      <c r="Y9" s="345">
        <v>24</v>
      </c>
      <c r="Z9" s="345">
        <v>25</v>
      </c>
      <c r="AA9" s="345">
        <v>26</v>
      </c>
      <c r="AB9" s="345">
        <v>27</v>
      </c>
      <c r="AC9" s="345">
        <v>28</v>
      </c>
      <c r="AD9" s="345">
        <v>29</v>
      </c>
      <c r="AE9" s="345">
        <v>30</v>
      </c>
      <c r="AF9" s="340"/>
      <c r="AG9" s="340"/>
      <c r="AH9" s="340"/>
      <c r="AI9" s="340"/>
      <c r="AJ9" s="340"/>
      <c r="AK9" s="340"/>
      <c r="AL9" s="340"/>
      <c r="AM9" s="340"/>
      <c r="AN9" s="340"/>
      <c r="AO9" s="340"/>
      <c r="AP9" s="340"/>
      <c r="AQ9" s="340"/>
      <c r="AR9" s="340"/>
      <c r="AS9" s="340"/>
      <c r="AT9" s="340"/>
      <c r="AU9" s="340"/>
      <c r="AV9" s="340"/>
      <c r="AW9" s="340"/>
      <c r="AX9" s="340"/>
      <c r="AY9" s="340"/>
      <c r="AZ9" s="340"/>
      <c r="BA9" s="340"/>
      <c r="BB9" s="340"/>
      <c r="BC9" s="340"/>
      <c r="BD9" s="340"/>
      <c r="BE9" s="340"/>
      <c r="BF9" s="340"/>
      <c r="BG9" s="340"/>
      <c r="BH9" s="340"/>
      <c r="BI9" s="340"/>
      <c r="BJ9" s="340"/>
    </row>
    <row r="10" spans="1:62" ht="14.25" customHeight="1">
      <c r="A10" s="570" t="s">
        <v>306</v>
      </c>
      <c r="B10" s="361">
        <f>'Stocks &amp; Sinks'!OA27</f>
        <v>181.58385560091074</v>
      </c>
      <c r="C10" s="361">
        <f>'Stocks &amp; Sinks'!OB27</f>
        <v>401.41262675484239</v>
      </c>
      <c r="D10" s="361">
        <f>'Stocks &amp; Sinks'!OC27</f>
        <v>688.09338587706861</v>
      </c>
      <c r="E10" s="361">
        <f>'Stocks &amp; Sinks'!OD27</f>
        <v>982.36969329442263</v>
      </c>
      <c r="F10" s="361">
        <f>'Stocks &amp; Sinks'!OE27</f>
        <v>1313.8051016209656</v>
      </c>
      <c r="G10" s="361">
        <f>'Stocks &amp; Sinks'!OF27</f>
        <v>1682.0717141653067</v>
      </c>
      <c r="H10" s="361">
        <f>'Stocks &amp; Sinks'!OG27</f>
        <v>2086.8676744938471</v>
      </c>
      <c r="I10" s="361">
        <f>'Stocks &amp; Sinks'!OH27</f>
        <v>2527.9163241316942</v>
      </c>
      <c r="J10" s="361">
        <f>'Stocks &amp; Sinks'!OI27</f>
        <v>3004.9654354354616</v>
      </c>
      <c r="K10" s="361">
        <f>'Stocks &amp; Sinks'!OJ27</f>
        <v>3517.7865142771871</v>
      </c>
      <c r="L10" s="361">
        <f>'Stocks &amp; Sinks'!OK27</f>
        <v>4050.2472228181987</v>
      </c>
      <c r="M10" s="361">
        <f>'Stocks &amp; Sinks'!OL27</f>
        <v>4602.2348215476213</v>
      </c>
      <c r="N10" s="361">
        <f>'Stocks &amp; Sinks'!OM27</f>
        <v>5173.6420773297605</v>
      </c>
      <c r="O10" s="361">
        <f>'Stocks &amp; Sinks'!ON27</f>
        <v>5764.3671551986317</v>
      </c>
      <c r="P10" s="361">
        <f>'Stocks &amp; Sinks'!OO27</f>
        <v>6374.3135159133844</v>
      </c>
      <c r="Q10" s="361">
        <f>'Stocks &amp; Sinks'!OP27</f>
        <v>7003.3898190232412</v>
      </c>
      <c r="R10" s="361">
        <f>'Stocks &amp; Sinks'!OQ27</f>
        <v>7651.5098312271966</v>
      </c>
      <c r="S10" s="361">
        <f>'Stocks &amp; Sinks'!OR27</f>
        <v>8318.5923398008017</v>
      </c>
      <c r="T10" s="361">
        <f>'Stocks &amp; Sinks'!OS27</f>
        <v>9004.5610708993026</v>
      </c>
      <c r="U10" s="361">
        <f>'Stocks &amp; Sinks'!OT27</f>
        <v>9709.34461254091</v>
      </c>
      <c r="V10" s="361">
        <f>'Stocks &amp; Sinks'!OU27</f>
        <v>10432.876342094578</v>
      </c>
      <c r="W10" s="361">
        <f>'Stocks &amp; Sinks'!OV27</f>
        <v>11175.094358108454</v>
      </c>
      <c r="X10" s="361">
        <f>'Stocks &amp; Sinks'!OW27</f>
        <v>11935.941416314668</v>
      </c>
      <c r="Y10" s="361">
        <f>'Stocks &amp; Sinks'!OX27</f>
        <v>12715.364869671153</v>
      </c>
      <c r="Z10" s="361">
        <f>'Stocks &amp; Sinks'!OY27</f>
        <v>13513.316612297454</v>
      </c>
      <c r="AA10" s="361">
        <f>'Stocks &amp; Sinks'!OZ27</f>
        <v>14329.753027176284</v>
      </c>
      <c r="AB10" s="361">
        <f>'Stocks &amp; Sinks'!PA27</f>
        <v>15164.634937499988</v>
      </c>
      <c r="AC10" s="361">
        <f>'Stocks &amp; Sinks'!PB27</f>
        <v>16017.92756154619</v>
      </c>
      <c r="AD10" s="361">
        <f>'Stocks &amp; Sinks'!PC27</f>
        <v>16889.600470979847</v>
      </c>
      <c r="AE10" s="361">
        <f>'Stocks &amp; Sinks'!PD27</f>
        <v>17779.62755247657</v>
      </c>
      <c r="AF10" s="340"/>
      <c r="AG10" s="340"/>
      <c r="AH10" s="340"/>
      <c r="AI10" s="340"/>
      <c r="AJ10" s="340"/>
      <c r="AK10" s="340"/>
      <c r="AL10" s="340"/>
      <c r="AM10" s="340"/>
      <c r="AN10" s="340"/>
      <c r="AO10" s="340"/>
      <c r="AP10" s="340"/>
      <c r="AQ10" s="340"/>
      <c r="AR10" s="340"/>
      <c r="AS10" s="340"/>
      <c r="AT10" s="340"/>
      <c r="AU10" s="340"/>
      <c r="AV10" s="340"/>
      <c r="AW10" s="340"/>
      <c r="AX10" s="340"/>
      <c r="AY10" s="340"/>
      <c r="AZ10" s="340"/>
      <c r="BA10" s="340"/>
      <c r="BB10" s="340"/>
      <c r="BC10" s="340"/>
      <c r="BD10" s="340"/>
      <c r="BE10" s="340"/>
      <c r="BF10" s="340"/>
      <c r="BG10" s="340"/>
      <c r="BH10" s="340"/>
      <c r="BI10" s="340"/>
      <c r="BJ10" s="340"/>
    </row>
    <row r="11" spans="1:62" ht="14.25" customHeight="1">
      <c r="A11" s="571" t="s">
        <v>307</v>
      </c>
      <c r="B11" s="571">
        <f>B10</f>
        <v>181.58385560091074</v>
      </c>
      <c r="C11" s="571">
        <f t="shared" ref="C11:AE11" si="2">C10+B11</f>
        <v>582.99648235575319</v>
      </c>
      <c r="D11" s="571">
        <f t="shared" si="2"/>
        <v>1271.0898682328218</v>
      </c>
      <c r="E11" s="571">
        <f t="shared" si="2"/>
        <v>2253.4595615272447</v>
      </c>
      <c r="F11" s="571">
        <f t="shared" si="2"/>
        <v>3567.2646631482103</v>
      </c>
      <c r="G11" s="571">
        <f t="shared" si="2"/>
        <v>5249.336377313517</v>
      </c>
      <c r="H11" s="571">
        <f t="shared" si="2"/>
        <v>7336.2040518073645</v>
      </c>
      <c r="I11" s="571">
        <f t="shared" si="2"/>
        <v>9864.1203759390592</v>
      </c>
      <c r="J11" s="571">
        <f t="shared" si="2"/>
        <v>12869.08581137452</v>
      </c>
      <c r="K11" s="571">
        <f t="shared" si="2"/>
        <v>16386.872325651708</v>
      </c>
      <c r="L11" s="571">
        <f t="shared" si="2"/>
        <v>20437.119548469906</v>
      </c>
      <c r="M11" s="571">
        <f t="shared" si="2"/>
        <v>25039.354370017529</v>
      </c>
      <c r="N11" s="571">
        <f t="shared" si="2"/>
        <v>30212.99644734729</v>
      </c>
      <c r="O11" s="571">
        <f t="shared" si="2"/>
        <v>35977.36360254592</v>
      </c>
      <c r="P11" s="571">
        <f t="shared" si="2"/>
        <v>42351.677118459302</v>
      </c>
      <c r="Q11" s="571">
        <f t="shared" si="2"/>
        <v>49355.066937482545</v>
      </c>
      <c r="R11" s="571">
        <f t="shared" si="2"/>
        <v>57006.57676870974</v>
      </c>
      <c r="S11" s="571">
        <f t="shared" si="2"/>
        <v>65325.169108510541</v>
      </c>
      <c r="T11" s="571">
        <f t="shared" si="2"/>
        <v>74329.730179409846</v>
      </c>
      <c r="U11" s="571">
        <f t="shared" si="2"/>
        <v>84039.074791950756</v>
      </c>
      <c r="V11" s="571">
        <f t="shared" si="2"/>
        <v>94471.951134045332</v>
      </c>
      <c r="W11" s="571">
        <f t="shared" si="2"/>
        <v>105647.04549215379</v>
      </c>
      <c r="X11" s="571">
        <f t="shared" si="2"/>
        <v>117582.98690846846</v>
      </c>
      <c r="Y11" s="571">
        <f t="shared" si="2"/>
        <v>130298.35177813962</v>
      </c>
      <c r="Z11" s="571">
        <f t="shared" si="2"/>
        <v>143811.66839043709</v>
      </c>
      <c r="AA11" s="571">
        <f t="shared" si="2"/>
        <v>158141.42141761337</v>
      </c>
      <c r="AB11" s="571">
        <f t="shared" si="2"/>
        <v>173306.05635511337</v>
      </c>
      <c r="AC11" s="571">
        <f t="shared" si="2"/>
        <v>189323.98391665955</v>
      </c>
      <c r="AD11" s="571">
        <f t="shared" si="2"/>
        <v>206213.58438763939</v>
      </c>
      <c r="AE11" s="566">
        <f t="shared" si="2"/>
        <v>223993.21194011596</v>
      </c>
      <c r="AF11" s="347"/>
      <c r="AG11" s="347"/>
      <c r="AH11" s="347"/>
      <c r="AI11" s="347"/>
      <c r="AJ11" s="347"/>
      <c r="AK11" s="347"/>
      <c r="AL11" s="347"/>
      <c r="AM11" s="347"/>
      <c r="AN11" s="347"/>
      <c r="AO11" s="347"/>
      <c r="AP11" s="347"/>
      <c r="AQ11" s="347"/>
      <c r="AR11" s="347"/>
      <c r="AS11" s="347"/>
      <c r="AT11" s="347"/>
      <c r="AU11" s="347"/>
      <c r="AV11" s="347"/>
      <c r="AW11" s="347"/>
      <c r="AX11" s="347"/>
      <c r="AY11" s="347"/>
      <c r="AZ11" s="347"/>
      <c r="BA11" s="347"/>
      <c r="BB11" s="347"/>
      <c r="BC11" s="347"/>
      <c r="BD11" s="347"/>
      <c r="BE11" s="347"/>
      <c r="BF11" s="347"/>
      <c r="BG11" s="347"/>
      <c r="BH11" s="347"/>
      <c r="BI11" s="347"/>
      <c r="BJ11" s="347"/>
    </row>
    <row r="12" spans="1:62" ht="14.25" customHeight="1">
      <c r="A12" s="69" t="s">
        <v>305</v>
      </c>
      <c r="B12" s="69">
        <f t="shared" ref="B12:AE12" si="3">-B11</f>
        <v>-181.58385560091074</v>
      </c>
      <c r="C12" s="69">
        <f t="shared" si="3"/>
        <v>-582.99648235575319</v>
      </c>
      <c r="D12" s="69">
        <f t="shared" si="3"/>
        <v>-1271.0898682328218</v>
      </c>
      <c r="E12" s="69">
        <f t="shared" si="3"/>
        <v>-2253.4595615272447</v>
      </c>
      <c r="F12" s="69">
        <f t="shared" si="3"/>
        <v>-3567.2646631482103</v>
      </c>
      <c r="G12" s="69">
        <f t="shared" si="3"/>
        <v>-5249.336377313517</v>
      </c>
      <c r="H12" s="69">
        <f t="shared" si="3"/>
        <v>-7336.2040518073645</v>
      </c>
      <c r="I12" s="69">
        <f t="shared" si="3"/>
        <v>-9864.1203759390592</v>
      </c>
      <c r="J12" s="69">
        <f t="shared" si="3"/>
        <v>-12869.08581137452</v>
      </c>
      <c r="K12" s="69">
        <f t="shared" si="3"/>
        <v>-16386.872325651708</v>
      </c>
      <c r="L12" s="69">
        <f t="shared" si="3"/>
        <v>-20437.119548469906</v>
      </c>
      <c r="M12" s="69">
        <f t="shared" si="3"/>
        <v>-25039.354370017529</v>
      </c>
      <c r="N12" s="69">
        <f t="shared" si="3"/>
        <v>-30212.99644734729</v>
      </c>
      <c r="O12" s="69">
        <f t="shared" si="3"/>
        <v>-35977.36360254592</v>
      </c>
      <c r="P12" s="69">
        <f t="shared" si="3"/>
        <v>-42351.677118459302</v>
      </c>
      <c r="Q12" s="69">
        <f t="shared" si="3"/>
        <v>-49355.066937482545</v>
      </c>
      <c r="R12" s="69">
        <f t="shared" si="3"/>
        <v>-57006.57676870974</v>
      </c>
      <c r="S12" s="69">
        <f t="shared" si="3"/>
        <v>-65325.169108510541</v>
      </c>
      <c r="T12" s="69">
        <f t="shared" si="3"/>
        <v>-74329.730179409846</v>
      </c>
      <c r="U12" s="69">
        <f t="shared" si="3"/>
        <v>-84039.074791950756</v>
      </c>
      <c r="V12" s="69">
        <f t="shared" si="3"/>
        <v>-94471.951134045332</v>
      </c>
      <c r="W12" s="69">
        <f t="shared" si="3"/>
        <v>-105647.04549215379</v>
      </c>
      <c r="X12" s="69">
        <f t="shared" si="3"/>
        <v>-117582.98690846846</v>
      </c>
      <c r="Y12" s="69">
        <f t="shared" si="3"/>
        <v>-130298.35177813962</v>
      </c>
      <c r="Z12" s="69">
        <f t="shared" si="3"/>
        <v>-143811.66839043709</v>
      </c>
      <c r="AA12" s="69">
        <f t="shared" si="3"/>
        <v>-158141.42141761337</v>
      </c>
      <c r="AB12" s="69">
        <f t="shared" si="3"/>
        <v>-173306.05635511337</v>
      </c>
      <c r="AC12" s="69">
        <f t="shared" si="3"/>
        <v>-189323.98391665955</v>
      </c>
      <c r="AD12" s="69">
        <f t="shared" si="3"/>
        <v>-206213.58438763939</v>
      </c>
      <c r="AE12" s="572">
        <f t="shared" si="3"/>
        <v>-223993.21194011596</v>
      </c>
      <c r="AF12" s="316"/>
      <c r="AG12" s="316"/>
      <c r="AH12" s="316"/>
      <c r="AI12" s="316"/>
      <c r="AJ12" s="316"/>
      <c r="AK12" s="316"/>
      <c r="AL12" s="316"/>
      <c r="AM12" s="316"/>
      <c r="AN12" s="316"/>
      <c r="AO12" s="316"/>
      <c r="AP12" s="316"/>
      <c r="AQ12" s="316"/>
      <c r="AR12" s="316"/>
      <c r="AS12" s="316"/>
      <c r="AT12" s="316"/>
      <c r="AU12" s="316"/>
      <c r="AV12" s="316"/>
      <c r="AW12" s="316"/>
      <c r="AX12" s="316"/>
      <c r="AY12" s="316"/>
      <c r="AZ12" s="316"/>
      <c r="BA12" s="316"/>
      <c r="BB12" s="316"/>
      <c r="BC12" s="316"/>
      <c r="BD12" s="316"/>
      <c r="BE12" s="316"/>
      <c r="BF12" s="316"/>
      <c r="BG12" s="316"/>
      <c r="BH12" s="316"/>
      <c r="BI12" s="316"/>
      <c r="BJ12" s="316"/>
    </row>
    <row r="13" spans="1:62" ht="14.25" customHeight="1">
      <c r="A13" s="341"/>
      <c r="B13" s="341"/>
      <c r="C13" s="341"/>
      <c r="D13" s="341"/>
      <c r="E13" s="341"/>
      <c r="F13" s="341"/>
      <c r="G13" s="341"/>
      <c r="H13" s="341"/>
      <c r="I13" s="341"/>
      <c r="J13" s="341"/>
      <c r="K13" s="341"/>
      <c r="L13" s="341"/>
      <c r="M13" s="341"/>
      <c r="N13" s="341"/>
      <c r="O13" s="341"/>
      <c r="P13" s="341"/>
      <c r="Q13" s="341"/>
      <c r="R13" s="341"/>
      <c r="S13" s="341"/>
      <c r="T13" s="341"/>
      <c r="U13" s="341"/>
      <c r="V13" s="341"/>
      <c r="W13" s="341"/>
      <c r="X13" s="341"/>
      <c r="Y13" s="341"/>
      <c r="Z13" s="341"/>
      <c r="AA13" s="341"/>
      <c r="AB13" s="341"/>
      <c r="AC13" s="341"/>
      <c r="AD13" s="341"/>
      <c r="AE13" s="342"/>
      <c r="AF13" s="343"/>
      <c r="AG13" s="343"/>
      <c r="AH13" s="343"/>
      <c r="AI13" s="343"/>
      <c r="AJ13" s="343"/>
      <c r="AK13" s="343"/>
      <c r="AL13" s="343"/>
      <c r="AM13" s="343"/>
      <c r="AN13" s="343"/>
      <c r="AO13" s="343"/>
      <c r="AP13" s="343"/>
      <c r="AQ13" s="343"/>
      <c r="AR13" s="343"/>
      <c r="AS13" s="343"/>
      <c r="AT13" s="343"/>
      <c r="AU13" s="343"/>
      <c r="AV13" s="343"/>
      <c r="AW13" s="343"/>
      <c r="AX13" s="343"/>
      <c r="AY13" s="343"/>
      <c r="AZ13" s="343"/>
      <c r="BA13" s="343"/>
      <c r="BB13" s="343"/>
      <c r="BC13" s="343"/>
      <c r="BD13" s="343"/>
      <c r="BE13" s="343"/>
      <c r="BF13" s="343"/>
      <c r="BG13" s="343"/>
      <c r="BH13" s="343"/>
      <c r="BI13" s="343"/>
      <c r="BJ13" s="343"/>
    </row>
    <row r="14" spans="1:62" ht="14.25" customHeight="1">
      <c r="A14" s="610" t="s">
        <v>308</v>
      </c>
      <c r="B14" s="615"/>
      <c r="C14" s="615"/>
      <c r="D14" s="615"/>
      <c r="E14" s="615"/>
      <c r="F14" s="615"/>
      <c r="G14" s="615"/>
      <c r="H14" s="615"/>
      <c r="I14" s="615"/>
      <c r="J14" s="615"/>
      <c r="K14" s="615"/>
      <c r="L14" s="615"/>
      <c r="M14" s="615"/>
      <c r="N14" s="615"/>
      <c r="O14" s="615"/>
      <c r="P14" s="615"/>
      <c r="Q14" s="615"/>
      <c r="R14" s="615"/>
      <c r="S14" s="615"/>
      <c r="T14" s="615"/>
      <c r="U14" s="615"/>
      <c r="V14" s="615"/>
      <c r="W14" s="615"/>
      <c r="X14" s="615"/>
      <c r="Y14" s="615"/>
      <c r="Z14" s="615"/>
      <c r="AA14" s="615"/>
      <c r="AB14" s="615"/>
      <c r="AC14" s="615"/>
      <c r="AD14" s="614"/>
      <c r="AE14" s="344"/>
      <c r="AF14" s="340"/>
      <c r="AG14" s="340"/>
      <c r="AH14" s="340"/>
      <c r="AI14" s="340"/>
      <c r="AJ14" s="340"/>
      <c r="AK14" s="340"/>
      <c r="AL14" s="340"/>
      <c r="AM14" s="340"/>
      <c r="AN14" s="340"/>
      <c r="AO14" s="340"/>
      <c r="AP14" s="340"/>
      <c r="AQ14" s="340"/>
      <c r="AR14" s="340"/>
      <c r="AS14" s="340"/>
      <c r="AT14" s="340"/>
      <c r="AU14" s="340"/>
      <c r="AV14" s="340"/>
      <c r="AW14" s="340"/>
      <c r="AX14" s="340"/>
      <c r="AY14" s="340"/>
      <c r="AZ14" s="340"/>
      <c r="BA14" s="340"/>
      <c r="BB14" s="340"/>
      <c r="BC14" s="340"/>
      <c r="BD14" s="340"/>
      <c r="BE14" s="340"/>
      <c r="BF14" s="340"/>
      <c r="BG14" s="340"/>
      <c r="BH14" s="340"/>
      <c r="BI14" s="340"/>
      <c r="BJ14" s="340"/>
    </row>
    <row r="15" spans="1:62" ht="14.25" customHeight="1">
      <c r="A15" s="5" t="s">
        <v>209</v>
      </c>
      <c r="B15" s="348">
        <v>1</v>
      </c>
      <c r="C15" s="348">
        <v>2</v>
      </c>
      <c r="D15" s="348">
        <v>3</v>
      </c>
      <c r="E15" s="348">
        <v>4</v>
      </c>
      <c r="F15" s="348">
        <v>5</v>
      </c>
      <c r="G15" s="348">
        <v>6</v>
      </c>
      <c r="H15" s="348">
        <v>7</v>
      </c>
      <c r="I15" s="348">
        <v>8</v>
      </c>
      <c r="J15" s="348">
        <v>9</v>
      </c>
      <c r="K15" s="348">
        <v>10</v>
      </c>
      <c r="L15" s="348">
        <v>11</v>
      </c>
      <c r="M15" s="348">
        <v>12</v>
      </c>
      <c r="N15" s="348">
        <v>13</v>
      </c>
      <c r="O15" s="348">
        <v>14</v>
      </c>
      <c r="P15" s="348">
        <v>15</v>
      </c>
      <c r="Q15" s="348">
        <v>16</v>
      </c>
      <c r="R15" s="348">
        <v>17</v>
      </c>
      <c r="S15" s="348">
        <v>18</v>
      </c>
      <c r="T15" s="348">
        <v>19</v>
      </c>
      <c r="U15" s="348">
        <v>20</v>
      </c>
      <c r="V15" s="348">
        <v>21</v>
      </c>
      <c r="W15" s="348">
        <v>22</v>
      </c>
      <c r="X15" s="348">
        <v>23</v>
      </c>
      <c r="Y15" s="348">
        <v>24</v>
      </c>
      <c r="Z15" s="348">
        <v>25</v>
      </c>
      <c r="AA15" s="348">
        <v>26</v>
      </c>
      <c r="AB15" s="348">
        <v>27</v>
      </c>
      <c r="AC15" s="348">
        <v>28</v>
      </c>
      <c r="AD15" s="348">
        <v>29</v>
      </c>
      <c r="AE15" s="348">
        <v>30</v>
      </c>
      <c r="AF15" s="340"/>
      <c r="AG15" s="340"/>
      <c r="AH15" s="340"/>
      <c r="AI15" s="340"/>
      <c r="AJ15" s="340"/>
      <c r="AK15" s="340"/>
      <c r="AL15" s="340"/>
      <c r="AM15" s="340"/>
      <c r="AN15" s="340"/>
      <c r="AO15" s="340"/>
      <c r="AP15" s="340"/>
      <c r="AQ15" s="340"/>
      <c r="AR15" s="340"/>
      <c r="AS15" s="340"/>
      <c r="AT15" s="340"/>
      <c r="AU15" s="340"/>
      <c r="AV15" s="340"/>
      <c r="AW15" s="340"/>
      <c r="AX15" s="340"/>
      <c r="AY15" s="340"/>
      <c r="AZ15" s="340"/>
      <c r="BA15" s="340"/>
      <c r="BB15" s="340"/>
      <c r="BC15" s="340"/>
      <c r="BD15" s="340"/>
      <c r="BE15" s="340"/>
      <c r="BF15" s="340"/>
      <c r="BG15" s="340"/>
      <c r="BH15" s="340"/>
      <c r="BI15" s="340"/>
      <c r="BJ15" s="340"/>
    </row>
    <row r="16" spans="1:62" ht="14.25" customHeight="1">
      <c r="A16" s="570" t="s">
        <v>306</v>
      </c>
      <c r="B16" s="361">
        <f>'Remotions totals'!D70</f>
        <v>362.60125210065013</v>
      </c>
      <c r="C16" s="361">
        <f>'Remotions totals'!E70</f>
        <v>1059.0542926739722</v>
      </c>
      <c r="D16" s="361">
        <f>'Remotions totals'!F70</f>
        <v>6116.3092069912345</v>
      </c>
      <c r="E16" s="361">
        <f>'Remotions totals'!G70</f>
        <v>18673.980743764732</v>
      </c>
      <c r="F16" s="361">
        <f>'Remotions totals'!H70</f>
        <v>39424.075219416081</v>
      </c>
      <c r="G16" s="361">
        <f>'Remotions totals'!I70</f>
        <v>67221.973884715931</v>
      </c>
      <c r="H16" s="361">
        <f>'Remotions totals'!J70</f>
        <v>100169.16960163318</v>
      </c>
      <c r="I16" s="361">
        <f>'Remotions totals'!K70</f>
        <v>136324.35478274996</v>
      </c>
      <c r="J16" s="361">
        <f>'Remotions totals'!L70</f>
        <v>174039.96114842058</v>
      </c>
      <c r="K16" s="361">
        <f>'Remotions totals'!M70</f>
        <v>211727.90190331696</v>
      </c>
      <c r="L16" s="361">
        <f>'Remotions totals'!N70</f>
        <v>248513.99165607561</v>
      </c>
      <c r="M16" s="361">
        <f>'Remotions totals'!O70</f>
        <v>279845.86585582129</v>
      </c>
      <c r="N16" s="361">
        <f>'Remotions totals'!P70</f>
        <v>302229.9601872653</v>
      </c>
      <c r="O16" s="361">
        <f>'Remotions totals'!Q70</f>
        <v>314766.20899035753</v>
      </c>
      <c r="P16" s="361">
        <f>'Remotions totals'!R70</f>
        <v>158966.93054582816</v>
      </c>
      <c r="Q16" s="361">
        <f>'Remotions totals'!S70</f>
        <v>315272.96113976301</v>
      </c>
      <c r="R16" s="361">
        <f>'Remotions totals'!T70</f>
        <v>307054.35435605427</v>
      </c>
      <c r="S16" s="361">
        <f>'Remotions totals'!U70</f>
        <v>295522.13562699221</v>
      </c>
      <c r="T16" s="361">
        <f>'Remotions totals'!V70</f>
        <v>281986.97524544859</v>
      </c>
      <c r="U16" s="361">
        <f>'Remotions totals'!W70</f>
        <v>267400.4988093127</v>
      </c>
      <c r="V16" s="361">
        <f>'Remotions totals'!X70</f>
        <v>244240.89815329283</v>
      </c>
      <c r="W16" s="361">
        <f>'Remotions totals'!Y70</f>
        <v>217887.76635501083</v>
      </c>
      <c r="X16" s="361">
        <f>'Remotions totals'!Z70</f>
        <v>192363.60420196218</v>
      </c>
      <c r="Y16" s="361">
        <f>'Remotions totals'!AA70</f>
        <v>167849.24201972911</v>
      </c>
      <c r="Z16" s="361">
        <f>'Remotions totals'!AB70</f>
        <v>144444.24954695764</v>
      </c>
      <c r="AA16" s="361">
        <f>'Remotions totals'!AC70</f>
        <v>122193.89655380155</v>
      </c>
      <c r="AB16" s="361">
        <f>'Remotions totals'!AD70</f>
        <v>101107.19900356617</v>
      </c>
      <c r="AC16" s="361">
        <f>'Remotions totals'!AE70</f>
        <v>81168.21189579209</v>
      </c>
      <c r="AD16" s="361">
        <f>'Remotions totals'!AF70</f>
        <v>62341.60257660917</v>
      </c>
      <c r="AE16" s="361">
        <f>'Remotions totals'!AG70</f>
        <v>52975.921541517775</v>
      </c>
      <c r="AF16" s="340"/>
      <c r="AG16" s="340"/>
      <c r="AH16" s="340"/>
      <c r="AI16" s="340"/>
      <c r="AJ16" s="340"/>
      <c r="AK16" s="340"/>
      <c r="AL16" s="340"/>
      <c r="AM16" s="340"/>
      <c r="AN16" s="340"/>
      <c r="AO16" s="340"/>
      <c r="AP16" s="340"/>
      <c r="AQ16" s="340"/>
      <c r="AR16" s="340"/>
      <c r="AS16" s="340"/>
      <c r="AT16" s="340"/>
      <c r="AU16" s="340"/>
      <c r="AV16" s="340"/>
      <c r="AW16" s="340"/>
      <c r="AX16" s="340"/>
      <c r="AY16" s="340"/>
      <c r="AZ16" s="340"/>
      <c r="BA16" s="340"/>
      <c r="BB16" s="340"/>
      <c r="BC16" s="340"/>
      <c r="BD16" s="340"/>
      <c r="BE16" s="340"/>
      <c r="BF16" s="340"/>
      <c r="BG16" s="340"/>
      <c r="BH16" s="340"/>
      <c r="BI16" s="340"/>
      <c r="BJ16" s="340"/>
    </row>
    <row r="17" spans="1:62" ht="14.25" customHeight="1">
      <c r="A17" s="571" t="s">
        <v>307</v>
      </c>
      <c r="B17" s="571">
        <f>B16</f>
        <v>362.60125210065013</v>
      </c>
      <c r="C17" s="571">
        <f t="shared" ref="C17:AE17" si="4">B17+C16</f>
        <v>1421.6555447746223</v>
      </c>
      <c r="D17" s="571">
        <f t="shared" si="4"/>
        <v>7537.9647517658568</v>
      </c>
      <c r="E17" s="571">
        <f t="shared" si="4"/>
        <v>26211.945495530588</v>
      </c>
      <c r="F17" s="571">
        <f t="shared" si="4"/>
        <v>65636.020714946673</v>
      </c>
      <c r="G17" s="571">
        <f t="shared" si="4"/>
        <v>132857.9945996626</v>
      </c>
      <c r="H17" s="571">
        <f t="shared" si="4"/>
        <v>233027.16420129579</v>
      </c>
      <c r="I17" s="571">
        <f t="shared" si="4"/>
        <v>369351.51898404572</v>
      </c>
      <c r="J17" s="571">
        <f t="shared" si="4"/>
        <v>543391.4801324663</v>
      </c>
      <c r="K17" s="571">
        <f t="shared" si="4"/>
        <v>755119.38203578326</v>
      </c>
      <c r="L17" s="571">
        <f t="shared" si="4"/>
        <v>1003633.3736918588</v>
      </c>
      <c r="M17" s="571">
        <f t="shared" si="4"/>
        <v>1283479.2395476801</v>
      </c>
      <c r="N17" s="571">
        <f t="shared" si="4"/>
        <v>1585709.1997349453</v>
      </c>
      <c r="O17" s="571">
        <f t="shared" si="4"/>
        <v>1900475.4087253029</v>
      </c>
      <c r="P17" s="571">
        <f t="shared" si="4"/>
        <v>2059442.339271131</v>
      </c>
      <c r="Q17" s="571">
        <f t="shared" si="4"/>
        <v>2374715.3004108937</v>
      </c>
      <c r="R17" s="571">
        <f t="shared" si="4"/>
        <v>2681769.654766948</v>
      </c>
      <c r="S17" s="571">
        <f t="shared" si="4"/>
        <v>2977291.7903939402</v>
      </c>
      <c r="T17" s="571">
        <f t="shared" si="4"/>
        <v>3259278.7656393889</v>
      </c>
      <c r="U17" s="571">
        <f t="shared" si="4"/>
        <v>3526679.2644487014</v>
      </c>
      <c r="V17" s="571">
        <f t="shared" si="4"/>
        <v>3770920.1626019944</v>
      </c>
      <c r="W17" s="571">
        <f t="shared" si="4"/>
        <v>3988807.928957005</v>
      </c>
      <c r="X17" s="571">
        <f t="shared" si="4"/>
        <v>4181171.5331589673</v>
      </c>
      <c r="Y17" s="571">
        <f t="shared" si="4"/>
        <v>4349020.775178696</v>
      </c>
      <c r="Z17" s="571">
        <f t="shared" si="4"/>
        <v>4493465.0247256532</v>
      </c>
      <c r="AA17" s="571">
        <f t="shared" si="4"/>
        <v>4615658.9212794546</v>
      </c>
      <c r="AB17" s="571">
        <f t="shared" si="4"/>
        <v>4716766.1202830207</v>
      </c>
      <c r="AC17" s="571">
        <f t="shared" si="4"/>
        <v>4797934.3321788125</v>
      </c>
      <c r="AD17" s="571">
        <f t="shared" si="4"/>
        <v>4860275.9347554212</v>
      </c>
      <c r="AE17" s="566">
        <f t="shared" si="4"/>
        <v>4913251.8562969388</v>
      </c>
      <c r="AF17" s="347"/>
      <c r="AG17" s="347"/>
      <c r="AH17" s="347"/>
      <c r="AI17" s="347"/>
      <c r="AJ17" s="347"/>
      <c r="AK17" s="347"/>
      <c r="AL17" s="347"/>
      <c r="AM17" s="347"/>
      <c r="AN17" s="347"/>
      <c r="AO17" s="347"/>
      <c r="AP17" s="347"/>
      <c r="AQ17" s="347"/>
      <c r="AR17" s="347"/>
      <c r="AS17" s="347"/>
      <c r="AT17" s="347"/>
      <c r="AU17" s="347"/>
      <c r="AV17" s="347"/>
      <c r="AW17" s="347"/>
      <c r="AX17" s="347"/>
      <c r="AY17" s="347"/>
      <c r="AZ17" s="347"/>
      <c r="BA17" s="347"/>
      <c r="BB17" s="347"/>
      <c r="BC17" s="347"/>
      <c r="BD17" s="347"/>
      <c r="BE17" s="347"/>
      <c r="BF17" s="347"/>
      <c r="BG17" s="347"/>
      <c r="BH17" s="347"/>
      <c r="BI17" s="347"/>
      <c r="BJ17" s="347"/>
    </row>
    <row r="18" spans="1:62" ht="14.25" customHeight="1">
      <c r="A18" s="349" t="s">
        <v>309</v>
      </c>
      <c r="B18" s="349">
        <f>-B17</f>
        <v>-362.60125210065013</v>
      </c>
      <c r="C18" s="349">
        <f t="shared" ref="C18:AE18" si="5">-C17</f>
        <v>-1421.6555447746223</v>
      </c>
      <c r="D18" s="349">
        <f t="shared" si="5"/>
        <v>-7537.9647517658568</v>
      </c>
      <c r="E18" s="349">
        <f t="shared" si="5"/>
        <v>-26211.945495530588</v>
      </c>
      <c r="F18" s="349">
        <f t="shared" si="5"/>
        <v>-65636.020714946673</v>
      </c>
      <c r="G18" s="349">
        <f t="shared" si="5"/>
        <v>-132857.9945996626</v>
      </c>
      <c r="H18" s="349">
        <f t="shared" si="5"/>
        <v>-233027.16420129579</v>
      </c>
      <c r="I18" s="349">
        <f t="shared" si="5"/>
        <v>-369351.51898404572</v>
      </c>
      <c r="J18" s="349">
        <f t="shared" si="5"/>
        <v>-543391.4801324663</v>
      </c>
      <c r="K18" s="349">
        <f t="shared" si="5"/>
        <v>-755119.38203578326</v>
      </c>
      <c r="L18" s="349">
        <f t="shared" si="5"/>
        <v>-1003633.3736918588</v>
      </c>
      <c r="M18" s="349">
        <f t="shared" si="5"/>
        <v>-1283479.2395476801</v>
      </c>
      <c r="N18" s="349">
        <f t="shared" si="5"/>
        <v>-1585709.1997349453</v>
      </c>
      <c r="O18" s="349">
        <f t="shared" si="5"/>
        <v>-1900475.4087253029</v>
      </c>
      <c r="P18" s="349">
        <f t="shared" si="5"/>
        <v>-2059442.339271131</v>
      </c>
      <c r="Q18" s="349">
        <f t="shared" si="5"/>
        <v>-2374715.3004108937</v>
      </c>
      <c r="R18" s="349">
        <f t="shared" si="5"/>
        <v>-2681769.654766948</v>
      </c>
      <c r="S18" s="349">
        <f t="shared" si="5"/>
        <v>-2977291.7903939402</v>
      </c>
      <c r="T18" s="349">
        <f t="shared" si="5"/>
        <v>-3259278.7656393889</v>
      </c>
      <c r="U18" s="349">
        <f t="shared" si="5"/>
        <v>-3526679.2644487014</v>
      </c>
      <c r="V18" s="349">
        <f t="shared" si="5"/>
        <v>-3770920.1626019944</v>
      </c>
      <c r="W18" s="349">
        <f t="shared" si="5"/>
        <v>-3988807.928957005</v>
      </c>
      <c r="X18" s="349">
        <f t="shared" si="5"/>
        <v>-4181171.5331589673</v>
      </c>
      <c r="Y18" s="349">
        <f t="shared" si="5"/>
        <v>-4349020.775178696</v>
      </c>
      <c r="Z18" s="349">
        <f t="shared" si="5"/>
        <v>-4493465.0247256532</v>
      </c>
      <c r="AA18" s="349">
        <f t="shared" si="5"/>
        <v>-4615658.9212794546</v>
      </c>
      <c r="AB18" s="349">
        <f t="shared" si="5"/>
        <v>-4716766.1202830207</v>
      </c>
      <c r="AC18" s="349">
        <f t="shared" si="5"/>
        <v>-4797934.3321788125</v>
      </c>
      <c r="AD18" s="349">
        <f t="shared" si="5"/>
        <v>-4860275.9347554212</v>
      </c>
      <c r="AE18" s="551">
        <f t="shared" si="5"/>
        <v>-4913251.8562969388</v>
      </c>
      <c r="AF18" s="316"/>
      <c r="AG18" s="316"/>
      <c r="AH18" s="316"/>
      <c r="AI18" s="316"/>
      <c r="AJ18" s="316"/>
      <c r="AK18" s="316"/>
      <c r="AL18" s="316"/>
      <c r="AM18" s="316"/>
      <c r="AN18" s="316"/>
      <c r="AO18" s="316"/>
      <c r="AP18" s="316"/>
      <c r="AQ18" s="316"/>
      <c r="AR18" s="316"/>
      <c r="AS18" s="316"/>
      <c r="AT18" s="316"/>
      <c r="AU18" s="316"/>
      <c r="AV18" s="316"/>
      <c r="AW18" s="316"/>
      <c r="AX18" s="316"/>
      <c r="AY18" s="316"/>
      <c r="AZ18" s="316"/>
      <c r="BA18" s="316"/>
      <c r="BB18" s="316"/>
      <c r="BC18" s="316"/>
      <c r="BD18" s="316"/>
      <c r="BE18" s="316"/>
      <c r="BF18" s="316"/>
      <c r="BG18" s="316"/>
      <c r="BH18" s="316"/>
      <c r="BI18" s="316"/>
      <c r="BJ18" s="316"/>
    </row>
    <row r="19" spans="1:62" ht="14.25" customHeight="1">
      <c r="A19" s="341"/>
      <c r="B19" s="341"/>
      <c r="C19" s="341"/>
      <c r="D19" s="341"/>
      <c r="E19" s="341"/>
      <c r="F19" s="341"/>
      <c r="G19" s="341"/>
      <c r="H19" s="341"/>
      <c r="I19" s="341"/>
      <c r="J19" s="341"/>
      <c r="K19" s="341"/>
      <c r="L19" s="341"/>
      <c r="M19" s="341"/>
      <c r="N19" s="341"/>
      <c r="O19" s="341"/>
      <c r="P19" s="341"/>
      <c r="Q19" s="341"/>
      <c r="R19" s="341"/>
      <c r="S19" s="341"/>
      <c r="T19" s="341"/>
      <c r="U19" s="341"/>
      <c r="V19" s="341"/>
      <c r="W19" s="341"/>
      <c r="X19" s="341"/>
      <c r="Y19" s="341"/>
      <c r="Z19" s="341"/>
      <c r="AA19" s="341"/>
      <c r="AB19" s="341"/>
      <c r="AC19" s="341"/>
      <c r="AD19" s="341"/>
      <c r="AE19" s="350"/>
      <c r="AF19" s="343"/>
      <c r="AG19" s="343"/>
      <c r="AH19" s="343"/>
      <c r="AI19" s="343"/>
      <c r="AJ19" s="343"/>
      <c r="AK19" s="343"/>
      <c r="AL19" s="343"/>
      <c r="AM19" s="343"/>
      <c r="AN19" s="343"/>
      <c r="AO19" s="343"/>
      <c r="AP19" s="343"/>
      <c r="AQ19" s="343"/>
      <c r="AR19" s="343"/>
      <c r="AS19" s="343"/>
      <c r="AT19" s="343"/>
      <c r="AU19" s="343"/>
      <c r="AV19" s="343"/>
      <c r="AW19" s="343"/>
      <c r="AX19" s="343"/>
      <c r="AY19" s="343"/>
      <c r="AZ19" s="343"/>
      <c r="BA19" s="343"/>
      <c r="BB19" s="343"/>
      <c r="BC19" s="343"/>
      <c r="BD19" s="343"/>
      <c r="BE19" s="343"/>
      <c r="BF19" s="343"/>
      <c r="BG19" s="343"/>
      <c r="BH19" s="343"/>
      <c r="BI19" s="343"/>
      <c r="BJ19" s="343"/>
    </row>
    <row r="20" spans="1:62" ht="14.25" customHeight="1">
      <c r="A20" s="611" t="s">
        <v>310</v>
      </c>
      <c r="B20" s="615"/>
      <c r="C20" s="615"/>
      <c r="D20" s="615"/>
      <c r="E20" s="615"/>
      <c r="F20" s="615"/>
      <c r="G20" s="615"/>
      <c r="H20" s="615"/>
      <c r="I20" s="615"/>
      <c r="J20" s="615"/>
      <c r="K20" s="615"/>
      <c r="L20" s="615"/>
      <c r="M20" s="615"/>
      <c r="N20" s="615"/>
      <c r="O20" s="615"/>
      <c r="P20" s="615"/>
      <c r="Q20" s="615"/>
      <c r="R20" s="615"/>
      <c r="S20" s="615"/>
      <c r="T20" s="615"/>
      <c r="U20" s="615"/>
      <c r="V20" s="615"/>
      <c r="W20" s="615"/>
      <c r="X20" s="615"/>
      <c r="Y20" s="615"/>
      <c r="Z20" s="615"/>
      <c r="AA20" s="615"/>
      <c r="AB20" s="615"/>
      <c r="AC20" s="615"/>
      <c r="AD20" s="614"/>
      <c r="AE20" s="351"/>
      <c r="AF20" s="340"/>
      <c r="AG20" s="340"/>
      <c r="AH20" s="340"/>
      <c r="AI20" s="340"/>
      <c r="AJ20" s="340"/>
      <c r="AK20" s="340"/>
      <c r="AL20" s="340"/>
      <c r="AM20" s="340"/>
      <c r="AN20" s="340"/>
      <c r="AO20" s="340"/>
      <c r="AP20" s="340"/>
      <c r="AQ20" s="340"/>
      <c r="AR20" s="340"/>
      <c r="AS20" s="340"/>
      <c r="AT20" s="340"/>
      <c r="AU20" s="340"/>
      <c r="AV20" s="340"/>
      <c r="AW20" s="340"/>
      <c r="AX20" s="340"/>
      <c r="AY20" s="340"/>
      <c r="AZ20" s="340"/>
      <c r="BA20" s="340"/>
      <c r="BB20" s="340"/>
      <c r="BC20" s="340"/>
      <c r="BD20" s="340"/>
      <c r="BE20" s="340"/>
      <c r="BF20" s="340"/>
      <c r="BG20" s="340"/>
      <c r="BH20" s="340"/>
      <c r="BI20" s="340"/>
      <c r="BJ20" s="340"/>
    </row>
    <row r="21" spans="1:62" ht="14.25" customHeight="1">
      <c r="A21" s="352"/>
      <c r="B21" s="345">
        <v>1</v>
      </c>
      <c r="C21" s="345">
        <v>2</v>
      </c>
      <c r="D21" s="345">
        <v>3</v>
      </c>
      <c r="E21" s="345">
        <v>4</v>
      </c>
      <c r="F21" s="345">
        <v>5</v>
      </c>
      <c r="G21" s="345">
        <v>6</v>
      </c>
      <c r="H21" s="345">
        <v>7</v>
      </c>
      <c r="I21" s="345">
        <v>8</v>
      </c>
      <c r="J21" s="345">
        <v>9</v>
      </c>
      <c r="K21" s="345">
        <v>10</v>
      </c>
      <c r="L21" s="345">
        <v>11</v>
      </c>
      <c r="M21" s="345">
        <v>12</v>
      </c>
      <c r="N21" s="345">
        <v>13</v>
      </c>
      <c r="O21" s="345">
        <v>14</v>
      </c>
      <c r="P21" s="345">
        <v>15</v>
      </c>
      <c r="Q21" s="345">
        <v>16</v>
      </c>
      <c r="R21" s="345">
        <v>17</v>
      </c>
      <c r="S21" s="345">
        <v>18</v>
      </c>
      <c r="T21" s="345">
        <v>19</v>
      </c>
      <c r="U21" s="345">
        <v>20</v>
      </c>
      <c r="V21" s="345">
        <v>21</v>
      </c>
      <c r="W21" s="345">
        <v>22</v>
      </c>
      <c r="X21" s="345">
        <v>23</v>
      </c>
      <c r="Y21" s="345">
        <v>24</v>
      </c>
      <c r="Z21" s="345">
        <v>25</v>
      </c>
      <c r="AA21" s="345">
        <v>26</v>
      </c>
      <c r="AB21" s="345">
        <v>27</v>
      </c>
      <c r="AC21" s="345">
        <v>28</v>
      </c>
      <c r="AD21" s="345">
        <v>29</v>
      </c>
      <c r="AE21" s="345">
        <v>30</v>
      </c>
      <c r="AF21" s="340"/>
      <c r="AG21" s="340"/>
      <c r="AH21" s="340"/>
      <c r="AI21" s="340"/>
      <c r="AJ21" s="340"/>
      <c r="AK21" s="340"/>
      <c r="AL21" s="340"/>
      <c r="AM21" s="340"/>
      <c r="AN21" s="340"/>
      <c r="AO21" s="340"/>
      <c r="AP21" s="340"/>
      <c r="AQ21" s="340"/>
      <c r="AR21" s="340"/>
      <c r="AS21" s="340"/>
      <c r="AT21" s="340"/>
      <c r="AU21" s="340"/>
      <c r="AV21" s="340"/>
      <c r="AW21" s="340"/>
      <c r="AX21" s="340"/>
      <c r="AY21" s="340"/>
      <c r="AZ21" s="340"/>
      <c r="BA21" s="340"/>
      <c r="BB21" s="340"/>
      <c r="BC21" s="340"/>
      <c r="BD21" s="340"/>
      <c r="BE21" s="340"/>
      <c r="BF21" s="340"/>
      <c r="BG21" s="340"/>
      <c r="BH21" s="340"/>
      <c r="BI21" s="340"/>
      <c r="BJ21" s="340"/>
    </row>
    <row r="22" spans="1:62" ht="14.25" customHeight="1">
      <c r="A22" s="346" t="s">
        <v>306</v>
      </c>
      <c r="B22" s="361">
        <f t="shared" ref="B22:AC22" si="6">B4+B10+B16</f>
        <v>490729.54647539812</v>
      </c>
      <c r="C22" s="361">
        <f t="shared" si="6"/>
        <v>570125.42635774275</v>
      </c>
      <c r="D22" s="361">
        <f t="shared" si="6"/>
        <v>653050.02056757279</v>
      </c>
      <c r="E22" s="361">
        <f t="shared" si="6"/>
        <v>742644.09955535422</v>
      </c>
      <c r="F22" s="361">
        <f t="shared" si="6"/>
        <v>839687.12724206178</v>
      </c>
      <c r="G22" s="361">
        <f t="shared" si="6"/>
        <v>943089.74468769284</v>
      </c>
      <c r="H22" s="361">
        <f t="shared" si="6"/>
        <v>1051006.6193893121</v>
      </c>
      <c r="I22" s="361">
        <f t="shared" si="6"/>
        <v>1161547.7125084556</v>
      </c>
      <c r="J22" s="361">
        <f t="shared" si="6"/>
        <v>1273114.9844418082</v>
      </c>
      <c r="K22" s="361">
        <f t="shared" si="6"/>
        <v>1384168.2906414252</v>
      </c>
      <c r="L22" s="361">
        <f t="shared" si="6"/>
        <v>1467756.3306214167</v>
      </c>
      <c r="M22" s="361">
        <f t="shared" si="6"/>
        <v>1545635.5707216198</v>
      </c>
      <c r="N22" s="361">
        <f t="shared" si="6"/>
        <v>1614325.6947505306</v>
      </c>
      <c r="O22" s="361">
        <f t="shared" si="6"/>
        <v>1672939.6320484218</v>
      </c>
      <c r="P22" s="361">
        <f t="shared" si="6"/>
        <v>1563002.4562807642</v>
      </c>
      <c r="Q22" s="361">
        <f t="shared" si="6"/>
        <v>1764967.5324584853</v>
      </c>
      <c r="R22" s="361">
        <f t="shared" si="6"/>
        <v>1802217.2286666448</v>
      </c>
      <c r="S22" s="361">
        <f t="shared" si="6"/>
        <v>1835974.6825626066</v>
      </c>
      <c r="T22" s="361">
        <f t="shared" si="6"/>
        <v>1867562.4858762366</v>
      </c>
      <c r="U22" s="361">
        <f t="shared" si="6"/>
        <v>1897944.0059101961</v>
      </c>
      <c r="V22" s="361">
        <f t="shared" si="6"/>
        <v>1919609.0071212999</v>
      </c>
      <c r="W22" s="361">
        <f t="shared" si="6"/>
        <v>1937948.4963943099</v>
      </c>
      <c r="X22" s="361">
        <f t="shared" si="6"/>
        <v>1956996.2394177839</v>
      </c>
      <c r="Y22" s="361">
        <f t="shared" si="6"/>
        <v>1976944.1920842053</v>
      </c>
      <c r="Z22" s="361">
        <f t="shared" si="6"/>
        <v>1997902.9196205104</v>
      </c>
      <c r="AA22" s="361">
        <f t="shared" si="6"/>
        <v>2019928.5661652549</v>
      </c>
      <c r="AB22" s="361">
        <f t="shared" si="6"/>
        <v>2043040.9096106431</v>
      </c>
      <c r="AC22" s="361">
        <f t="shared" si="6"/>
        <v>2067234.6628651854</v>
      </c>
      <c r="AD22" s="361">
        <f>AD4+AD10+AD16</f>
        <v>2092485.055339447</v>
      </c>
      <c r="AE22" s="361">
        <f>AE4+AE10+AE16</f>
        <v>2127151.1116958139</v>
      </c>
      <c r="AF22" s="340"/>
      <c r="AG22" s="340"/>
      <c r="AH22" s="340"/>
      <c r="AI22" s="340"/>
      <c r="AJ22" s="340"/>
      <c r="AK22" s="340"/>
      <c r="AL22" s="340"/>
      <c r="AM22" s="340"/>
      <c r="AN22" s="340"/>
      <c r="AO22" s="340"/>
      <c r="AP22" s="340"/>
      <c r="AQ22" s="340"/>
      <c r="AR22" s="340"/>
      <c r="AS22" s="340"/>
      <c r="AT22" s="340"/>
      <c r="AU22" s="340"/>
      <c r="AV22" s="340"/>
      <c r="AW22" s="340"/>
      <c r="AX22" s="340"/>
      <c r="AY22" s="340"/>
      <c r="AZ22" s="340"/>
      <c r="BA22" s="340"/>
      <c r="BB22" s="340"/>
      <c r="BC22" s="340"/>
      <c r="BD22" s="340"/>
      <c r="BE22" s="340"/>
      <c r="BF22" s="340"/>
      <c r="BG22" s="340"/>
      <c r="BH22" s="340"/>
      <c r="BI22" s="340"/>
      <c r="BJ22" s="340"/>
    </row>
    <row r="23" spans="1:62" ht="14.25" customHeight="1">
      <c r="A23" s="146" t="s">
        <v>307</v>
      </c>
      <c r="B23" s="361">
        <f>B22</f>
        <v>490729.54647539812</v>
      </c>
      <c r="C23" s="361">
        <f t="shared" ref="C23:AD23" si="7">B23+C22</f>
        <v>1060854.9728331408</v>
      </c>
      <c r="D23" s="361">
        <f t="shared" si="7"/>
        <v>1713904.9934007134</v>
      </c>
      <c r="E23" s="361">
        <f t="shared" si="7"/>
        <v>2456549.0929560675</v>
      </c>
      <c r="F23" s="361">
        <f t="shared" si="7"/>
        <v>3296236.2201981293</v>
      </c>
      <c r="G23" s="361">
        <f t="shared" si="7"/>
        <v>4239325.9648858225</v>
      </c>
      <c r="H23" s="361">
        <f t="shared" si="7"/>
        <v>5290332.5842751348</v>
      </c>
      <c r="I23" s="361">
        <f t="shared" si="7"/>
        <v>6451880.2967835907</v>
      </c>
      <c r="J23" s="361">
        <f t="shared" si="7"/>
        <v>7724995.2812253991</v>
      </c>
      <c r="K23" s="565">
        <f t="shared" si="7"/>
        <v>9109163.5718668252</v>
      </c>
      <c r="L23" s="361">
        <f t="shared" si="7"/>
        <v>10576919.902488243</v>
      </c>
      <c r="M23" s="361">
        <f t="shared" si="7"/>
        <v>12122555.473209862</v>
      </c>
      <c r="N23" s="361">
        <f t="shared" si="7"/>
        <v>13736881.167960392</v>
      </c>
      <c r="O23" s="361">
        <f t="shared" si="7"/>
        <v>15409820.800008815</v>
      </c>
      <c r="P23" s="361">
        <f t="shared" si="7"/>
        <v>16972823.256289579</v>
      </c>
      <c r="Q23" s="361">
        <f t="shared" si="7"/>
        <v>18737790.788748063</v>
      </c>
      <c r="R23" s="361">
        <f t="shared" si="7"/>
        <v>20540008.017414708</v>
      </c>
      <c r="S23" s="361">
        <f t="shared" si="7"/>
        <v>22375982.699977316</v>
      </c>
      <c r="T23" s="361">
        <f t="shared" si="7"/>
        <v>24243545.185853552</v>
      </c>
      <c r="U23" s="361">
        <f t="shared" si="7"/>
        <v>26141489.191763747</v>
      </c>
      <c r="V23" s="361">
        <f t="shared" si="7"/>
        <v>28061098.198885046</v>
      </c>
      <c r="W23" s="361">
        <f t="shared" si="7"/>
        <v>29999046.695279356</v>
      </c>
      <c r="X23" s="361">
        <f t="shared" si="7"/>
        <v>31956042.93469714</v>
      </c>
      <c r="Y23" s="361">
        <f t="shared" si="7"/>
        <v>33932987.126781344</v>
      </c>
      <c r="Z23" s="361">
        <f t="shared" si="7"/>
        <v>35930890.046401858</v>
      </c>
      <c r="AA23" s="361">
        <f t="shared" si="7"/>
        <v>37950818.612567112</v>
      </c>
      <c r="AB23" s="361">
        <f t="shared" si="7"/>
        <v>39993859.522177756</v>
      </c>
      <c r="AC23" s="361">
        <f t="shared" si="7"/>
        <v>42061094.18504294</v>
      </c>
      <c r="AD23" s="361">
        <f t="shared" si="7"/>
        <v>44153579.240382388</v>
      </c>
      <c r="AE23" s="566">
        <f>AD23+AE22</f>
        <v>46280730.352078199</v>
      </c>
      <c r="AF23" s="340"/>
      <c r="AG23" s="340"/>
      <c r="AH23" s="340"/>
      <c r="AI23" s="340"/>
      <c r="AJ23" s="340"/>
      <c r="AK23" s="340"/>
      <c r="AL23" s="340"/>
      <c r="AM23" s="340"/>
      <c r="AN23" s="340"/>
      <c r="AO23" s="340"/>
      <c r="AP23" s="340"/>
      <c r="AQ23" s="340"/>
      <c r="AR23" s="340"/>
      <c r="AS23" s="340"/>
      <c r="AT23" s="340"/>
      <c r="AU23" s="340"/>
      <c r="AV23" s="340"/>
      <c r="AW23" s="340"/>
      <c r="AX23" s="340"/>
      <c r="AY23" s="340"/>
      <c r="AZ23" s="340"/>
      <c r="BA23" s="340"/>
      <c r="BB23" s="340"/>
      <c r="BC23" s="340"/>
      <c r="BD23" s="340"/>
      <c r="BE23" s="340"/>
      <c r="BF23" s="340"/>
      <c r="BG23" s="340"/>
      <c r="BH23" s="340"/>
      <c r="BI23" s="340"/>
      <c r="BJ23" s="340"/>
    </row>
    <row r="24" spans="1:62" ht="14.25" customHeight="1">
      <c r="A24" s="353" t="s">
        <v>311</v>
      </c>
      <c r="B24" s="353">
        <f t="shared" ref="B24:AE24" si="8">-B23</f>
        <v>-490729.54647539812</v>
      </c>
      <c r="C24" s="353">
        <f t="shared" si="8"/>
        <v>-1060854.9728331408</v>
      </c>
      <c r="D24" s="353">
        <f t="shared" si="8"/>
        <v>-1713904.9934007134</v>
      </c>
      <c r="E24" s="353">
        <f t="shared" si="8"/>
        <v>-2456549.0929560675</v>
      </c>
      <c r="F24" s="353">
        <f t="shared" si="8"/>
        <v>-3296236.2201981293</v>
      </c>
      <c r="G24" s="353">
        <f t="shared" si="8"/>
        <v>-4239325.9648858225</v>
      </c>
      <c r="H24" s="353">
        <f t="shared" si="8"/>
        <v>-5290332.5842751348</v>
      </c>
      <c r="I24" s="353">
        <f t="shared" si="8"/>
        <v>-6451880.2967835907</v>
      </c>
      <c r="J24" s="353">
        <f t="shared" si="8"/>
        <v>-7724995.2812253991</v>
      </c>
      <c r="K24" s="353">
        <f t="shared" si="8"/>
        <v>-9109163.5718668252</v>
      </c>
      <c r="L24" s="353">
        <f t="shared" si="8"/>
        <v>-10576919.902488243</v>
      </c>
      <c r="M24" s="353">
        <f t="shared" si="8"/>
        <v>-12122555.473209862</v>
      </c>
      <c r="N24" s="353">
        <f t="shared" si="8"/>
        <v>-13736881.167960392</v>
      </c>
      <c r="O24" s="353">
        <f t="shared" si="8"/>
        <v>-15409820.800008815</v>
      </c>
      <c r="P24" s="353">
        <f t="shared" si="8"/>
        <v>-16972823.256289579</v>
      </c>
      <c r="Q24" s="353">
        <f t="shared" si="8"/>
        <v>-18737790.788748063</v>
      </c>
      <c r="R24" s="353">
        <f t="shared" si="8"/>
        <v>-20540008.017414708</v>
      </c>
      <c r="S24" s="353">
        <f t="shared" si="8"/>
        <v>-22375982.699977316</v>
      </c>
      <c r="T24" s="353">
        <f t="shared" si="8"/>
        <v>-24243545.185853552</v>
      </c>
      <c r="U24" s="353">
        <f t="shared" si="8"/>
        <v>-26141489.191763747</v>
      </c>
      <c r="V24" s="353">
        <f t="shared" si="8"/>
        <v>-28061098.198885046</v>
      </c>
      <c r="W24" s="353">
        <f t="shared" si="8"/>
        <v>-29999046.695279356</v>
      </c>
      <c r="X24" s="353">
        <f t="shared" si="8"/>
        <v>-31956042.93469714</v>
      </c>
      <c r="Y24" s="353">
        <f t="shared" si="8"/>
        <v>-33932987.126781344</v>
      </c>
      <c r="Z24" s="353">
        <f t="shared" si="8"/>
        <v>-35930890.046401858</v>
      </c>
      <c r="AA24" s="353">
        <f t="shared" si="8"/>
        <v>-37950818.612567112</v>
      </c>
      <c r="AB24" s="353">
        <f t="shared" si="8"/>
        <v>-39993859.522177756</v>
      </c>
      <c r="AC24" s="353">
        <f t="shared" si="8"/>
        <v>-42061094.18504294</v>
      </c>
      <c r="AD24" s="353">
        <f t="shared" si="8"/>
        <v>-44153579.240382388</v>
      </c>
      <c r="AE24" s="567">
        <f t="shared" si="8"/>
        <v>-46280730.352078199</v>
      </c>
      <c r="AF24" s="316"/>
      <c r="AG24" s="316"/>
      <c r="AH24" s="316"/>
      <c r="AI24" s="316"/>
      <c r="AJ24" s="316"/>
      <c r="AK24" s="316"/>
      <c r="AL24" s="316"/>
      <c r="AM24" s="316"/>
      <c r="AN24" s="316"/>
      <c r="AO24" s="316"/>
      <c r="AP24" s="316"/>
      <c r="AQ24" s="316"/>
      <c r="AR24" s="316"/>
      <c r="AS24" s="316"/>
      <c r="AT24" s="316"/>
      <c r="AU24" s="316"/>
      <c r="AV24" s="316"/>
      <c r="AW24" s="316"/>
      <c r="AX24" s="316"/>
      <c r="AY24" s="316"/>
      <c r="AZ24" s="316"/>
      <c r="BA24" s="316"/>
      <c r="BB24" s="316"/>
      <c r="BC24" s="316"/>
      <c r="BD24" s="316"/>
      <c r="BE24" s="316"/>
      <c r="BF24" s="316"/>
      <c r="BG24" s="316"/>
      <c r="BH24" s="316"/>
      <c r="BI24" s="316"/>
      <c r="BJ24" s="316"/>
    </row>
    <row r="25" spans="1:62" ht="14.25" customHeight="1">
      <c r="A25" s="340"/>
      <c r="B25" s="340"/>
      <c r="C25" s="340"/>
      <c r="D25" s="340"/>
      <c r="E25" s="340"/>
      <c r="F25" s="340"/>
      <c r="G25" s="340"/>
      <c r="H25" s="340"/>
      <c r="I25" s="340"/>
      <c r="J25" s="340"/>
      <c r="K25" s="340"/>
      <c r="L25" s="340"/>
      <c r="M25" s="340"/>
      <c r="N25" s="340"/>
      <c r="O25" s="340"/>
      <c r="P25" s="340"/>
      <c r="Q25" s="340"/>
      <c r="R25" s="340"/>
      <c r="S25" s="340"/>
      <c r="T25" s="340"/>
      <c r="U25" s="340"/>
      <c r="V25" s="340"/>
      <c r="W25" s="340"/>
      <c r="X25" s="340"/>
      <c r="Y25" s="340"/>
      <c r="Z25" s="340"/>
      <c r="AA25" s="340"/>
      <c r="AB25" s="340"/>
      <c r="AC25" s="340"/>
      <c r="AD25" s="340"/>
      <c r="AE25" s="333"/>
      <c r="AF25" s="340"/>
      <c r="AG25" s="340"/>
      <c r="AH25" s="340"/>
      <c r="AI25" s="340"/>
      <c r="AJ25" s="340"/>
      <c r="AK25" s="340"/>
      <c r="AL25" s="340"/>
      <c r="AM25" s="340"/>
      <c r="AN25" s="340"/>
      <c r="AO25" s="340"/>
      <c r="AP25" s="340"/>
      <c r="AQ25" s="340"/>
      <c r="AR25" s="340"/>
      <c r="AS25" s="340"/>
      <c r="AT25" s="340"/>
      <c r="AU25" s="340"/>
      <c r="AV25" s="340"/>
      <c r="AW25" s="340"/>
      <c r="AX25" s="340"/>
      <c r="AY25" s="340"/>
      <c r="AZ25" s="340"/>
      <c r="BA25" s="340"/>
      <c r="BB25" s="340"/>
      <c r="BC25" s="340"/>
      <c r="BD25" s="340"/>
      <c r="BE25" s="340"/>
      <c r="BF25" s="340"/>
      <c r="BG25" s="340"/>
      <c r="BH25" s="340"/>
      <c r="BI25" s="340"/>
      <c r="BJ25" s="340"/>
    </row>
    <row r="26" spans="1:62" ht="14.25" customHeight="1">
      <c r="A26" s="340"/>
      <c r="B26" s="340"/>
      <c r="C26" s="340"/>
      <c r="D26" s="340"/>
      <c r="E26" s="340"/>
      <c r="F26" s="340"/>
      <c r="G26" s="340"/>
      <c r="H26" s="340"/>
      <c r="I26" s="340"/>
      <c r="J26" s="340"/>
      <c r="K26" s="340"/>
      <c r="L26" s="340"/>
      <c r="M26" s="340"/>
      <c r="N26" s="340"/>
      <c r="O26" s="340"/>
      <c r="P26" s="340"/>
      <c r="Q26" s="340"/>
      <c r="R26" s="340"/>
      <c r="S26" s="340"/>
      <c r="T26" s="340"/>
      <c r="U26" s="340"/>
      <c r="V26" s="340"/>
      <c r="W26" s="340"/>
      <c r="X26" s="340"/>
      <c r="Y26" s="340"/>
      <c r="Z26" s="340"/>
      <c r="AA26" s="340"/>
      <c r="AB26" s="340"/>
      <c r="AC26" s="340"/>
      <c r="AD26" s="340"/>
      <c r="AE26" s="333"/>
      <c r="AF26" s="340"/>
      <c r="AG26" s="340"/>
      <c r="AH26" s="340"/>
      <c r="AI26" s="340"/>
      <c r="AJ26" s="340"/>
      <c r="AK26" s="340"/>
      <c r="AL26" s="340"/>
      <c r="AM26" s="340"/>
      <c r="AN26" s="340"/>
      <c r="AO26" s="340"/>
      <c r="AP26" s="340"/>
      <c r="AQ26" s="340"/>
      <c r="AR26" s="340"/>
      <c r="AS26" s="340"/>
      <c r="AT26" s="340"/>
      <c r="AU26" s="340"/>
      <c r="AV26" s="340"/>
      <c r="AW26" s="340"/>
      <c r="AX26" s="340"/>
      <c r="AY26" s="340"/>
      <c r="AZ26" s="340"/>
      <c r="BA26" s="340"/>
      <c r="BB26" s="340"/>
      <c r="BC26" s="340"/>
      <c r="BD26" s="340"/>
      <c r="BE26" s="340"/>
      <c r="BF26" s="340"/>
      <c r="BG26" s="340"/>
      <c r="BH26" s="340"/>
      <c r="BI26" s="340"/>
      <c r="BJ26" s="340"/>
    </row>
    <row r="27" spans="1:62" ht="14.25" customHeight="1">
      <c r="A27" s="612" t="s">
        <v>312</v>
      </c>
      <c r="B27" s="615"/>
      <c r="C27" s="615"/>
      <c r="D27" s="615"/>
      <c r="E27" s="615"/>
      <c r="F27" s="615"/>
      <c r="G27" s="615"/>
      <c r="H27" s="615"/>
      <c r="I27" s="615"/>
      <c r="J27" s="615"/>
      <c r="K27" s="615"/>
      <c r="L27" s="615"/>
      <c r="M27" s="615"/>
      <c r="N27" s="615"/>
      <c r="O27" s="615"/>
      <c r="P27" s="615"/>
      <c r="Q27" s="615"/>
      <c r="R27" s="615"/>
      <c r="S27" s="615"/>
      <c r="T27" s="615"/>
      <c r="U27" s="615"/>
      <c r="V27" s="615"/>
      <c r="W27" s="615"/>
      <c r="X27" s="615"/>
      <c r="Y27" s="615"/>
      <c r="Z27" s="615"/>
      <c r="AA27" s="615"/>
      <c r="AB27" s="615"/>
      <c r="AC27" s="615"/>
      <c r="AD27" s="614"/>
      <c r="AE27" s="354"/>
      <c r="AF27" s="355"/>
      <c r="AG27" s="355"/>
      <c r="AH27" s="355"/>
      <c r="AI27" s="355"/>
      <c r="AJ27" s="355"/>
      <c r="AK27" s="355"/>
      <c r="AL27" s="355"/>
      <c r="AM27" s="355"/>
      <c r="AN27" s="355"/>
      <c r="AO27" s="355"/>
      <c r="AP27" s="355"/>
      <c r="AQ27" s="355"/>
      <c r="AR27" s="355"/>
      <c r="AS27" s="355"/>
      <c r="AT27" s="340"/>
      <c r="AU27" s="340"/>
      <c r="AV27" s="340"/>
      <c r="AW27" s="340"/>
      <c r="AX27" s="340"/>
      <c r="AY27" s="340"/>
      <c r="AZ27" s="340"/>
      <c r="BA27" s="340"/>
      <c r="BB27" s="340"/>
      <c r="BC27" s="340"/>
      <c r="BD27" s="340"/>
      <c r="BE27" s="340"/>
      <c r="BF27" s="340"/>
      <c r="BG27" s="340"/>
      <c r="BH27" s="340"/>
      <c r="BI27" s="340"/>
      <c r="BJ27" s="340"/>
    </row>
    <row r="28" spans="1:62" ht="14.25" customHeight="1">
      <c r="A28" s="6" t="s">
        <v>209</v>
      </c>
      <c r="B28" s="356">
        <v>2008</v>
      </c>
      <c r="C28" s="356">
        <v>2009</v>
      </c>
      <c r="D28" s="356">
        <v>2010</v>
      </c>
      <c r="E28" s="356">
        <v>2011</v>
      </c>
      <c r="F28" s="356">
        <v>2012</v>
      </c>
      <c r="G28" s="356">
        <v>2013</v>
      </c>
      <c r="H28" s="356">
        <v>2014</v>
      </c>
      <c r="I28" s="356">
        <v>2015</v>
      </c>
      <c r="J28" s="356">
        <v>2016</v>
      </c>
      <c r="K28" s="356">
        <v>2017</v>
      </c>
      <c r="L28" s="356">
        <v>2018</v>
      </c>
      <c r="M28" s="356">
        <v>2019</v>
      </c>
      <c r="N28" s="356">
        <v>2020</v>
      </c>
      <c r="O28" s="356">
        <v>2021</v>
      </c>
      <c r="P28" s="356">
        <v>2022</v>
      </c>
      <c r="Q28" s="356">
        <v>2023</v>
      </c>
      <c r="R28" s="356">
        <v>2024</v>
      </c>
      <c r="S28" s="356">
        <v>2025</v>
      </c>
      <c r="T28" s="356">
        <v>2026</v>
      </c>
      <c r="U28" s="356">
        <v>2027</v>
      </c>
      <c r="V28" s="356">
        <v>2028</v>
      </c>
      <c r="W28" s="356">
        <v>2029</v>
      </c>
      <c r="X28" s="356">
        <v>2030</v>
      </c>
      <c r="Y28" s="356">
        <v>2031</v>
      </c>
      <c r="Z28" s="356">
        <v>2032</v>
      </c>
      <c r="AA28" s="356">
        <v>2033</v>
      </c>
      <c r="AB28" s="356">
        <v>2034</v>
      </c>
      <c r="AC28" s="356">
        <v>2035</v>
      </c>
      <c r="AD28" s="356">
        <v>2036</v>
      </c>
      <c r="AE28" s="356">
        <v>2037</v>
      </c>
      <c r="AF28" s="356">
        <v>2038</v>
      </c>
      <c r="AG28" s="356">
        <v>2039</v>
      </c>
      <c r="AH28" s="356">
        <v>2040</v>
      </c>
      <c r="AI28" s="356">
        <v>2041</v>
      </c>
      <c r="AJ28" s="356">
        <v>2042</v>
      </c>
      <c r="AK28" s="356">
        <v>2043</v>
      </c>
      <c r="AL28" s="356">
        <v>2044</v>
      </c>
      <c r="AM28" s="356">
        <v>2045</v>
      </c>
      <c r="AN28" s="356">
        <v>2046</v>
      </c>
      <c r="AO28" s="356">
        <v>2047</v>
      </c>
      <c r="AP28" s="356">
        <v>2048</v>
      </c>
      <c r="AQ28" s="356">
        <v>2049</v>
      </c>
      <c r="AR28" s="356">
        <v>2050</v>
      </c>
      <c r="AS28" s="356">
        <v>2051</v>
      </c>
      <c r="AT28" s="357"/>
      <c r="AU28" s="357"/>
      <c r="AV28" s="357"/>
      <c r="AW28" s="357"/>
      <c r="AX28" s="357"/>
      <c r="AY28" s="357"/>
      <c r="AZ28" s="357"/>
      <c r="BA28" s="357"/>
      <c r="BB28" s="357"/>
      <c r="BC28" s="357"/>
      <c r="BD28" s="357"/>
      <c r="BE28" s="357"/>
      <c r="BF28" s="357"/>
      <c r="BG28" s="357"/>
      <c r="BH28" s="357"/>
      <c r="BI28" s="357"/>
      <c r="BJ28" s="357"/>
    </row>
    <row r="29" spans="1:62" ht="14.25" customHeight="1">
      <c r="A29" s="352" t="s">
        <v>313</v>
      </c>
      <c r="B29" s="361">
        <f>'Avoided Emissions'!BN27</f>
        <v>1412153.0789999999</v>
      </c>
      <c r="C29" s="361">
        <f>'Avoided Emissions'!BO27</f>
        <v>1412153.0789999999</v>
      </c>
      <c r="D29" s="361">
        <f>'Avoided Emissions'!BP27</f>
        <v>2613912.6790851927</v>
      </c>
      <c r="E29" s="361">
        <f>'Avoided Emissions'!BQ27</f>
        <v>2613912.6790851927</v>
      </c>
      <c r="F29" s="361">
        <f>'Avoided Emissions'!BR27</f>
        <v>1880606.4779451694</v>
      </c>
      <c r="G29" s="361">
        <f>'Avoided Emissions'!BS27</f>
        <v>1850351.8841049722</v>
      </c>
      <c r="H29" s="361">
        <f>'Avoided Emissions'!BT27</f>
        <v>2219496.3490470676</v>
      </c>
      <c r="I29" s="361">
        <f>'Avoided Emissions'!BU27</f>
        <v>2217374.1125341589</v>
      </c>
      <c r="J29" s="361">
        <f>'Avoided Emissions'!BV27</f>
        <v>4007677.802183141</v>
      </c>
      <c r="K29" s="361">
        <f>'Avoided Emissions'!BW27</f>
        <v>4334935.8490862725</v>
      </c>
      <c r="L29" s="352"/>
      <c r="M29" s="352"/>
      <c r="N29" s="352"/>
      <c r="O29" s="352"/>
      <c r="P29" s="352"/>
      <c r="Q29" s="352"/>
      <c r="R29" s="352"/>
      <c r="S29" s="352"/>
      <c r="T29" s="352"/>
      <c r="U29" s="352"/>
      <c r="V29" s="352"/>
      <c r="W29" s="352"/>
      <c r="X29" s="352"/>
      <c r="Y29" s="352"/>
      <c r="Z29" s="352"/>
      <c r="AA29" s="352"/>
      <c r="AB29" s="352"/>
      <c r="AC29" s="352"/>
      <c r="AD29" s="352"/>
      <c r="AE29" s="344"/>
      <c r="AF29" s="352"/>
      <c r="AG29" s="352"/>
      <c r="AH29" s="352"/>
      <c r="AI29" s="352"/>
      <c r="AJ29" s="352"/>
      <c r="AK29" s="352"/>
      <c r="AL29" s="352"/>
      <c r="AM29" s="352"/>
      <c r="AN29" s="352"/>
      <c r="AO29" s="352"/>
      <c r="AP29" s="352"/>
      <c r="AQ29" s="352"/>
      <c r="AR29" s="352"/>
      <c r="AS29" s="352"/>
      <c r="AT29" s="340"/>
      <c r="AU29" s="340"/>
      <c r="AV29" s="340"/>
      <c r="AW29" s="340"/>
      <c r="AX29" s="340"/>
      <c r="AY29" s="340"/>
      <c r="AZ29" s="340"/>
      <c r="BA29" s="340"/>
      <c r="BB29" s="340"/>
      <c r="BC29" s="340"/>
      <c r="BD29" s="340"/>
      <c r="BE29" s="340"/>
      <c r="BF29" s="340"/>
      <c r="BG29" s="340"/>
      <c r="BH29" s="340"/>
      <c r="BI29" s="340"/>
      <c r="BJ29" s="340"/>
    </row>
    <row r="30" spans="1:62" ht="14.25" customHeight="1">
      <c r="A30" s="344" t="s">
        <v>314</v>
      </c>
      <c r="B30" s="361">
        <f>'Avoided Emissions'!$BY$27</f>
        <v>2141831.508145533</v>
      </c>
      <c r="C30" s="361">
        <f>'Avoided Emissions'!$BY$27</f>
        <v>2141831.508145533</v>
      </c>
      <c r="D30" s="361">
        <f>'Avoided Emissions'!$BY$27</f>
        <v>2141831.508145533</v>
      </c>
      <c r="E30" s="361">
        <f>'Avoided Emissions'!$BY$27</f>
        <v>2141831.508145533</v>
      </c>
      <c r="F30" s="361">
        <f>'Avoided Emissions'!$BY$27</f>
        <v>2141831.508145533</v>
      </c>
      <c r="G30" s="361">
        <f>'Avoided Emissions'!$BY$27</f>
        <v>2141831.508145533</v>
      </c>
      <c r="H30" s="361">
        <f>'Avoided Emissions'!$BY$27</f>
        <v>2141831.508145533</v>
      </c>
      <c r="I30" s="361">
        <f>'Avoided Emissions'!$BY$27</f>
        <v>2141831.508145533</v>
      </c>
      <c r="J30" s="361">
        <f>'Avoided Emissions'!$BY$27</f>
        <v>2141831.508145533</v>
      </c>
      <c r="K30" s="361">
        <f>'Avoided Emissions'!$BY$27</f>
        <v>2141831.508145533</v>
      </c>
      <c r="L30" s="344">
        <f>'Avoided Emissions'!$BY$27</f>
        <v>2141831.508145533</v>
      </c>
      <c r="M30" s="344">
        <f>'Avoided Emissions'!$BY$27</f>
        <v>2141831.508145533</v>
      </c>
      <c r="N30" s="344">
        <f>'Avoided Emissions'!$BY$27</f>
        <v>2141831.508145533</v>
      </c>
      <c r="O30" s="344">
        <f>'Avoided Emissions'!$BY$27</f>
        <v>2141831.508145533</v>
      </c>
      <c r="P30" s="344">
        <f>'Avoided Emissions'!$BY$27</f>
        <v>2141831.508145533</v>
      </c>
      <c r="Q30" s="344">
        <f>'Avoided Emissions'!$BY$27</f>
        <v>2141831.508145533</v>
      </c>
      <c r="R30" s="344">
        <f>'Avoided Emissions'!$BY$27</f>
        <v>2141831.508145533</v>
      </c>
      <c r="S30" s="344">
        <f>'Avoided Emissions'!$BY$27</f>
        <v>2141831.508145533</v>
      </c>
      <c r="T30" s="344">
        <f>'Avoided Emissions'!$BY$27</f>
        <v>2141831.508145533</v>
      </c>
      <c r="U30" s="344">
        <f>'Avoided Emissions'!$BY$27</f>
        <v>2141831.508145533</v>
      </c>
      <c r="V30" s="344">
        <f>'Avoided Emissions'!$BY$27</f>
        <v>2141831.508145533</v>
      </c>
      <c r="W30" s="344">
        <f>'Avoided Emissions'!$BY$27</f>
        <v>2141831.508145533</v>
      </c>
      <c r="X30" s="344">
        <f>'Avoided Emissions'!$BY$27</f>
        <v>2141831.508145533</v>
      </c>
      <c r="Y30" s="344">
        <f>'Avoided Emissions'!$BY$27</f>
        <v>2141831.508145533</v>
      </c>
      <c r="Z30" s="344">
        <f>'Avoided Emissions'!$BY$27</f>
        <v>2141831.508145533</v>
      </c>
      <c r="AA30" s="344">
        <f>'Avoided Emissions'!$BY$27</f>
        <v>2141831.508145533</v>
      </c>
      <c r="AB30" s="344">
        <f>'Avoided Emissions'!$BY$27</f>
        <v>2141831.508145533</v>
      </c>
      <c r="AC30" s="344">
        <f>'Avoided Emissions'!$BY$27</f>
        <v>2141831.508145533</v>
      </c>
      <c r="AD30" s="344">
        <f>'Avoided Emissions'!$BY$27</f>
        <v>2141831.508145533</v>
      </c>
      <c r="AE30" s="344">
        <f>'Avoided Emissions'!$BY$27</f>
        <v>2141831.508145533</v>
      </c>
      <c r="AF30" s="344">
        <f>'Avoided Emissions'!$BY$27</f>
        <v>2141831.508145533</v>
      </c>
      <c r="AG30" s="344">
        <f>'Avoided Emissions'!$BY$27</f>
        <v>2141831.508145533</v>
      </c>
      <c r="AH30" s="344">
        <f>'Avoided Emissions'!$BY$27</f>
        <v>2141831.508145533</v>
      </c>
      <c r="AI30" s="344">
        <f>'Avoided Emissions'!$BY$27</f>
        <v>2141831.508145533</v>
      </c>
      <c r="AJ30" s="344">
        <f>'Avoided Emissions'!$BY$27</f>
        <v>2141831.508145533</v>
      </c>
      <c r="AK30" s="344">
        <f>'Avoided Emissions'!$BY$27</f>
        <v>2141831.508145533</v>
      </c>
      <c r="AL30" s="344">
        <f>'Avoided Emissions'!$BY$27</f>
        <v>2141831.508145533</v>
      </c>
      <c r="AM30" s="344">
        <f>'Avoided Emissions'!$BY$27</f>
        <v>2141831.508145533</v>
      </c>
      <c r="AN30" s="344">
        <f>'Avoided Emissions'!$BY$27</f>
        <v>2141831.508145533</v>
      </c>
      <c r="AO30" s="344">
        <f>'Avoided Emissions'!$BY$27</f>
        <v>2141831.508145533</v>
      </c>
      <c r="AP30" s="344">
        <f>'Avoided Emissions'!$BY$27</f>
        <v>2141831.508145533</v>
      </c>
      <c r="AQ30" s="344">
        <f>'Avoided Emissions'!$BY$27</f>
        <v>2141831.508145533</v>
      </c>
      <c r="AR30" s="344">
        <f>'Avoided Emissions'!$BY$27</f>
        <v>2141831.508145533</v>
      </c>
      <c r="AS30" s="344">
        <f>'Avoided Emissions'!$BY$27</f>
        <v>2141831.508145533</v>
      </c>
      <c r="AT30" s="340"/>
      <c r="AU30" s="340"/>
      <c r="AV30" s="340"/>
      <c r="AW30" s="340"/>
      <c r="AX30" s="340"/>
      <c r="AY30" s="340"/>
      <c r="AZ30" s="340"/>
      <c r="BA30" s="340"/>
      <c r="BB30" s="340"/>
      <c r="BC30" s="340"/>
      <c r="BD30" s="340"/>
      <c r="BE30" s="340"/>
      <c r="BF30" s="340"/>
      <c r="BG30" s="340"/>
      <c r="BH30" s="340"/>
      <c r="BI30" s="340"/>
      <c r="BJ30" s="340"/>
    </row>
    <row r="31" spans="1:62" ht="14.25" customHeight="1">
      <c r="A31" s="344" t="s">
        <v>315</v>
      </c>
      <c r="B31" s="344"/>
      <c r="C31" s="344"/>
      <c r="D31" s="344"/>
      <c r="E31" s="344"/>
      <c r="F31" s="344"/>
      <c r="G31" s="344"/>
      <c r="H31" s="344"/>
      <c r="I31" s="344"/>
      <c r="J31" s="344"/>
      <c r="K31" s="344"/>
      <c r="L31" s="344"/>
      <c r="M31" s="344"/>
      <c r="N31" s="344"/>
      <c r="O31" s="344"/>
      <c r="P31" s="344">
        <f>'Avoided Emissions'!CA27</f>
        <v>1651646.1467778366</v>
      </c>
      <c r="Q31" s="344">
        <f>'Avoided Emissions'!CB27</f>
        <v>1573166.5487072193</v>
      </c>
      <c r="R31" s="344">
        <f>'Avoided Emissions'!CC27</f>
        <v>1495585.8901708291</v>
      </c>
      <c r="S31" s="344">
        <f>'Avoided Emissions'!CD27</f>
        <v>1418843.759027238</v>
      </c>
      <c r="T31" s="344">
        <f>'Avoided Emissions'!CE27</f>
        <v>1342882.2612245085</v>
      </c>
      <c r="U31" s="344">
        <f>'Avoided Emissions'!CF27</f>
        <v>1267645.8090567216</v>
      </c>
      <c r="V31" s="344">
        <f>'Avoided Emissions'!CG27</f>
        <v>1193080.9260323481</v>
      </c>
      <c r="W31" s="344">
        <f>'Avoided Emissions'!CH27</f>
        <v>1119136.0667439594</v>
      </c>
      <c r="X31" s="344">
        <f>'Avoided Emissions'!CI27</f>
        <v>1045761.4502875811</v>
      </c>
      <c r="Y31" s="344">
        <f>'Avoided Emissions'!CJ27</f>
        <v>972908.90592170192</v>
      </c>
      <c r="Z31" s="344">
        <f>'Avoided Emissions'!CK27</f>
        <v>926639.41640301049</v>
      </c>
      <c r="AA31" s="344">
        <f>'Avoided Emissions'!CL27</f>
        <v>880644.03810128232</v>
      </c>
      <c r="AB31" s="344">
        <f>'Avoided Emissions'!CM27</f>
        <v>834909.41565959773</v>
      </c>
      <c r="AC31" s="344">
        <f>'Avoided Emissions'!CN27</f>
        <v>789422.45224266767</v>
      </c>
      <c r="AD31" s="344">
        <f>'Avoided Emissions'!CO27</f>
        <v>744170.29592651071</v>
      </c>
      <c r="AE31" s="344">
        <f>'Avoided Emissions'!CP27</f>
        <v>699140.32664583414</v>
      </c>
      <c r="AF31" s="344">
        <f>'Avoided Emissions'!CQ27</f>
        <v>654320.14366616984</v>
      </c>
      <c r="AG31" s="344">
        <f>'Avoided Emissions'!CR27</f>
        <v>609697.55354972009</v>
      </c>
      <c r="AH31" s="344">
        <f>'Avoided Emissions'!CS27</f>
        <v>565260.5585856447</v>
      </c>
      <c r="AI31" s="344">
        <f>'Avoided Emissions'!CT27</f>
        <v>520997.34565719077</v>
      </c>
      <c r="AJ31" s="344">
        <f>'Avoided Emissions'!CU27</f>
        <v>476896.27551962051</v>
      </c>
      <c r="AK31" s="344">
        <f>'Avoided Emissions'!CV27</f>
        <v>432945.87246434292</v>
      </c>
      <c r="AL31" s="344">
        <f>'Avoided Emissions'!CW27</f>
        <v>389134.81434602634</v>
      </c>
      <c r="AM31" s="344">
        <f>'Avoided Emissions'!CX27</f>
        <v>345451.92295072816</v>
      </c>
      <c r="AN31" s="344">
        <f>'Avoided Emissions'!CY27</f>
        <v>301886.15468427789</v>
      </c>
      <c r="AO31" s="344">
        <f>'Avoided Emissions'!CZ27</f>
        <v>258426.59156125627</v>
      </c>
      <c r="AP31" s="344">
        <f>'Avoided Emissions'!DA27</f>
        <v>215062.43247595674</v>
      </c>
      <c r="AQ31" s="344">
        <f>'Avoided Emissions'!DB27</f>
        <v>171782.98473768629</v>
      </c>
      <c r="AR31" s="344">
        <f>'Avoided Emissions'!DC27</f>
        <v>128577.65585367542</v>
      </c>
      <c r="AS31" s="344">
        <f>'Avoided Emissions'!DD27</f>
        <v>85435.945543713693</v>
      </c>
      <c r="AT31" s="340"/>
      <c r="AU31" s="340"/>
      <c r="AV31" s="340"/>
      <c r="AW31" s="340"/>
      <c r="AX31" s="340"/>
      <c r="AY31" s="340"/>
      <c r="AZ31" s="340"/>
      <c r="BA31" s="340"/>
      <c r="BB31" s="340"/>
      <c r="BC31" s="340"/>
      <c r="BD31" s="340"/>
      <c r="BE31" s="340"/>
      <c r="BF31" s="340"/>
      <c r="BG31" s="340"/>
      <c r="BH31" s="340"/>
      <c r="BI31" s="340"/>
      <c r="BJ31" s="340"/>
    </row>
    <row r="32" spans="1:62" ht="14.25" customHeight="1">
      <c r="A32" s="355" t="s">
        <v>316</v>
      </c>
      <c r="B32" s="355"/>
      <c r="C32" s="355"/>
      <c r="D32" s="355"/>
      <c r="E32" s="355"/>
      <c r="F32" s="355"/>
      <c r="G32" s="355"/>
      <c r="H32" s="355"/>
      <c r="I32" s="355"/>
      <c r="J32" s="355"/>
      <c r="K32" s="355"/>
      <c r="L32" s="355"/>
      <c r="M32" s="355"/>
      <c r="N32" s="355"/>
      <c r="O32" s="355"/>
      <c r="P32" s="358">
        <f t="shared" ref="P32:AS32" si="9">P30-P31</f>
        <v>490185.36136769643</v>
      </c>
      <c r="Q32" s="358">
        <f t="shared" si="9"/>
        <v>568664.95943831373</v>
      </c>
      <c r="R32" s="358">
        <f t="shared" si="9"/>
        <v>646245.6179747039</v>
      </c>
      <c r="S32" s="358">
        <f t="shared" si="9"/>
        <v>722987.74911829503</v>
      </c>
      <c r="T32" s="358">
        <f t="shared" si="9"/>
        <v>798949.24692102452</v>
      </c>
      <c r="U32" s="358">
        <f t="shared" si="9"/>
        <v>874185.69908881141</v>
      </c>
      <c r="V32" s="358">
        <f t="shared" si="9"/>
        <v>948750.58211318497</v>
      </c>
      <c r="W32" s="358">
        <f t="shared" si="9"/>
        <v>1022695.4414015736</v>
      </c>
      <c r="X32" s="358">
        <f t="shared" si="9"/>
        <v>1096070.0578579521</v>
      </c>
      <c r="Y32" s="358">
        <f t="shared" si="9"/>
        <v>1168922.6022238312</v>
      </c>
      <c r="Z32" s="358">
        <f t="shared" si="9"/>
        <v>1215192.0917425225</v>
      </c>
      <c r="AA32" s="358">
        <f t="shared" si="9"/>
        <v>1261187.4700442506</v>
      </c>
      <c r="AB32" s="358">
        <f t="shared" si="9"/>
        <v>1306922.0924859354</v>
      </c>
      <c r="AC32" s="358">
        <f t="shared" si="9"/>
        <v>1352409.0559028652</v>
      </c>
      <c r="AD32" s="358">
        <f t="shared" si="9"/>
        <v>1397661.2122190222</v>
      </c>
      <c r="AE32" s="358">
        <f t="shared" si="9"/>
        <v>1442691.1814996989</v>
      </c>
      <c r="AF32" s="358">
        <f t="shared" si="9"/>
        <v>1487511.3644793632</v>
      </c>
      <c r="AG32" s="358">
        <f t="shared" si="9"/>
        <v>1532133.9545958131</v>
      </c>
      <c r="AH32" s="358">
        <f t="shared" si="9"/>
        <v>1576570.9495598883</v>
      </c>
      <c r="AI32" s="358">
        <f t="shared" si="9"/>
        <v>1620834.1624883423</v>
      </c>
      <c r="AJ32" s="358">
        <f t="shared" si="9"/>
        <v>1664935.2326259124</v>
      </c>
      <c r="AK32" s="358">
        <f t="shared" si="9"/>
        <v>1708885.6356811901</v>
      </c>
      <c r="AL32" s="358">
        <f t="shared" si="9"/>
        <v>1752696.6937995066</v>
      </c>
      <c r="AM32" s="358">
        <f t="shared" si="9"/>
        <v>1796379.5851948049</v>
      </c>
      <c r="AN32" s="358">
        <f t="shared" si="9"/>
        <v>1839945.3534612551</v>
      </c>
      <c r="AO32" s="358">
        <f t="shared" si="9"/>
        <v>1883404.9165842768</v>
      </c>
      <c r="AP32" s="358">
        <f t="shared" si="9"/>
        <v>1926769.0756695764</v>
      </c>
      <c r="AQ32" s="358">
        <f t="shared" si="9"/>
        <v>1970048.5234078467</v>
      </c>
      <c r="AR32" s="358">
        <f t="shared" si="9"/>
        <v>2013253.8522918576</v>
      </c>
      <c r="AS32" s="358">
        <f t="shared" si="9"/>
        <v>2056395.5626018194</v>
      </c>
      <c r="AT32" s="340"/>
      <c r="AU32" s="340"/>
      <c r="AV32" s="340"/>
      <c r="AW32" s="340"/>
      <c r="AX32" s="340"/>
      <c r="AY32" s="340"/>
      <c r="AZ32" s="340"/>
      <c r="BA32" s="340"/>
      <c r="BB32" s="340"/>
      <c r="BC32" s="340"/>
      <c r="BD32" s="340"/>
      <c r="BE32" s="340"/>
      <c r="BF32" s="340"/>
      <c r="BG32" s="340"/>
      <c r="BH32" s="340"/>
      <c r="BI32" s="340"/>
      <c r="BJ32" s="340"/>
    </row>
    <row r="33" spans="1:62" ht="14.25" customHeight="1">
      <c r="A33" s="340"/>
      <c r="B33" s="357"/>
      <c r="C33" s="357"/>
      <c r="D33" s="357"/>
      <c r="E33" s="357"/>
      <c r="F33" s="357"/>
      <c r="G33" s="357"/>
      <c r="H33" s="357"/>
      <c r="I33" s="357"/>
      <c r="J33" s="357"/>
      <c r="K33" s="357"/>
      <c r="L33" s="357"/>
      <c r="M33" s="357"/>
      <c r="R33" s="340"/>
      <c r="S33" s="340"/>
      <c r="T33" s="340"/>
      <c r="U33" s="340"/>
      <c r="V33" s="340"/>
      <c r="W33" s="340"/>
      <c r="X33" s="340"/>
      <c r="Y33" s="340"/>
      <c r="Z33" s="340"/>
      <c r="AA33" s="340"/>
      <c r="AB33" s="340"/>
      <c r="AC33" s="340"/>
      <c r="AD33" s="340"/>
      <c r="AE33" s="333"/>
      <c r="AF33" s="340"/>
      <c r="AG33" s="340"/>
      <c r="AH33" s="340"/>
      <c r="AI33" s="340"/>
      <c r="AJ33" s="340"/>
      <c r="AK33" s="340"/>
      <c r="AL33" s="340"/>
      <c r="AM33" s="340"/>
      <c r="AN33" s="340"/>
      <c r="AO33" s="340"/>
      <c r="AP33" s="340"/>
      <c r="AQ33" s="340"/>
      <c r="AR33" s="340"/>
      <c r="AS33" s="340"/>
      <c r="AT33" s="340"/>
      <c r="AU33" s="340"/>
      <c r="AV33" s="340"/>
      <c r="AW33" s="340"/>
      <c r="AX33" s="340"/>
      <c r="AY33" s="340"/>
      <c r="AZ33" s="340"/>
      <c r="BA33" s="340"/>
      <c r="BB33" s="340"/>
      <c r="BC33" s="340"/>
      <c r="BD33" s="340"/>
      <c r="BE33" s="340"/>
      <c r="BF33" s="340"/>
      <c r="BG33" s="340"/>
      <c r="BH33" s="340"/>
      <c r="BI33" s="340"/>
      <c r="BJ33" s="340"/>
    </row>
    <row r="34" spans="1:62" ht="14.25" customHeight="1">
      <c r="A34" s="340"/>
      <c r="B34" s="357"/>
      <c r="C34" s="357"/>
      <c r="D34" s="357"/>
      <c r="E34" s="357"/>
      <c r="F34" s="357"/>
      <c r="G34" s="357"/>
      <c r="H34" s="357"/>
      <c r="I34" s="357"/>
      <c r="J34" s="357"/>
      <c r="K34" s="357"/>
      <c r="L34" s="357"/>
      <c r="M34" s="357"/>
      <c r="R34" s="340"/>
      <c r="S34" s="340"/>
      <c r="T34" s="340"/>
      <c r="U34" s="340"/>
      <c r="V34" s="340"/>
      <c r="W34" s="340"/>
      <c r="X34" s="340"/>
      <c r="Y34" s="340"/>
      <c r="Z34" s="340"/>
      <c r="AA34" s="340"/>
      <c r="AB34" s="340"/>
      <c r="AC34" s="340"/>
      <c r="AD34" s="340"/>
      <c r="AE34" s="333"/>
      <c r="AF34" s="340"/>
      <c r="AG34" s="340"/>
      <c r="AH34" s="340"/>
      <c r="AI34" s="340"/>
      <c r="AJ34" s="340"/>
      <c r="AK34" s="340"/>
      <c r="AL34" s="340"/>
      <c r="AM34" s="340"/>
      <c r="AN34" s="340"/>
      <c r="AO34" s="340"/>
      <c r="AP34" s="340"/>
      <c r="AQ34" s="340"/>
      <c r="AR34" s="340"/>
      <c r="AS34" s="340"/>
      <c r="AT34" s="340"/>
      <c r="AU34" s="340"/>
      <c r="AV34" s="340"/>
      <c r="AW34" s="340"/>
      <c r="AX34" s="340"/>
      <c r="AY34" s="340"/>
      <c r="AZ34" s="340"/>
      <c r="BA34" s="340"/>
      <c r="BB34" s="340"/>
      <c r="BC34" s="340"/>
      <c r="BD34" s="340"/>
      <c r="BE34" s="340"/>
      <c r="BF34" s="340"/>
      <c r="BG34" s="340"/>
      <c r="BH34" s="340"/>
      <c r="BI34" s="340"/>
      <c r="BJ34" s="340"/>
    </row>
    <row r="35" spans="1:62" ht="14.25" customHeight="1">
      <c r="A35" s="359" t="s">
        <v>317</v>
      </c>
      <c r="B35" s="360">
        <v>2008</v>
      </c>
      <c r="C35" s="360">
        <v>2009</v>
      </c>
      <c r="D35" s="360">
        <v>2010</v>
      </c>
      <c r="E35" s="360">
        <v>2011</v>
      </c>
      <c r="F35" s="360">
        <v>2012</v>
      </c>
      <c r="G35" s="360">
        <v>2013</v>
      </c>
      <c r="H35" s="360">
        <v>2014</v>
      </c>
      <c r="I35" s="360">
        <v>2015</v>
      </c>
      <c r="J35" s="360">
        <v>2016</v>
      </c>
      <c r="K35" s="360">
        <v>2017</v>
      </c>
      <c r="L35" s="360">
        <v>2018</v>
      </c>
      <c r="M35" s="360">
        <v>2019</v>
      </c>
      <c r="R35" s="340"/>
      <c r="S35" s="340"/>
      <c r="T35" s="340"/>
      <c r="U35" s="340"/>
      <c r="V35" s="340"/>
      <c r="W35" s="340"/>
      <c r="X35" s="340"/>
      <c r="Y35" s="340"/>
      <c r="Z35" s="340"/>
      <c r="AA35" s="340"/>
      <c r="AB35" s="340"/>
      <c r="AC35" s="340"/>
      <c r="AD35" s="340"/>
      <c r="AE35" s="333"/>
      <c r="AF35" s="340"/>
      <c r="AG35" s="340"/>
      <c r="AH35" s="340"/>
      <c r="AI35" s="340"/>
      <c r="AJ35" s="340"/>
      <c r="AK35" s="340"/>
      <c r="AL35" s="340"/>
      <c r="AM35" s="340"/>
      <c r="AN35" s="340"/>
      <c r="AO35" s="340"/>
      <c r="AP35" s="340"/>
      <c r="AQ35" s="340"/>
      <c r="AR35" s="340"/>
      <c r="AS35" s="340"/>
      <c r="AT35" s="340"/>
      <c r="AU35" s="340"/>
      <c r="AV35" s="340"/>
      <c r="AW35" s="340"/>
      <c r="AX35" s="340"/>
      <c r="AY35" s="340"/>
      <c r="AZ35" s="340"/>
      <c r="BA35" s="340"/>
      <c r="BB35" s="340"/>
      <c r="BC35" s="340"/>
      <c r="BD35" s="340"/>
      <c r="BE35" s="340"/>
      <c r="BF35" s="340"/>
      <c r="BG35" s="340"/>
      <c r="BH35" s="340"/>
      <c r="BI35" s="340"/>
      <c r="BJ35" s="340"/>
    </row>
    <row r="36" spans="1:62" ht="14.25" customHeight="1">
      <c r="A36" s="352" t="s">
        <v>39</v>
      </c>
      <c r="B36" s="361">
        <f>'Avoided Emissions'!BM37</f>
        <v>25132.703808370541</v>
      </c>
      <c r="C36" s="361">
        <f>'Avoided Emissions'!BN37</f>
        <v>6337.2489999999998</v>
      </c>
      <c r="D36" s="361">
        <f>'Avoided Emissions'!BO37</f>
        <v>6337.2489999999998</v>
      </c>
      <c r="E36" s="361">
        <f>'Avoided Emissions'!BP37</f>
        <v>100613.54411801447</v>
      </c>
      <c r="F36" s="361">
        <f>'Avoided Emissions'!BQ37</f>
        <v>100613.54411801447</v>
      </c>
      <c r="G36" s="361">
        <f>'Avoided Emissions'!BR37</f>
        <v>175860.77240799589</v>
      </c>
      <c r="H36" s="361">
        <f>'Avoided Emissions'!BS37</f>
        <v>199034.23347996015</v>
      </c>
      <c r="I36" s="361">
        <f>'Avoided Emissions'!BT37</f>
        <v>134974.13308664516</v>
      </c>
      <c r="J36" s="361">
        <f>'Avoided Emissions'!BU37</f>
        <v>283714.19599269546</v>
      </c>
      <c r="K36" s="361">
        <f>'Avoided Emissions'!BV37</f>
        <v>105522.01609175753</v>
      </c>
      <c r="L36" s="361">
        <f>'Avoided Emissions'!BW37</f>
        <v>77769.772532691815</v>
      </c>
      <c r="M36" s="361">
        <f>'Avoided Emissions'!BX37</f>
        <v>161465.57829120001</v>
      </c>
      <c r="R36" s="340"/>
      <c r="S36" s="340"/>
      <c r="T36" s="340"/>
      <c r="U36" s="340"/>
      <c r="V36" s="340"/>
      <c r="W36" s="340"/>
      <c r="X36" s="340"/>
      <c r="Y36" s="340"/>
      <c r="Z36" s="340"/>
      <c r="AA36" s="340"/>
      <c r="AB36" s="340"/>
      <c r="AC36" s="340"/>
      <c r="AD36" s="340"/>
      <c r="AE36" s="333"/>
      <c r="AF36" s="340"/>
      <c r="AG36" s="340"/>
      <c r="AH36" s="340"/>
      <c r="AI36" s="340"/>
      <c r="AJ36" s="340"/>
      <c r="AK36" s="340"/>
      <c r="AL36" s="340"/>
      <c r="AM36" s="340"/>
      <c r="AN36" s="340"/>
      <c r="AO36" s="340"/>
      <c r="AP36" s="340"/>
      <c r="AQ36" s="340"/>
      <c r="AR36" s="340"/>
      <c r="AS36" s="340"/>
      <c r="AT36" s="340"/>
      <c r="AU36" s="340"/>
      <c r="AV36" s="340"/>
      <c r="AW36" s="340"/>
      <c r="AX36" s="340"/>
      <c r="AY36" s="340"/>
      <c r="AZ36" s="340"/>
      <c r="BA36" s="340"/>
      <c r="BB36" s="340"/>
      <c r="BC36" s="340"/>
      <c r="BD36" s="340"/>
      <c r="BE36" s="340"/>
      <c r="BF36" s="340"/>
      <c r="BG36" s="340"/>
      <c r="BH36" s="340"/>
      <c r="BI36" s="340"/>
      <c r="BJ36" s="340"/>
    </row>
    <row r="37" spans="1:62" ht="14.25" customHeight="1">
      <c r="A37" s="352" t="s">
        <v>205</v>
      </c>
      <c r="B37" s="361">
        <f>'Avoided Emissions'!BM38</f>
        <v>12765.96983997097</v>
      </c>
      <c r="C37" s="361">
        <f>'Avoided Emissions'!BN38</f>
        <v>12180.100000000002</v>
      </c>
      <c r="D37" s="361">
        <f>'Avoided Emissions'!BO38</f>
        <v>12180.100000000002</v>
      </c>
      <c r="E37" s="361">
        <f>'Avoided Emissions'!BP38</f>
        <v>12830.969565643969</v>
      </c>
      <c r="F37" s="361">
        <f>'Avoided Emissions'!BQ38</f>
        <v>12830.969565643969</v>
      </c>
      <c r="G37" s="361">
        <f>'Avoided Emissions'!BR38</f>
        <v>5839.6096622498153</v>
      </c>
      <c r="H37" s="361">
        <f>'Avoided Emissions'!BS38</f>
        <v>12230.706078993146</v>
      </c>
      <c r="I37" s="361">
        <f>'Avoided Emissions'!BT38</f>
        <v>34226.37650702837</v>
      </c>
      <c r="J37" s="361">
        <f>'Avoided Emissions'!BU38</f>
        <v>24591.207984242552</v>
      </c>
      <c r="K37" s="361">
        <f>'Avoided Emissions'!BV38</f>
        <v>17324.21132396115</v>
      </c>
      <c r="L37" s="361">
        <f>'Avoided Emissions'!BW38</f>
        <v>1816.7536448793114</v>
      </c>
      <c r="M37" s="361">
        <f>'Avoided Emissions'!BX38</f>
        <v>1589.6870707200001</v>
      </c>
      <c r="R37" s="340"/>
      <c r="S37" s="340"/>
      <c r="T37" s="340"/>
      <c r="U37" s="340"/>
      <c r="V37" s="340"/>
      <c r="W37" s="340"/>
      <c r="X37" s="340"/>
      <c r="Y37" s="340"/>
      <c r="Z37" s="340"/>
      <c r="AA37" s="340"/>
      <c r="AB37" s="340"/>
      <c r="AC37" s="340"/>
      <c r="AD37" s="340"/>
      <c r="AE37" s="333"/>
      <c r="AF37" s="340"/>
      <c r="AG37" s="340"/>
      <c r="AH37" s="340"/>
      <c r="AI37" s="340"/>
      <c r="AJ37" s="340"/>
      <c r="AK37" s="340"/>
      <c r="AL37" s="340"/>
      <c r="AM37" s="340"/>
      <c r="AN37" s="340"/>
      <c r="AO37" s="340"/>
      <c r="AP37" s="340"/>
      <c r="AQ37" s="340"/>
      <c r="AR37" s="340"/>
      <c r="AS37" s="340"/>
      <c r="AT37" s="340"/>
      <c r="AU37" s="340"/>
      <c r="AV37" s="340"/>
      <c r="AW37" s="340"/>
      <c r="AX37" s="340"/>
      <c r="AY37" s="340"/>
      <c r="AZ37" s="340"/>
      <c r="BA37" s="340"/>
      <c r="BB37" s="340"/>
      <c r="BC37" s="340"/>
      <c r="BD37" s="340"/>
      <c r="BE37" s="340"/>
      <c r="BF37" s="340"/>
      <c r="BG37" s="340"/>
      <c r="BH37" s="340"/>
      <c r="BI37" s="340"/>
      <c r="BJ37" s="340"/>
    </row>
    <row r="38" spans="1:62" ht="14.25" customHeight="1">
      <c r="A38" s="352" t="s">
        <v>206</v>
      </c>
      <c r="B38" s="361">
        <f>'Avoided Emissions'!BM39</f>
        <v>583.95876028650832</v>
      </c>
      <c r="C38" s="361">
        <f>'Avoided Emissions'!BN39</f>
        <v>211.14499999999998</v>
      </c>
      <c r="D38" s="361">
        <f>'Avoided Emissions'!BO39</f>
        <v>211.14499999999998</v>
      </c>
      <c r="E38" s="361">
        <f>'Avoided Emissions'!BP39</f>
        <v>27786.776837935839</v>
      </c>
      <c r="F38" s="361">
        <f>'Avoided Emissions'!BQ39</f>
        <v>27786.776837935839</v>
      </c>
      <c r="G38" s="361">
        <f>'Avoided Emissions'!BR39</f>
        <v>11160.200050797059</v>
      </c>
      <c r="H38" s="361">
        <f>'Avoided Emissions'!BS39</f>
        <v>1557.2348618107621</v>
      </c>
      <c r="I38" s="361">
        <f>'Avoided Emissions'!BT39</f>
        <v>3244.2276529860369</v>
      </c>
      <c r="J38" s="361">
        <f>'Avoided Emissions'!BU39</f>
        <v>8532.3024825960983</v>
      </c>
      <c r="K38" s="361">
        <f>'Avoided Emissions'!BV39</f>
        <v>6228.9547191247757</v>
      </c>
      <c r="L38" s="361">
        <f>'Avoided Emissions'!BW39</f>
        <v>3438.8551135215553</v>
      </c>
      <c r="M38" s="361">
        <f>'Avoided Emissions'!BX39</f>
        <v>1719.4574438400002</v>
      </c>
      <c r="R38" s="340"/>
      <c r="S38" s="340"/>
      <c r="T38" s="340"/>
      <c r="U38" s="340"/>
      <c r="V38" s="340"/>
      <c r="W38" s="340"/>
      <c r="X38" s="340"/>
      <c r="Y38" s="340"/>
      <c r="Z38" s="340"/>
      <c r="AA38" s="340"/>
      <c r="AB38" s="340"/>
      <c r="AC38" s="340"/>
      <c r="AD38" s="340"/>
      <c r="AE38" s="333"/>
      <c r="AF38" s="340"/>
      <c r="AG38" s="340"/>
      <c r="AH38" s="340"/>
      <c r="AI38" s="340"/>
      <c r="AJ38" s="340"/>
      <c r="AK38" s="340"/>
      <c r="AL38" s="340"/>
      <c r="AM38" s="340"/>
      <c r="AN38" s="340"/>
      <c r="AO38" s="340"/>
      <c r="AP38" s="340"/>
      <c r="AQ38" s="340"/>
      <c r="AR38" s="340"/>
      <c r="AS38" s="340"/>
      <c r="AT38" s="340"/>
      <c r="AU38" s="340"/>
      <c r="AV38" s="340"/>
      <c r="AW38" s="340"/>
      <c r="AX38" s="340"/>
      <c r="AY38" s="340"/>
      <c r="AZ38" s="340"/>
      <c r="BA38" s="340"/>
      <c r="BB38" s="340"/>
      <c r="BC38" s="340"/>
      <c r="BD38" s="340"/>
      <c r="BE38" s="340"/>
      <c r="BF38" s="340"/>
      <c r="BG38" s="340"/>
      <c r="BH38" s="340"/>
      <c r="BI38" s="340"/>
      <c r="BJ38" s="340"/>
    </row>
    <row r="39" spans="1:62" ht="14.25" customHeight="1">
      <c r="A39" s="352" t="s">
        <v>208</v>
      </c>
      <c r="B39" s="361">
        <f>'Avoided Emissions'!BM40</f>
        <v>563153.67501232307</v>
      </c>
      <c r="C39" s="361">
        <f>'Avoided Emissions'!BN40</f>
        <v>819447.26</v>
      </c>
      <c r="D39" s="361">
        <f>'Avoided Emissions'!BO40</f>
        <v>819447.26</v>
      </c>
      <c r="E39" s="361">
        <f>'Avoided Emissions'!BP40</f>
        <v>903924.68701927469</v>
      </c>
      <c r="F39" s="361">
        <f>'Avoided Emissions'!BQ40</f>
        <v>903924.68701927469</v>
      </c>
      <c r="G39" s="361">
        <f>'Avoided Emissions'!BR40</f>
        <v>470291.43843487621</v>
      </c>
      <c r="H39" s="361">
        <f>'Avoided Emissions'!BS40</f>
        <v>186811.79234537424</v>
      </c>
      <c r="I39" s="361">
        <f>'Avoided Emissions'!BT40</f>
        <v>366012.3503573864</v>
      </c>
      <c r="J39" s="361">
        <f>'Avoided Emissions'!BU40</f>
        <v>342194.88237543689</v>
      </c>
      <c r="K39" s="361">
        <f>'Avoided Emissions'!BV40</f>
        <v>1255180.5626487141</v>
      </c>
      <c r="L39" s="361">
        <f>'Avoided Emissions'!BW40</f>
        <v>1799254.4700098587</v>
      </c>
      <c r="M39" s="361">
        <f>'Avoided Emissions'!BX40</f>
        <v>683159.02488576015</v>
      </c>
      <c r="R39" s="340"/>
      <c r="S39" s="340"/>
      <c r="T39" s="340"/>
      <c r="U39" s="362"/>
      <c r="V39" s="340"/>
      <c r="W39" s="340"/>
      <c r="X39" s="340"/>
      <c r="Y39" s="340"/>
      <c r="Z39" s="340"/>
      <c r="AA39" s="340"/>
      <c r="AB39" s="340"/>
      <c r="AC39" s="340"/>
      <c r="AD39" s="340"/>
      <c r="AE39" s="333"/>
      <c r="AF39" s="340"/>
      <c r="AG39" s="340"/>
      <c r="AH39" s="340"/>
      <c r="AI39" s="340"/>
      <c r="AJ39" s="340"/>
      <c r="AK39" s="340"/>
      <c r="AL39" s="340"/>
      <c r="AM39" s="340"/>
      <c r="AN39" s="340"/>
      <c r="AO39" s="340"/>
      <c r="AP39" s="340"/>
      <c r="AQ39" s="340"/>
      <c r="AR39" s="340"/>
      <c r="AS39" s="340"/>
      <c r="AT39" s="340"/>
      <c r="AU39" s="340"/>
      <c r="AV39" s="340"/>
      <c r="AW39" s="340"/>
      <c r="AX39" s="340"/>
      <c r="AY39" s="340"/>
      <c r="AZ39" s="340"/>
      <c r="BA39" s="340"/>
      <c r="BB39" s="340"/>
      <c r="BC39" s="340"/>
      <c r="BD39" s="340"/>
      <c r="BE39" s="340"/>
      <c r="BF39" s="340"/>
      <c r="BG39" s="340"/>
      <c r="BH39" s="340"/>
      <c r="BI39" s="340"/>
      <c r="BJ39" s="340"/>
    </row>
    <row r="40" spans="1:62" ht="14.25" customHeight="1">
      <c r="A40" s="359" t="s">
        <v>97</v>
      </c>
      <c r="B40" s="363">
        <v>135932.09587340525</v>
      </c>
      <c r="C40" s="363">
        <v>184659.39</v>
      </c>
      <c r="D40" s="363">
        <v>184659.39</v>
      </c>
      <c r="E40" s="363">
        <v>270631.39469593059</v>
      </c>
      <c r="F40" s="363">
        <v>270631.39469593059</v>
      </c>
      <c r="G40" s="363">
        <v>350536.10880958138</v>
      </c>
      <c r="H40" s="363">
        <v>645726.11844015797</v>
      </c>
      <c r="I40" s="363">
        <v>614257.35161505034</v>
      </c>
      <c r="J40" s="363">
        <v>706490.0362375041</v>
      </c>
      <c r="K40" s="363">
        <v>613089.43861947651</v>
      </c>
      <c r="L40" s="363">
        <v>361533.97533098276</v>
      </c>
      <c r="M40" s="363">
        <v>290912.73394176003</v>
      </c>
      <c r="R40" s="340"/>
      <c r="S40" s="340"/>
      <c r="T40" s="340"/>
      <c r="U40" s="340"/>
      <c r="V40" s="340"/>
      <c r="W40" s="340"/>
      <c r="X40" s="340"/>
      <c r="Y40" s="340"/>
      <c r="Z40" s="340"/>
      <c r="AA40" s="340"/>
      <c r="AB40" s="340"/>
      <c r="AC40" s="340"/>
      <c r="AD40" s="340"/>
      <c r="AE40" s="333"/>
      <c r="AF40" s="340"/>
      <c r="AG40" s="340"/>
      <c r="AH40" s="340"/>
      <c r="AI40" s="340"/>
      <c r="AJ40" s="340"/>
      <c r="AK40" s="340"/>
      <c r="AL40" s="340"/>
      <c r="AM40" s="340"/>
      <c r="AN40" s="340"/>
      <c r="AO40" s="340"/>
      <c r="AP40" s="340"/>
      <c r="AQ40" s="340"/>
      <c r="AR40" s="340"/>
      <c r="AS40" s="340"/>
      <c r="AT40" s="340"/>
      <c r="AU40" s="340"/>
      <c r="AV40" s="340"/>
      <c r="AW40" s="340"/>
      <c r="AX40" s="340"/>
      <c r="AY40" s="340"/>
      <c r="AZ40" s="340"/>
      <c r="BA40" s="340"/>
      <c r="BB40" s="340"/>
      <c r="BC40" s="340"/>
      <c r="BD40" s="340"/>
      <c r="BE40" s="340"/>
      <c r="BF40" s="340"/>
      <c r="BG40" s="340"/>
      <c r="BH40" s="340"/>
      <c r="BI40" s="340"/>
      <c r="BJ40" s="340"/>
    </row>
    <row r="41" spans="1:62" ht="14.25" customHeight="1">
      <c r="A41" s="340"/>
      <c r="R41" s="340"/>
      <c r="S41" s="340"/>
      <c r="T41" s="340"/>
      <c r="U41" s="340"/>
      <c r="V41" s="340"/>
      <c r="W41" s="340"/>
      <c r="X41" s="340"/>
      <c r="Y41" s="340"/>
      <c r="Z41" s="340"/>
      <c r="AA41" s="340"/>
      <c r="AB41" s="340"/>
      <c r="AC41" s="340"/>
      <c r="AD41" s="340"/>
      <c r="AE41" s="333"/>
      <c r="AF41" s="340"/>
      <c r="AG41" s="340"/>
      <c r="AH41" s="340"/>
      <c r="AI41" s="340"/>
      <c r="AJ41" s="340"/>
      <c r="AK41" s="340"/>
      <c r="AL41" s="340"/>
      <c r="AM41" s="340"/>
      <c r="AN41" s="340"/>
      <c r="AO41" s="340"/>
      <c r="AP41" s="340"/>
      <c r="AQ41" s="340"/>
      <c r="AR41" s="340"/>
      <c r="AS41" s="340"/>
      <c r="AT41" s="340"/>
      <c r="AU41" s="340"/>
      <c r="AV41" s="340"/>
      <c r="AW41" s="340"/>
      <c r="AX41" s="340"/>
      <c r="AY41" s="340"/>
      <c r="AZ41" s="340"/>
      <c r="BA41" s="340"/>
      <c r="BB41" s="340"/>
      <c r="BC41" s="340"/>
      <c r="BD41" s="340"/>
      <c r="BE41" s="340"/>
      <c r="BF41" s="340"/>
      <c r="BG41" s="340"/>
      <c r="BH41" s="340"/>
      <c r="BI41" s="340"/>
      <c r="BJ41" s="340"/>
    </row>
    <row r="42" spans="1:62" ht="14.25" customHeight="1">
      <c r="A42" s="340"/>
      <c r="R42" s="340"/>
      <c r="S42" s="340"/>
      <c r="T42" s="340"/>
      <c r="U42" s="340"/>
      <c r="V42" s="340"/>
      <c r="W42" s="340"/>
      <c r="X42" s="340"/>
      <c r="Y42" s="340"/>
      <c r="Z42" s="340"/>
      <c r="AA42" s="340"/>
      <c r="AB42" s="340"/>
      <c r="AC42" s="340"/>
      <c r="AD42" s="340"/>
      <c r="AE42" s="333"/>
      <c r="AF42" s="340"/>
      <c r="AG42" s="340"/>
      <c r="AH42" s="340"/>
      <c r="AI42" s="340"/>
      <c r="AJ42" s="340"/>
      <c r="AK42" s="340"/>
      <c r="AL42" s="340"/>
      <c r="AM42" s="340"/>
      <c r="AN42" s="340"/>
      <c r="AO42" s="340"/>
      <c r="AP42" s="340"/>
      <c r="AQ42" s="340"/>
      <c r="AR42" s="340"/>
      <c r="AS42" s="340"/>
      <c r="AT42" s="340"/>
      <c r="AU42" s="340"/>
      <c r="AV42" s="340"/>
      <c r="AW42" s="340"/>
      <c r="AX42" s="340"/>
      <c r="AY42" s="340"/>
      <c r="AZ42" s="340"/>
      <c r="BA42" s="340"/>
      <c r="BB42" s="340"/>
      <c r="BC42" s="340"/>
      <c r="BD42" s="340"/>
      <c r="BE42" s="340"/>
      <c r="BF42" s="340"/>
      <c r="BG42" s="340"/>
      <c r="BH42" s="340"/>
      <c r="BI42" s="340"/>
      <c r="BJ42" s="340"/>
    </row>
    <row r="43" spans="1:62" ht="14.25" customHeight="1">
      <c r="A43" s="340"/>
      <c r="R43" s="340"/>
      <c r="S43" s="340"/>
      <c r="T43" s="340"/>
      <c r="U43" s="340"/>
      <c r="V43" s="340"/>
      <c r="W43" s="340"/>
      <c r="X43" s="340"/>
      <c r="Y43" s="340"/>
      <c r="Z43" s="340"/>
      <c r="AA43" s="340"/>
      <c r="AB43" s="340"/>
      <c r="AC43" s="340"/>
      <c r="AD43" s="340"/>
      <c r="AE43" s="333"/>
      <c r="AF43" s="340"/>
      <c r="AG43" s="340"/>
      <c r="AH43" s="340"/>
      <c r="AI43" s="340"/>
      <c r="AJ43" s="340"/>
      <c r="AK43" s="340"/>
      <c r="AL43" s="340"/>
      <c r="AM43" s="340"/>
      <c r="AN43" s="340"/>
      <c r="AO43" s="340"/>
      <c r="AP43" s="340"/>
      <c r="AQ43" s="340"/>
      <c r="AR43" s="340"/>
      <c r="AS43" s="340"/>
      <c r="AT43" s="340"/>
      <c r="AU43" s="340"/>
      <c r="AV43" s="340"/>
      <c r="AW43" s="340"/>
      <c r="AX43" s="340"/>
      <c r="AY43" s="340"/>
      <c r="AZ43" s="340"/>
      <c r="BA43" s="340"/>
      <c r="BB43" s="340"/>
      <c r="BC43" s="340"/>
      <c r="BD43" s="340"/>
      <c r="BE43" s="340"/>
      <c r="BF43" s="340"/>
      <c r="BG43" s="340"/>
      <c r="BH43" s="340"/>
      <c r="BI43" s="340"/>
      <c r="BJ43" s="340"/>
    </row>
    <row r="44" spans="1:62" ht="14.25" customHeight="1">
      <c r="A44" s="340"/>
      <c r="B44" s="340"/>
      <c r="C44" s="340"/>
      <c r="D44" s="340"/>
      <c r="E44" s="340"/>
      <c r="F44" s="340"/>
      <c r="G44" s="340"/>
      <c r="H44" s="340"/>
      <c r="I44" s="340"/>
      <c r="J44" s="340"/>
      <c r="K44" s="340"/>
      <c r="L44" s="340"/>
      <c r="M44" s="340"/>
      <c r="N44" s="340"/>
      <c r="O44" s="340"/>
      <c r="P44" s="340"/>
      <c r="Q44" s="340"/>
      <c r="R44" s="340"/>
      <c r="S44" s="340"/>
      <c r="T44" s="340"/>
      <c r="U44" s="340"/>
      <c r="V44" s="340"/>
      <c r="W44" s="340"/>
      <c r="X44" s="340"/>
      <c r="Y44" s="340"/>
      <c r="Z44" s="340"/>
      <c r="AA44" s="340"/>
      <c r="AB44" s="340"/>
      <c r="AC44" s="340"/>
      <c r="AD44" s="340"/>
      <c r="AE44" s="333"/>
      <c r="AF44" s="340"/>
      <c r="AG44" s="340"/>
      <c r="AH44" s="340"/>
      <c r="AI44" s="340"/>
      <c r="AJ44" s="340"/>
      <c r="AK44" s="340"/>
      <c r="AL44" s="340"/>
      <c r="AM44" s="340"/>
      <c r="AN44" s="340"/>
      <c r="AO44" s="340"/>
      <c r="AP44" s="340"/>
      <c r="AQ44" s="340"/>
      <c r="AR44" s="340"/>
      <c r="AS44" s="340"/>
      <c r="AT44" s="340"/>
      <c r="AU44" s="340"/>
      <c r="AV44" s="340"/>
      <c r="AW44" s="340"/>
      <c r="AX44" s="340"/>
      <c r="AY44" s="340"/>
      <c r="AZ44" s="340"/>
      <c r="BA44" s="340"/>
      <c r="BB44" s="340"/>
      <c r="BC44" s="340"/>
      <c r="BD44" s="340"/>
      <c r="BE44" s="340"/>
      <c r="BF44" s="340"/>
      <c r="BG44" s="340"/>
      <c r="BH44" s="340"/>
      <c r="BI44" s="340"/>
      <c r="BJ44" s="340"/>
    </row>
    <row r="45" spans="1:62" ht="14.25" customHeight="1">
      <c r="A45" s="340"/>
      <c r="B45" s="340"/>
      <c r="C45" s="340"/>
      <c r="D45" s="340"/>
      <c r="E45" s="340"/>
      <c r="F45" s="340"/>
      <c r="G45" s="340"/>
      <c r="H45" s="340"/>
      <c r="I45" s="340"/>
      <c r="J45" s="340"/>
      <c r="K45" s="340"/>
      <c r="L45" s="340"/>
      <c r="M45" s="340"/>
      <c r="N45" s="340"/>
      <c r="O45" s="340"/>
      <c r="P45" s="340"/>
      <c r="Q45" s="340"/>
      <c r="R45" s="340"/>
      <c r="S45" s="340"/>
      <c r="T45" s="340"/>
      <c r="U45" s="340"/>
      <c r="V45" s="340"/>
      <c r="W45" s="340"/>
      <c r="X45" s="340"/>
      <c r="Y45" s="340"/>
      <c r="Z45" s="340"/>
      <c r="AA45" s="340"/>
      <c r="AB45" s="340"/>
      <c r="AC45" s="340"/>
      <c r="AD45" s="340"/>
      <c r="AE45" s="333"/>
      <c r="AF45" s="340"/>
      <c r="AG45" s="340"/>
      <c r="AH45" s="340"/>
      <c r="AI45" s="340"/>
      <c r="AJ45" s="340"/>
      <c r="AK45" s="340"/>
      <c r="AL45" s="340"/>
      <c r="AM45" s="340"/>
      <c r="AN45" s="340"/>
      <c r="AO45" s="340"/>
      <c r="AP45" s="340"/>
      <c r="AQ45" s="340"/>
      <c r="AR45" s="340"/>
      <c r="AS45" s="340"/>
      <c r="AT45" s="340"/>
      <c r="AU45" s="340"/>
      <c r="AV45" s="340"/>
      <c r="AW45" s="340"/>
      <c r="AX45" s="340"/>
      <c r="AY45" s="340"/>
      <c r="AZ45" s="340"/>
      <c r="BA45" s="340"/>
      <c r="BB45" s="340"/>
      <c r="BC45" s="340"/>
      <c r="BD45" s="340"/>
      <c r="BE45" s="340"/>
      <c r="BF45" s="340"/>
      <c r="BG45" s="340"/>
      <c r="BH45" s="340"/>
      <c r="BI45" s="340"/>
      <c r="BJ45" s="340"/>
    </row>
    <row r="46" spans="1:62" ht="14.25" customHeight="1">
      <c r="A46" s="340"/>
      <c r="B46" s="340"/>
      <c r="C46" s="340"/>
      <c r="D46" s="340"/>
      <c r="E46" s="340"/>
      <c r="F46" s="340"/>
      <c r="G46" s="340"/>
      <c r="H46" s="340"/>
      <c r="I46" s="340"/>
      <c r="J46" s="340"/>
      <c r="K46" s="340"/>
      <c r="L46" s="340"/>
      <c r="M46" s="340"/>
      <c r="N46" s="340"/>
      <c r="O46" s="340"/>
      <c r="P46" s="340"/>
      <c r="Q46" s="340"/>
      <c r="R46" s="340"/>
      <c r="S46" s="340"/>
      <c r="T46" s="340"/>
      <c r="U46" s="340"/>
      <c r="V46" s="340"/>
      <c r="W46" s="340"/>
      <c r="X46" s="340"/>
      <c r="Y46" s="340"/>
      <c r="Z46" s="340"/>
      <c r="AA46" s="340"/>
      <c r="AB46" s="340"/>
      <c r="AC46" s="340"/>
      <c r="AD46" s="340"/>
      <c r="AE46" s="333"/>
      <c r="AF46" s="340"/>
      <c r="AG46" s="340"/>
      <c r="AH46" s="340"/>
      <c r="AI46" s="340"/>
      <c r="AJ46" s="340"/>
      <c r="AK46" s="340"/>
      <c r="AL46" s="340"/>
      <c r="AM46" s="340"/>
      <c r="AN46" s="340"/>
      <c r="AO46" s="340"/>
      <c r="AP46" s="340"/>
      <c r="AQ46" s="340"/>
      <c r="AR46" s="340"/>
      <c r="AS46" s="340"/>
      <c r="AT46" s="340"/>
      <c r="AU46" s="340"/>
      <c r="AV46" s="340"/>
      <c r="AW46" s="340"/>
      <c r="AX46" s="340"/>
      <c r="AY46" s="340"/>
      <c r="AZ46" s="340"/>
      <c r="BA46" s="340"/>
      <c r="BB46" s="340"/>
      <c r="BC46" s="340"/>
      <c r="BD46" s="340"/>
      <c r="BE46" s="340"/>
      <c r="BF46" s="340"/>
      <c r="BG46" s="340"/>
      <c r="BH46" s="340"/>
      <c r="BI46" s="340"/>
      <c r="BJ46" s="340"/>
    </row>
    <row r="47" spans="1:62" ht="14.25" customHeight="1">
      <c r="A47" s="340"/>
      <c r="B47" s="340"/>
      <c r="C47" s="340"/>
      <c r="D47" s="340"/>
      <c r="E47" s="340"/>
      <c r="F47" s="340"/>
      <c r="G47" s="340"/>
      <c r="H47" s="340"/>
      <c r="I47" s="340"/>
      <c r="J47" s="340"/>
      <c r="K47" s="340"/>
      <c r="L47" s="340"/>
      <c r="M47" s="340"/>
      <c r="N47" s="340"/>
      <c r="O47" s="340"/>
      <c r="P47" s="340"/>
      <c r="Q47" s="340"/>
      <c r="R47" s="340"/>
      <c r="S47" s="340"/>
      <c r="T47" s="340"/>
      <c r="U47" s="340"/>
      <c r="V47" s="340"/>
      <c r="W47" s="340"/>
      <c r="X47" s="340"/>
      <c r="Y47" s="340"/>
      <c r="Z47" s="340"/>
      <c r="AA47" s="340"/>
      <c r="AB47" s="340"/>
      <c r="AC47" s="340"/>
      <c r="AD47" s="340"/>
      <c r="AE47" s="333"/>
      <c r="AF47" s="340"/>
      <c r="AG47" s="340"/>
      <c r="AH47" s="340"/>
      <c r="AI47" s="340"/>
      <c r="AJ47" s="340"/>
      <c r="AK47" s="340"/>
      <c r="AL47" s="340"/>
      <c r="AM47" s="340"/>
      <c r="AN47" s="340"/>
      <c r="AO47" s="340"/>
      <c r="AP47" s="340"/>
      <c r="AQ47" s="340"/>
      <c r="AR47" s="340"/>
      <c r="AS47" s="340"/>
      <c r="AT47" s="340"/>
      <c r="AU47" s="340"/>
      <c r="AV47" s="340"/>
      <c r="AW47" s="340"/>
      <c r="AX47" s="340"/>
      <c r="AY47" s="340"/>
      <c r="AZ47" s="340"/>
      <c r="BA47" s="340"/>
      <c r="BB47" s="340"/>
      <c r="BC47" s="340"/>
      <c r="BD47" s="340"/>
      <c r="BE47" s="340"/>
      <c r="BF47" s="340"/>
      <c r="BG47" s="340"/>
      <c r="BH47" s="340"/>
      <c r="BI47" s="340"/>
      <c r="BJ47" s="340"/>
    </row>
    <row r="48" spans="1:62" ht="14.25" customHeight="1">
      <c r="A48" s="340"/>
      <c r="B48" s="340"/>
      <c r="C48" s="340"/>
      <c r="D48" s="340"/>
      <c r="E48" s="340"/>
      <c r="F48" s="340"/>
      <c r="G48" s="340"/>
      <c r="H48" s="340"/>
      <c r="I48" s="340"/>
      <c r="J48" s="340"/>
      <c r="K48" s="340"/>
      <c r="L48" s="340"/>
      <c r="M48" s="340"/>
      <c r="N48" s="340"/>
      <c r="O48" s="340"/>
      <c r="P48" s="340"/>
      <c r="Q48" s="340"/>
      <c r="R48" s="340"/>
      <c r="S48" s="340"/>
      <c r="T48" s="340"/>
      <c r="U48" s="340"/>
      <c r="V48" s="340"/>
      <c r="W48" s="340"/>
      <c r="X48" s="340"/>
      <c r="Y48" s="340"/>
      <c r="Z48" s="340"/>
      <c r="AA48" s="340"/>
      <c r="AB48" s="340"/>
      <c r="AC48" s="340"/>
      <c r="AD48" s="340"/>
      <c r="AE48" s="333"/>
      <c r="AF48" s="340"/>
      <c r="AG48" s="340"/>
      <c r="AH48" s="340"/>
      <c r="AI48" s="340"/>
      <c r="AJ48" s="340"/>
      <c r="AK48" s="340"/>
      <c r="AL48" s="340"/>
      <c r="AM48" s="340"/>
      <c r="AN48" s="340"/>
      <c r="AO48" s="340"/>
      <c r="AP48" s="340"/>
      <c r="AQ48" s="340"/>
      <c r="AR48" s="340"/>
      <c r="AS48" s="340"/>
      <c r="AT48" s="340"/>
      <c r="AU48" s="340"/>
      <c r="AV48" s="340"/>
      <c r="AW48" s="340"/>
      <c r="AX48" s="340"/>
      <c r="AY48" s="340"/>
      <c r="AZ48" s="340"/>
      <c r="BA48" s="340"/>
      <c r="BB48" s="340"/>
      <c r="BC48" s="340"/>
      <c r="BD48" s="340"/>
      <c r="BE48" s="340"/>
      <c r="BF48" s="340"/>
      <c r="BG48" s="340"/>
      <c r="BH48" s="340"/>
      <c r="BI48" s="340"/>
      <c r="BJ48" s="340"/>
    </row>
    <row r="49" spans="1:62" ht="14.25" customHeight="1">
      <c r="A49" s="340"/>
      <c r="B49" s="340"/>
      <c r="C49" s="340"/>
      <c r="D49" s="340"/>
      <c r="E49" s="340"/>
      <c r="F49" s="340"/>
      <c r="G49" s="340"/>
      <c r="H49" s="340"/>
      <c r="I49" s="340"/>
      <c r="J49" s="340"/>
      <c r="K49" s="340"/>
      <c r="L49" s="340"/>
      <c r="M49" s="340"/>
      <c r="N49" s="340"/>
      <c r="O49" s="340"/>
      <c r="P49" s="340"/>
      <c r="Q49" s="340"/>
      <c r="R49" s="340"/>
      <c r="S49" s="340"/>
      <c r="T49" s="340"/>
      <c r="U49" s="340"/>
      <c r="V49" s="340"/>
      <c r="W49" s="340"/>
      <c r="X49" s="340"/>
      <c r="Y49" s="340"/>
      <c r="Z49" s="340"/>
      <c r="AA49" s="340"/>
      <c r="AB49" s="340"/>
      <c r="AC49" s="340"/>
      <c r="AD49" s="340"/>
      <c r="AE49" s="333"/>
      <c r="AF49" s="340"/>
      <c r="AG49" s="340"/>
      <c r="AH49" s="340"/>
      <c r="AI49" s="340"/>
      <c r="AJ49" s="340"/>
      <c r="AK49" s="340"/>
      <c r="AL49" s="340"/>
      <c r="AM49" s="340"/>
      <c r="AN49" s="340"/>
      <c r="AO49" s="340"/>
      <c r="AP49" s="340"/>
      <c r="AQ49" s="340"/>
      <c r="AR49" s="340"/>
      <c r="AS49" s="340"/>
      <c r="AT49" s="340"/>
      <c r="AU49" s="340"/>
      <c r="AV49" s="340"/>
      <c r="AW49" s="340"/>
      <c r="AX49" s="340"/>
      <c r="AY49" s="340"/>
      <c r="AZ49" s="340"/>
      <c r="BA49" s="340"/>
      <c r="BB49" s="340"/>
      <c r="BC49" s="340"/>
      <c r="BD49" s="340"/>
      <c r="BE49" s="340"/>
      <c r="BF49" s="340"/>
      <c r="BG49" s="340"/>
      <c r="BH49" s="340"/>
      <c r="BI49" s="340"/>
      <c r="BJ49" s="340"/>
    </row>
    <row r="50" spans="1:62" ht="14.25" customHeight="1">
      <c r="A50" s="340"/>
      <c r="B50" s="340"/>
      <c r="C50" s="340"/>
      <c r="D50" s="340"/>
      <c r="E50" s="340"/>
      <c r="F50" s="340"/>
      <c r="G50" s="340"/>
      <c r="H50" s="340"/>
      <c r="I50" s="340"/>
      <c r="J50" s="340"/>
      <c r="K50" s="340"/>
      <c r="L50" s="340"/>
      <c r="M50" s="340"/>
      <c r="N50" s="340"/>
      <c r="O50" s="340"/>
      <c r="P50" s="340"/>
      <c r="Q50" s="340"/>
      <c r="R50" s="340"/>
      <c r="S50" s="340"/>
      <c r="T50" s="340"/>
      <c r="U50" s="340"/>
      <c r="V50" s="340"/>
      <c r="W50" s="340"/>
      <c r="X50" s="340"/>
      <c r="Y50" s="340"/>
      <c r="Z50" s="340"/>
      <c r="AA50" s="340"/>
      <c r="AB50" s="340"/>
      <c r="AC50" s="340"/>
      <c r="AD50" s="340"/>
      <c r="AE50" s="333"/>
      <c r="AF50" s="340"/>
      <c r="AG50" s="340"/>
      <c r="AH50" s="340"/>
      <c r="AI50" s="340"/>
      <c r="AJ50" s="340"/>
      <c r="AK50" s="340"/>
      <c r="AL50" s="340"/>
      <c r="AM50" s="340"/>
      <c r="AN50" s="340"/>
      <c r="AO50" s="340"/>
      <c r="AP50" s="340"/>
      <c r="AQ50" s="340"/>
      <c r="AR50" s="340"/>
      <c r="AS50" s="340"/>
      <c r="AT50" s="340"/>
      <c r="AU50" s="340"/>
      <c r="AV50" s="340"/>
      <c r="AW50" s="340"/>
      <c r="AX50" s="340"/>
      <c r="AY50" s="340"/>
      <c r="AZ50" s="340"/>
      <c r="BA50" s="340"/>
      <c r="BB50" s="340"/>
      <c r="BC50" s="340"/>
      <c r="BD50" s="340"/>
      <c r="BE50" s="340"/>
      <c r="BF50" s="340"/>
      <c r="BG50" s="340"/>
      <c r="BH50" s="340"/>
      <c r="BI50" s="340"/>
      <c r="BJ50" s="340"/>
    </row>
    <row r="51" spans="1:62" ht="14.25" customHeight="1">
      <c r="A51" s="340"/>
      <c r="B51" s="340"/>
      <c r="C51" s="340"/>
      <c r="D51" s="340"/>
      <c r="E51" s="340"/>
      <c r="F51" s="340"/>
      <c r="G51" s="340"/>
      <c r="H51" s="340"/>
      <c r="I51" s="340"/>
      <c r="J51" s="340"/>
      <c r="K51" s="340"/>
      <c r="L51" s="340"/>
      <c r="M51" s="340"/>
      <c r="N51" s="340"/>
      <c r="O51" s="340"/>
      <c r="P51" s="340"/>
      <c r="Q51" s="340"/>
      <c r="R51" s="340"/>
      <c r="S51" s="340"/>
      <c r="T51" s="340"/>
      <c r="U51" s="340"/>
      <c r="V51" s="340"/>
      <c r="W51" s="340"/>
      <c r="X51" s="340"/>
      <c r="Y51" s="340"/>
      <c r="Z51" s="340"/>
      <c r="AA51" s="340"/>
      <c r="AB51" s="340"/>
      <c r="AC51" s="340"/>
      <c r="AD51" s="340"/>
      <c r="AE51" s="333"/>
      <c r="AF51" s="340"/>
      <c r="AG51" s="340"/>
      <c r="AH51" s="340"/>
      <c r="AI51" s="340"/>
      <c r="AJ51" s="340"/>
      <c r="AK51" s="340"/>
      <c r="AL51" s="340"/>
      <c r="AM51" s="340"/>
      <c r="AN51" s="340"/>
      <c r="AO51" s="340"/>
      <c r="AP51" s="340"/>
      <c r="AQ51" s="340"/>
      <c r="AR51" s="340"/>
      <c r="AS51" s="340"/>
      <c r="AT51" s="340"/>
      <c r="AU51" s="340"/>
      <c r="AV51" s="340"/>
      <c r="AW51" s="340"/>
      <c r="AX51" s="340"/>
      <c r="AY51" s="340"/>
      <c r="AZ51" s="340"/>
      <c r="BA51" s="340"/>
      <c r="BB51" s="340"/>
      <c r="BC51" s="340"/>
      <c r="BD51" s="340"/>
      <c r="BE51" s="340"/>
      <c r="BF51" s="340"/>
      <c r="BG51" s="340"/>
      <c r="BH51" s="340"/>
      <c r="BI51" s="340"/>
      <c r="BJ51" s="340"/>
    </row>
    <row r="52" spans="1:62" ht="14.25" customHeight="1">
      <c r="A52" s="340"/>
      <c r="B52" s="340"/>
      <c r="C52" s="340"/>
      <c r="D52" s="340"/>
      <c r="E52" s="340"/>
      <c r="F52" s="340"/>
      <c r="G52" s="340"/>
      <c r="H52" s="340"/>
      <c r="I52" s="340"/>
      <c r="J52" s="340"/>
      <c r="K52" s="340"/>
      <c r="L52" s="340"/>
      <c r="M52" s="340"/>
      <c r="N52" s="340"/>
      <c r="O52" s="340"/>
      <c r="P52" s="340"/>
      <c r="Q52" s="340"/>
      <c r="R52" s="340"/>
      <c r="S52" s="340"/>
      <c r="T52" s="340"/>
      <c r="U52" s="340"/>
      <c r="V52" s="340"/>
      <c r="W52" s="340"/>
      <c r="X52" s="340"/>
      <c r="Y52" s="340"/>
      <c r="Z52" s="340"/>
      <c r="AA52" s="340"/>
      <c r="AB52" s="340"/>
      <c r="AC52" s="340"/>
      <c r="AD52" s="340"/>
      <c r="AE52" s="333"/>
      <c r="AF52" s="340"/>
      <c r="AG52" s="340"/>
      <c r="AH52" s="340"/>
      <c r="AI52" s="340"/>
      <c r="AJ52" s="340"/>
      <c r="AK52" s="340"/>
      <c r="AL52" s="340"/>
      <c r="AM52" s="340"/>
      <c r="AN52" s="340"/>
      <c r="AO52" s="340"/>
      <c r="AP52" s="340"/>
      <c r="AQ52" s="340"/>
      <c r="AR52" s="340"/>
      <c r="AS52" s="340"/>
      <c r="AT52" s="340"/>
      <c r="AU52" s="340"/>
      <c r="AV52" s="340"/>
      <c r="AW52" s="340"/>
      <c r="AX52" s="340"/>
      <c r="AY52" s="340"/>
      <c r="AZ52" s="340"/>
      <c r="BA52" s="340"/>
      <c r="BB52" s="340"/>
      <c r="BC52" s="340"/>
      <c r="BD52" s="340"/>
      <c r="BE52" s="340"/>
      <c r="BF52" s="340"/>
      <c r="BG52" s="340"/>
      <c r="BH52" s="340"/>
      <c r="BI52" s="340"/>
      <c r="BJ52" s="340"/>
    </row>
    <row r="53" spans="1:62" ht="14.25" customHeight="1">
      <c r="A53" s="340"/>
      <c r="B53" s="340"/>
      <c r="C53" s="340"/>
      <c r="D53" s="340"/>
      <c r="E53" s="340"/>
      <c r="F53" s="340"/>
      <c r="G53" s="340"/>
      <c r="H53" s="340"/>
      <c r="I53" s="340"/>
      <c r="J53" s="340"/>
      <c r="K53" s="340"/>
      <c r="L53" s="340"/>
      <c r="M53" s="340"/>
      <c r="N53" s="340"/>
      <c r="O53" s="340"/>
      <c r="P53" s="340"/>
      <c r="Q53" s="340"/>
      <c r="R53" s="340"/>
      <c r="S53" s="340"/>
      <c r="T53" s="340"/>
      <c r="U53" s="340"/>
      <c r="V53" s="340"/>
      <c r="W53" s="340"/>
      <c r="X53" s="340"/>
      <c r="Y53" s="340"/>
      <c r="Z53" s="340"/>
      <c r="AA53" s="340"/>
      <c r="AB53" s="340"/>
      <c r="AC53" s="340"/>
      <c r="AD53" s="340"/>
      <c r="AE53" s="333"/>
      <c r="AF53" s="340"/>
      <c r="AG53" s="340"/>
      <c r="AH53" s="340"/>
      <c r="AI53" s="340"/>
      <c r="AJ53" s="340"/>
      <c r="AK53" s="340"/>
      <c r="AL53" s="340"/>
      <c r="AM53" s="340"/>
      <c r="AN53" s="340"/>
      <c r="AO53" s="340"/>
      <c r="AP53" s="340"/>
      <c r="AQ53" s="340"/>
      <c r="AR53" s="340"/>
      <c r="AS53" s="340"/>
      <c r="AT53" s="340"/>
      <c r="AU53" s="340"/>
      <c r="AV53" s="340"/>
      <c r="AW53" s="340"/>
      <c r="AX53" s="340"/>
      <c r="AY53" s="340"/>
      <c r="AZ53" s="340"/>
      <c r="BA53" s="340"/>
      <c r="BB53" s="340"/>
      <c r="BC53" s="340"/>
      <c r="BD53" s="340"/>
      <c r="BE53" s="340"/>
      <c r="BF53" s="340"/>
      <c r="BG53" s="340"/>
      <c r="BH53" s="340"/>
      <c r="BI53" s="340"/>
      <c r="BJ53" s="340"/>
    </row>
    <row r="54" spans="1:62" ht="14.25" customHeight="1">
      <c r="A54" s="340"/>
      <c r="B54" s="340"/>
      <c r="C54" s="340"/>
      <c r="D54" s="340"/>
      <c r="E54" s="340"/>
      <c r="F54" s="340"/>
      <c r="G54" s="340"/>
      <c r="H54" s="340"/>
      <c r="I54" s="340"/>
      <c r="J54" s="340"/>
      <c r="K54" s="340"/>
      <c r="L54" s="340"/>
      <c r="M54" s="340"/>
      <c r="N54" s="340"/>
      <c r="O54" s="340"/>
      <c r="P54" s="340"/>
      <c r="Q54" s="340"/>
      <c r="R54" s="340"/>
      <c r="S54" s="340"/>
      <c r="T54" s="340"/>
      <c r="U54" s="340"/>
      <c r="V54" s="340"/>
      <c r="W54" s="340"/>
      <c r="X54" s="340"/>
      <c r="Y54" s="340"/>
      <c r="Z54" s="340"/>
      <c r="AA54" s="340"/>
      <c r="AB54" s="340"/>
      <c r="AC54" s="340"/>
      <c r="AD54" s="340"/>
      <c r="AE54" s="333"/>
      <c r="AF54" s="340"/>
      <c r="AG54" s="340"/>
      <c r="AH54" s="340"/>
      <c r="AI54" s="340"/>
      <c r="AJ54" s="340"/>
      <c r="AK54" s="340"/>
      <c r="AL54" s="340"/>
      <c r="AM54" s="340"/>
      <c r="AN54" s="340"/>
      <c r="AO54" s="340"/>
      <c r="AP54" s="340"/>
      <c r="AQ54" s="340"/>
      <c r="AR54" s="340"/>
      <c r="AS54" s="340"/>
      <c r="AT54" s="340"/>
      <c r="AU54" s="340"/>
      <c r="AV54" s="340"/>
      <c r="AW54" s="340"/>
      <c r="AX54" s="340"/>
      <c r="AY54" s="340"/>
      <c r="AZ54" s="340"/>
      <c r="BA54" s="340"/>
      <c r="BB54" s="340"/>
      <c r="BC54" s="340"/>
      <c r="BD54" s="340"/>
      <c r="BE54" s="340"/>
      <c r="BF54" s="340"/>
      <c r="BG54" s="340"/>
      <c r="BH54" s="340"/>
      <c r="BI54" s="340"/>
      <c r="BJ54" s="340"/>
    </row>
    <row r="55" spans="1:62" ht="14.25" customHeight="1">
      <c r="A55" s="340"/>
      <c r="B55" s="340"/>
      <c r="C55" s="340"/>
      <c r="D55" s="340"/>
      <c r="E55" s="340"/>
      <c r="F55" s="340"/>
      <c r="G55" s="340"/>
      <c r="H55" s="340"/>
      <c r="I55" s="340"/>
      <c r="J55" s="340"/>
      <c r="K55" s="340"/>
      <c r="L55" s="340"/>
      <c r="M55" s="340"/>
      <c r="N55" s="340"/>
      <c r="O55" s="340"/>
      <c r="P55" s="340"/>
      <c r="Q55" s="340"/>
      <c r="R55" s="340"/>
      <c r="S55" s="340"/>
      <c r="T55" s="340"/>
      <c r="U55" s="340"/>
      <c r="V55" s="340"/>
      <c r="W55" s="340"/>
      <c r="X55" s="340"/>
      <c r="Y55" s="340"/>
      <c r="Z55" s="340"/>
      <c r="AA55" s="340"/>
      <c r="AB55" s="340"/>
      <c r="AC55" s="340"/>
      <c r="AD55" s="340"/>
      <c r="AE55" s="333"/>
      <c r="AF55" s="340"/>
      <c r="AG55" s="340"/>
      <c r="AH55" s="340"/>
      <c r="AI55" s="340"/>
      <c r="AJ55" s="340"/>
      <c r="AK55" s="340"/>
      <c r="AL55" s="340"/>
      <c r="AM55" s="340"/>
      <c r="AN55" s="340"/>
      <c r="AO55" s="340"/>
      <c r="AP55" s="340"/>
      <c r="AQ55" s="340"/>
      <c r="AR55" s="340"/>
      <c r="AS55" s="340"/>
      <c r="AT55" s="340"/>
      <c r="AU55" s="340"/>
      <c r="AV55" s="340"/>
      <c r="AW55" s="340"/>
      <c r="AX55" s="340"/>
      <c r="AY55" s="340"/>
      <c r="AZ55" s="340"/>
      <c r="BA55" s="340"/>
      <c r="BB55" s="340"/>
      <c r="BC55" s="340"/>
      <c r="BD55" s="340"/>
      <c r="BE55" s="340"/>
      <c r="BF55" s="340"/>
      <c r="BG55" s="340"/>
      <c r="BH55" s="340"/>
      <c r="BI55" s="340"/>
      <c r="BJ55" s="340"/>
    </row>
    <row r="56" spans="1:62" ht="14.25" customHeight="1">
      <c r="A56" s="340"/>
      <c r="B56" s="340"/>
      <c r="C56" s="340"/>
      <c r="D56" s="340"/>
      <c r="E56" s="340"/>
      <c r="F56" s="340"/>
      <c r="G56" s="340"/>
      <c r="H56" s="340"/>
      <c r="I56" s="340"/>
      <c r="J56" s="340"/>
      <c r="K56" s="340"/>
      <c r="L56" s="340"/>
      <c r="M56" s="340"/>
      <c r="N56" s="340"/>
      <c r="O56" s="340"/>
      <c r="P56" s="340"/>
      <c r="Q56" s="340"/>
      <c r="R56" s="340"/>
      <c r="S56" s="340"/>
      <c r="T56" s="340"/>
      <c r="U56" s="340"/>
      <c r="V56" s="340"/>
      <c r="W56" s="340"/>
      <c r="X56" s="340"/>
      <c r="Y56" s="340"/>
      <c r="Z56" s="340"/>
      <c r="AA56" s="340"/>
      <c r="AB56" s="340"/>
      <c r="AC56" s="340"/>
      <c r="AD56" s="340"/>
      <c r="AE56" s="333"/>
      <c r="AF56" s="340"/>
      <c r="AG56" s="340"/>
      <c r="AH56" s="340"/>
      <c r="AI56" s="340"/>
      <c r="AJ56" s="340"/>
      <c r="AK56" s="340"/>
      <c r="AL56" s="340"/>
      <c r="AM56" s="340"/>
      <c r="AN56" s="340"/>
      <c r="AO56" s="340"/>
      <c r="AP56" s="340"/>
      <c r="AQ56" s="340"/>
      <c r="AR56" s="340"/>
      <c r="AS56" s="340"/>
      <c r="AT56" s="340"/>
      <c r="AU56" s="340"/>
      <c r="AV56" s="340"/>
      <c r="AW56" s="340"/>
      <c r="AX56" s="340"/>
      <c r="AY56" s="340"/>
      <c r="AZ56" s="340"/>
      <c r="BA56" s="340"/>
      <c r="BB56" s="340"/>
      <c r="BC56" s="340"/>
      <c r="BD56" s="340"/>
      <c r="BE56" s="340"/>
      <c r="BF56" s="340"/>
      <c r="BG56" s="340"/>
      <c r="BH56" s="340"/>
      <c r="BI56" s="340"/>
      <c r="BJ56" s="340"/>
    </row>
    <row r="57" spans="1:62" ht="14.25" customHeight="1">
      <c r="A57" s="340"/>
      <c r="B57" s="340"/>
      <c r="C57" s="340"/>
      <c r="D57" s="340"/>
      <c r="E57" s="340"/>
      <c r="F57" s="340"/>
      <c r="G57" s="340"/>
      <c r="H57" s="340"/>
      <c r="I57" s="340"/>
      <c r="J57" s="340"/>
      <c r="K57" s="340"/>
      <c r="L57" s="340"/>
      <c r="M57" s="340"/>
      <c r="N57" s="340"/>
      <c r="O57" s="340"/>
      <c r="P57" s="340"/>
      <c r="Q57" s="340"/>
      <c r="R57" s="340"/>
      <c r="S57" s="340"/>
      <c r="T57" s="340"/>
      <c r="U57" s="340"/>
      <c r="V57" s="340"/>
      <c r="W57" s="340"/>
      <c r="X57" s="340"/>
      <c r="Y57" s="340"/>
      <c r="Z57" s="340"/>
      <c r="AA57" s="340"/>
      <c r="AB57" s="340"/>
      <c r="AC57" s="340"/>
      <c r="AD57" s="340"/>
      <c r="AE57" s="333"/>
      <c r="AF57" s="340"/>
      <c r="AG57" s="340"/>
      <c r="AH57" s="340"/>
      <c r="AI57" s="340"/>
      <c r="AJ57" s="340"/>
      <c r="AK57" s="340"/>
      <c r="AL57" s="340"/>
      <c r="AM57" s="340"/>
      <c r="AN57" s="340"/>
      <c r="AO57" s="340"/>
      <c r="AP57" s="340"/>
      <c r="AQ57" s="340"/>
      <c r="AR57" s="340"/>
      <c r="AS57" s="340"/>
      <c r="AT57" s="340"/>
      <c r="AU57" s="340"/>
      <c r="AV57" s="340"/>
      <c r="AW57" s="340"/>
      <c r="AX57" s="340"/>
      <c r="AY57" s="340"/>
      <c r="AZ57" s="340"/>
      <c r="BA57" s="340"/>
      <c r="BB57" s="340"/>
      <c r="BC57" s="340"/>
      <c r="BD57" s="340"/>
      <c r="BE57" s="340"/>
      <c r="BF57" s="340"/>
      <c r="BG57" s="340"/>
      <c r="BH57" s="340"/>
      <c r="BI57" s="340"/>
      <c r="BJ57" s="340"/>
    </row>
    <row r="58" spans="1:62" ht="14.25" customHeight="1">
      <c r="A58" s="340"/>
      <c r="B58" s="340"/>
      <c r="C58" s="340"/>
      <c r="D58" s="340"/>
      <c r="E58" s="340"/>
      <c r="F58" s="340"/>
      <c r="G58" s="340"/>
      <c r="H58" s="340"/>
      <c r="I58" s="340"/>
      <c r="J58" s="340"/>
      <c r="K58" s="340"/>
      <c r="L58" s="340"/>
      <c r="M58" s="340"/>
      <c r="N58" s="340"/>
      <c r="O58" s="340"/>
      <c r="P58" s="340"/>
      <c r="Q58" s="340"/>
      <c r="R58" s="340"/>
      <c r="S58" s="340"/>
      <c r="T58" s="340"/>
      <c r="U58" s="340"/>
      <c r="V58" s="340"/>
      <c r="W58" s="340"/>
      <c r="X58" s="340"/>
      <c r="Y58" s="340"/>
      <c r="Z58" s="340"/>
      <c r="AA58" s="340"/>
      <c r="AB58" s="340"/>
      <c r="AC58" s="340"/>
      <c r="AD58" s="340"/>
      <c r="AE58" s="333"/>
      <c r="AF58" s="340"/>
      <c r="AG58" s="340"/>
      <c r="AH58" s="340"/>
      <c r="AI58" s="340"/>
      <c r="AJ58" s="340"/>
      <c r="AK58" s="340"/>
      <c r="AL58" s="340"/>
      <c r="AM58" s="340"/>
      <c r="AN58" s="340"/>
      <c r="AO58" s="340"/>
      <c r="AP58" s="340"/>
      <c r="AQ58" s="340"/>
      <c r="AR58" s="340"/>
      <c r="AS58" s="340"/>
      <c r="AT58" s="340"/>
      <c r="AU58" s="340"/>
      <c r="AV58" s="340"/>
      <c r="AW58" s="340"/>
      <c r="AX58" s="340"/>
      <c r="AY58" s="340"/>
      <c r="AZ58" s="340"/>
      <c r="BA58" s="340"/>
      <c r="BB58" s="340"/>
      <c r="BC58" s="340"/>
      <c r="BD58" s="340"/>
      <c r="BE58" s="340"/>
      <c r="BF58" s="340"/>
      <c r="BG58" s="340"/>
      <c r="BH58" s="340"/>
      <c r="BI58" s="340"/>
      <c r="BJ58" s="340"/>
    </row>
    <row r="59" spans="1:62" ht="14.25" customHeight="1">
      <c r="A59" s="340"/>
      <c r="B59" s="340"/>
      <c r="C59" s="340"/>
      <c r="D59" s="340"/>
      <c r="E59" s="340"/>
      <c r="F59" s="340"/>
      <c r="G59" s="340"/>
      <c r="H59" s="340"/>
      <c r="I59" s="340"/>
      <c r="J59" s="340"/>
      <c r="K59" s="340"/>
      <c r="L59" s="340"/>
      <c r="M59" s="340"/>
      <c r="N59" s="340"/>
      <c r="O59" s="340"/>
      <c r="P59" s="340"/>
      <c r="Q59" s="340"/>
      <c r="R59" s="340"/>
      <c r="S59" s="340"/>
      <c r="T59" s="340"/>
      <c r="U59" s="340"/>
      <c r="V59" s="340"/>
      <c r="W59" s="340"/>
      <c r="X59" s="340"/>
      <c r="Y59" s="340"/>
      <c r="Z59" s="340"/>
      <c r="AA59" s="340"/>
      <c r="AB59" s="340"/>
      <c r="AC59" s="340"/>
      <c r="AD59" s="340"/>
      <c r="AE59" s="333"/>
      <c r="AF59" s="340"/>
      <c r="AG59" s="340"/>
      <c r="AH59" s="340"/>
      <c r="AI59" s="340"/>
      <c r="AJ59" s="340"/>
      <c r="AK59" s="340"/>
      <c r="AL59" s="340"/>
      <c r="AM59" s="340"/>
      <c r="AN59" s="340"/>
      <c r="AO59" s="340"/>
      <c r="AP59" s="340"/>
      <c r="AQ59" s="340"/>
      <c r="AR59" s="340"/>
      <c r="AS59" s="340"/>
      <c r="AT59" s="340"/>
      <c r="AU59" s="340"/>
      <c r="AV59" s="340"/>
      <c r="AW59" s="340"/>
      <c r="AX59" s="340"/>
      <c r="AY59" s="340"/>
      <c r="AZ59" s="340"/>
      <c r="BA59" s="340"/>
      <c r="BB59" s="340"/>
      <c r="BC59" s="340"/>
      <c r="BD59" s="340"/>
      <c r="BE59" s="340"/>
      <c r="BF59" s="340"/>
      <c r="BG59" s="340"/>
      <c r="BH59" s="340"/>
      <c r="BI59" s="340"/>
      <c r="BJ59" s="340"/>
    </row>
    <row r="60" spans="1:62" ht="14.25" customHeight="1">
      <c r="A60" s="340"/>
      <c r="B60" s="340"/>
      <c r="C60" s="340"/>
      <c r="D60" s="340"/>
      <c r="E60" s="340"/>
      <c r="F60" s="340"/>
      <c r="G60" s="340"/>
      <c r="H60" s="340"/>
      <c r="I60" s="340"/>
      <c r="J60" s="340"/>
      <c r="K60" s="340"/>
      <c r="L60" s="340"/>
      <c r="M60" s="340"/>
      <c r="N60" s="340"/>
      <c r="O60" s="340"/>
      <c r="P60" s="340"/>
      <c r="Q60" s="340"/>
      <c r="R60" s="340"/>
      <c r="S60" s="340"/>
      <c r="T60" s="340"/>
      <c r="U60" s="340"/>
      <c r="V60" s="340"/>
      <c r="W60" s="340"/>
      <c r="X60" s="340"/>
      <c r="Y60" s="340"/>
      <c r="Z60" s="340"/>
      <c r="AA60" s="340"/>
      <c r="AB60" s="340"/>
      <c r="AC60" s="340"/>
      <c r="AD60" s="340"/>
      <c r="AE60" s="333"/>
      <c r="AF60" s="340"/>
      <c r="AG60" s="340"/>
      <c r="AH60" s="340"/>
      <c r="AI60" s="340"/>
      <c r="AJ60" s="340"/>
      <c r="AK60" s="340"/>
      <c r="AL60" s="340"/>
      <c r="AM60" s="340"/>
      <c r="AN60" s="340"/>
      <c r="AO60" s="340"/>
      <c r="AP60" s="340"/>
      <c r="AQ60" s="340"/>
      <c r="AR60" s="340"/>
      <c r="AS60" s="340"/>
      <c r="AT60" s="340"/>
      <c r="AU60" s="340"/>
      <c r="AV60" s="340"/>
      <c r="AW60" s="340"/>
      <c r="AX60" s="340"/>
      <c r="AY60" s="340"/>
      <c r="AZ60" s="340"/>
      <c r="BA60" s="340"/>
      <c r="BB60" s="340"/>
      <c r="BC60" s="340"/>
      <c r="BD60" s="340"/>
      <c r="BE60" s="340"/>
      <c r="BF60" s="340"/>
      <c r="BG60" s="340"/>
      <c r="BH60" s="340"/>
      <c r="BI60" s="340"/>
      <c r="BJ60" s="340"/>
    </row>
    <row r="61" spans="1:62" ht="14.25" customHeight="1">
      <c r="A61" s="340"/>
      <c r="B61" s="340"/>
      <c r="C61" s="340"/>
      <c r="D61" s="340"/>
      <c r="E61" s="340"/>
      <c r="F61" s="340"/>
      <c r="G61" s="340"/>
      <c r="H61" s="340"/>
      <c r="I61" s="340"/>
      <c r="J61" s="340"/>
      <c r="K61" s="340"/>
      <c r="L61" s="340"/>
      <c r="M61" s="340"/>
      <c r="N61" s="340"/>
      <c r="O61" s="340"/>
      <c r="P61" s="340"/>
      <c r="Q61" s="340"/>
      <c r="R61" s="340"/>
      <c r="S61" s="340"/>
      <c r="T61" s="340"/>
      <c r="U61" s="340"/>
      <c r="V61" s="340"/>
      <c r="W61" s="340"/>
      <c r="X61" s="340"/>
      <c r="Y61" s="340"/>
      <c r="Z61" s="340"/>
      <c r="AA61" s="340"/>
      <c r="AB61" s="340"/>
      <c r="AC61" s="340"/>
      <c r="AD61" s="340"/>
      <c r="AE61" s="333"/>
      <c r="AF61" s="340"/>
      <c r="AG61" s="340"/>
      <c r="AH61" s="340"/>
      <c r="AI61" s="340"/>
      <c r="AJ61" s="340"/>
      <c r="AK61" s="340"/>
      <c r="AL61" s="340"/>
      <c r="AM61" s="340"/>
      <c r="AN61" s="340"/>
      <c r="AO61" s="340"/>
      <c r="AP61" s="340"/>
      <c r="AQ61" s="340"/>
      <c r="AR61" s="340"/>
      <c r="AS61" s="340"/>
      <c r="AT61" s="340"/>
      <c r="AU61" s="340"/>
      <c r="AV61" s="340"/>
      <c r="AW61" s="340"/>
      <c r="AX61" s="340"/>
      <c r="AY61" s="340"/>
      <c r="AZ61" s="340"/>
      <c r="BA61" s="340"/>
      <c r="BB61" s="340"/>
      <c r="BC61" s="340"/>
      <c r="BD61" s="340"/>
      <c r="BE61" s="340"/>
      <c r="BF61" s="340"/>
      <c r="BG61" s="340"/>
      <c r="BH61" s="340"/>
      <c r="BI61" s="340"/>
      <c r="BJ61" s="340"/>
    </row>
    <row r="62" spans="1:62" ht="14.25" customHeight="1">
      <c r="A62" s="340"/>
      <c r="B62" s="340"/>
      <c r="C62" s="340"/>
      <c r="D62" s="340"/>
      <c r="E62" s="340"/>
      <c r="F62" s="340"/>
      <c r="G62" s="340"/>
      <c r="H62" s="340"/>
      <c r="I62" s="340"/>
      <c r="J62" s="340"/>
      <c r="K62" s="340"/>
      <c r="L62" s="340"/>
      <c r="M62" s="340"/>
      <c r="N62" s="340"/>
      <c r="O62" s="340"/>
      <c r="P62" s="340"/>
      <c r="Q62" s="340"/>
      <c r="R62" s="340"/>
      <c r="S62" s="340"/>
      <c r="T62" s="340"/>
      <c r="U62" s="340"/>
      <c r="V62" s="340"/>
      <c r="W62" s="340"/>
      <c r="X62" s="340"/>
      <c r="Y62" s="340"/>
      <c r="Z62" s="340"/>
      <c r="AA62" s="340"/>
      <c r="AB62" s="340"/>
      <c r="AC62" s="340"/>
      <c r="AD62" s="340"/>
      <c r="AE62" s="333"/>
      <c r="AF62" s="340"/>
      <c r="AG62" s="340"/>
      <c r="AH62" s="340"/>
      <c r="AI62" s="340"/>
      <c r="AJ62" s="340"/>
      <c r="AK62" s="340"/>
      <c r="AL62" s="340"/>
      <c r="AM62" s="340"/>
      <c r="AN62" s="340"/>
      <c r="AO62" s="340"/>
      <c r="AP62" s="340"/>
      <c r="AQ62" s="340"/>
      <c r="AR62" s="340"/>
      <c r="AS62" s="340"/>
      <c r="AT62" s="340"/>
      <c r="AU62" s="340"/>
      <c r="AV62" s="340"/>
      <c r="AW62" s="340"/>
      <c r="AX62" s="340"/>
      <c r="AY62" s="340"/>
      <c r="AZ62" s="340"/>
      <c r="BA62" s="340"/>
      <c r="BB62" s="340"/>
      <c r="BC62" s="340"/>
      <c r="BD62" s="340"/>
      <c r="BE62" s="340"/>
      <c r="BF62" s="340"/>
      <c r="BG62" s="340"/>
      <c r="BH62" s="340"/>
      <c r="BI62" s="340"/>
      <c r="BJ62" s="340"/>
    </row>
    <row r="63" spans="1:62" ht="14.25" customHeight="1">
      <c r="A63" s="340"/>
      <c r="B63" s="340"/>
      <c r="C63" s="340"/>
      <c r="D63" s="340"/>
      <c r="E63" s="340"/>
      <c r="F63" s="340"/>
      <c r="G63" s="340"/>
      <c r="H63" s="340"/>
      <c r="I63" s="340"/>
      <c r="J63" s="340"/>
      <c r="K63" s="340"/>
      <c r="L63" s="340"/>
      <c r="M63" s="340"/>
      <c r="N63" s="340"/>
      <c r="O63" s="340"/>
      <c r="P63" s="340"/>
      <c r="Q63" s="340"/>
      <c r="R63" s="340"/>
      <c r="S63" s="340"/>
      <c r="T63" s="340"/>
      <c r="U63" s="340"/>
      <c r="V63" s="340"/>
      <c r="W63" s="340"/>
      <c r="X63" s="340"/>
      <c r="Y63" s="340"/>
      <c r="Z63" s="340"/>
      <c r="AA63" s="340"/>
      <c r="AB63" s="340"/>
      <c r="AC63" s="340"/>
      <c r="AD63" s="340"/>
      <c r="AE63" s="333"/>
      <c r="AF63" s="340"/>
      <c r="AG63" s="340"/>
      <c r="AH63" s="340"/>
      <c r="AI63" s="340"/>
      <c r="AJ63" s="340"/>
      <c r="AK63" s="340"/>
      <c r="AL63" s="340"/>
      <c r="AM63" s="340"/>
      <c r="AN63" s="340"/>
      <c r="AO63" s="340"/>
      <c r="AP63" s="340"/>
      <c r="AQ63" s="340"/>
      <c r="AR63" s="340"/>
      <c r="AS63" s="340"/>
      <c r="AT63" s="340"/>
      <c r="AU63" s="340"/>
      <c r="AV63" s="340"/>
      <c r="AW63" s="340"/>
      <c r="AX63" s="340"/>
      <c r="AY63" s="340"/>
      <c r="AZ63" s="340"/>
      <c r="BA63" s="340"/>
      <c r="BB63" s="340"/>
      <c r="BC63" s="340"/>
      <c r="BD63" s="340"/>
      <c r="BE63" s="340"/>
      <c r="BF63" s="340"/>
      <c r="BG63" s="340"/>
      <c r="BH63" s="340"/>
      <c r="BI63" s="340"/>
      <c r="BJ63" s="340"/>
    </row>
    <row r="64" spans="1:62" ht="14.25" customHeight="1">
      <c r="A64" s="340"/>
      <c r="B64" s="340"/>
      <c r="C64" s="340"/>
      <c r="D64" s="340"/>
      <c r="E64" s="340"/>
      <c r="F64" s="340"/>
      <c r="G64" s="340"/>
      <c r="H64" s="340"/>
      <c r="I64" s="340"/>
      <c r="J64" s="340"/>
      <c r="K64" s="340"/>
      <c r="L64" s="340"/>
      <c r="M64" s="340"/>
      <c r="N64" s="340"/>
      <c r="O64" s="340"/>
      <c r="P64" s="340"/>
      <c r="Q64" s="340"/>
      <c r="R64" s="340"/>
      <c r="S64" s="340"/>
      <c r="T64" s="340"/>
      <c r="U64" s="340"/>
      <c r="V64" s="340"/>
      <c r="W64" s="340"/>
      <c r="X64" s="340"/>
      <c r="Y64" s="340"/>
      <c r="Z64" s="340"/>
      <c r="AA64" s="340"/>
      <c r="AB64" s="340"/>
      <c r="AC64" s="340"/>
      <c r="AD64" s="340"/>
      <c r="AE64" s="333"/>
      <c r="AF64" s="340"/>
      <c r="AG64" s="340"/>
      <c r="AH64" s="340"/>
      <c r="AI64" s="340"/>
      <c r="AJ64" s="340"/>
      <c r="AK64" s="340"/>
      <c r="AL64" s="340"/>
      <c r="AM64" s="340"/>
      <c r="AN64" s="340"/>
      <c r="AO64" s="340"/>
      <c r="AP64" s="340"/>
      <c r="AQ64" s="340"/>
      <c r="AR64" s="340"/>
      <c r="AS64" s="340"/>
      <c r="AT64" s="340"/>
      <c r="AU64" s="340"/>
      <c r="AV64" s="340"/>
      <c r="AW64" s="340"/>
      <c r="AX64" s="340"/>
      <c r="AY64" s="340"/>
      <c r="AZ64" s="340"/>
      <c r="BA64" s="340"/>
      <c r="BB64" s="340"/>
      <c r="BC64" s="340"/>
      <c r="BD64" s="340"/>
      <c r="BE64" s="340"/>
      <c r="BF64" s="340"/>
      <c r="BG64" s="340"/>
      <c r="BH64" s="340"/>
      <c r="BI64" s="340"/>
      <c r="BJ64" s="340"/>
    </row>
    <row r="65" spans="1:62" ht="14.25" customHeight="1">
      <c r="A65" s="340"/>
      <c r="B65" s="340"/>
      <c r="C65" s="340"/>
      <c r="D65" s="340"/>
      <c r="E65" s="340"/>
      <c r="F65" s="340"/>
      <c r="G65" s="340"/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340"/>
      <c r="AD65" s="340"/>
      <c r="AE65" s="333"/>
      <c r="AF65" s="340"/>
      <c r="AG65" s="340"/>
      <c r="AH65" s="340"/>
      <c r="AI65" s="340"/>
      <c r="AJ65" s="340"/>
      <c r="AK65" s="340"/>
      <c r="AL65" s="340"/>
      <c r="AM65" s="340"/>
      <c r="AN65" s="340"/>
      <c r="AO65" s="340"/>
      <c r="AP65" s="340"/>
      <c r="AQ65" s="340"/>
      <c r="AR65" s="340"/>
      <c r="AS65" s="340"/>
      <c r="AT65" s="340"/>
      <c r="AU65" s="340"/>
      <c r="AV65" s="340"/>
      <c r="AW65" s="340"/>
      <c r="AX65" s="340"/>
      <c r="AY65" s="340"/>
      <c r="AZ65" s="340"/>
      <c r="BA65" s="340"/>
      <c r="BB65" s="340"/>
      <c r="BC65" s="340"/>
      <c r="BD65" s="340"/>
      <c r="BE65" s="340"/>
      <c r="BF65" s="340"/>
      <c r="BG65" s="340"/>
      <c r="BH65" s="340"/>
      <c r="BI65" s="340"/>
      <c r="BJ65" s="340"/>
    </row>
    <row r="66" spans="1:62" ht="14.25" customHeight="1">
      <c r="A66" s="340"/>
      <c r="B66" s="340"/>
      <c r="C66" s="340"/>
      <c r="D66" s="340"/>
      <c r="E66" s="340"/>
      <c r="F66" s="340"/>
      <c r="G66" s="340"/>
      <c r="H66" s="340"/>
      <c r="I66" s="340"/>
      <c r="J66" s="340"/>
      <c r="K66" s="340"/>
      <c r="L66" s="340"/>
      <c r="M66" s="340"/>
      <c r="N66" s="340"/>
      <c r="O66" s="340"/>
      <c r="P66" s="340"/>
      <c r="Q66" s="340"/>
      <c r="R66" s="340"/>
      <c r="S66" s="340"/>
      <c r="T66" s="340"/>
      <c r="U66" s="340"/>
      <c r="V66" s="340"/>
      <c r="W66" s="340"/>
      <c r="X66" s="340"/>
      <c r="Y66" s="340"/>
      <c r="Z66" s="340"/>
      <c r="AA66" s="340"/>
      <c r="AB66" s="340"/>
      <c r="AC66" s="340"/>
      <c r="AD66" s="340"/>
      <c r="AE66" s="333"/>
      <c r="AF66" s="340"/>
      <c r="AG66" s="340"/>
      <c r="AH66" s="340"/>
      <c r="AI66" s="340"/>
      <c r="AJ66" s="340"/>
      <c r="AK66" s="340"/>
      <c r="AL66" s="340"/>
      <c r="AM66" s="340"/>
      <c r="AN66" s="340"/>
      <c r="AO66" s="340"/>
      <c r="AP66" s="340"/>
      <c r="AQ66" s="340"/>
      <c r="AR66" s="340"/>
      <c r="AS66" s="340"/>
      <c r="AT66" s="340"/>
      <c r="AU66" s="340"/>
      <c r="AV66" s="340"/>
      <c r="AW66" s="340"/>
      <c r="AX66" s="340"/>
      <c r="AY66" s="340"/>
      <c r="AZ66" s="340"/>
      <c r="BA66" s="340"/>
      <c r="BB66" s="340"/>
      <c r="BC66" s="340"/>
      <c r="BD66" s="340"/>
      <c r="BE66" s="340"/>
      <c r="BF66" s="340"/>
      <c r="BG66" s="340"/>
      <c r="BH66" s="340"/>
      <c r="BI66" s="340"/>
      <c r="BJ66" s="340"/>
    </row>
    <row r="67" spans="1:62" ht="14.25" customHeight="1">
      <c r="A67" s="340"/>
      <c r="B67" s="340"/>
      <c r="C67" s="340"/>
      <c r="D67" s="340"/>
      <c r="E67" s="340"/>
      <c r="F67" s="340"/>
      <c r="G67" s="340"/>
      <c r="H67" s="340"/>
      <c r="I67" s="340"/>
      <c r="J67" s="340"/>
      <c r="K67" s="340"/>
      <c r="L67" s="340"/>
      <c r="M67" s="340"/>
      <c r="N67" s="340"/>
      <c r="O67" s="340"/>
      <c r="P67" s="340"/>
      <c r="Q67" s="340"/>
      <c r="R67" s="340"/>
      <c r="S67" s="340"/>
      <c r="T67" s="340"/>
      <c r="U67" s="340"/>
      <c r="V67" s="340"/>
      <c r="W67" s="340"/>
      <c r="X67" s="340"/>
      <c r="Y67" s="340"/>
      <c r="Z67" s="340"/>
      <c r="AA67" s="340"/>
      <c r="AB67" s="340"/>
      <c r="AC67" s="340"/>
      <c r="AD67" s="340"/>
      <c r="AE67" s="333"/>
      <c r="AF67" s="340"/>
      <c r="AG67" s="340"/>
      <c r="AH67" s="340"/>
      <c r="AI67" s="340"/>
      <c r="AJ67" s="340"/>
      <c r="AK67" s="340"/>
      <c r="AL67" s="340"/>
      <c r="AM67" s="340"/>
      <c r="AN67" s="340"/>
      <c r="AO67" s="340"/>
      <c r="AP67" s="340"/>
      <c r="AQ67" s="340"/>
      <c r="AR67" s="340"/>
      <c r="AS67" s="340"/>
      <c r="AT67" s="340"/>
      <c r="AU67" s="340"/>
      <c r="AV67" s="340"/>
      <c r="AW67" s="340"/>
      <c r="AX67" s="340"/>
      <c r="AY67" s="340"/>
      <c r="AZ67" s="340"/>
      <c r="BA67" s="340"/>
      <c r="BB67" s="340"/>
      <c r="BC67" s="340"/>
      <c r="BD67" s="340"/>
      <c r="BE67" s="340"/>
      <c r="BF67" s="340"/>
      <c r="BG67" s="340"/>
      <c r="BH67" s="340"/>
      <c r="BI67" s="340"/>
      <c r="BJ67" s="340"/>
    </row>
    <row r="68" spans="1:62" ht="14.25" customHeight="1">
      <c r="A68" s="340"/>
      <c r="B68" s="340"/>
      <c r="C68" s="340"/>
      <c r="D68" s="340"/>
      <c r="E68" s="340"/>
      <c r="F68" s="340"/>
      <c r="G68" s="340"/>
      <c r="H68" s="340"/>
      <c r="I68" s="340"/>
      <c r="J68" s="340"/>
      <c r="K68" s="340"/>
      <c r="L68" s="340"/>
      <c r="M68" s="340"/>
      <c r="N68" s="340"/>
      <c r="O68" s="340"/>
      <c r="P68" s="340"/>
      <c r="Q68" s="340"/>
      <c r="R68" s="340"/>
      <c r="S68" s="340"/>
      <c r="T68" s="340"/>
      <c r="U68" s="340"/>
      <c r="V68" s="340"/>
      <c r="W68" s="340"/>
      <c r="X68" s="340"/>
      <c r="Y68" s="340"/>
      <c r="Z68" s="340"/>
      <c r="AA68" s="340"/>
      <c r="AB68" s="340"/>
      <c r="AC68" s="340"/>
      <c r="AD68" s="340"/>
      <c r="AE68" s="333"/>
      <c r="AF68" s="340"/>
      <c r="AG68" s="340"/>
      <c r="AH68" s="340"/>
      <c r="AI68" s="340"/>
      <c r="AJ68" s="340"/>
      <c r="AK68" s="340"/>
      <c r="AL68" s="340"/>
      <c r="AM68" s="340"/>
      <c r="AN68" s="340"/>
      <c r="AO68" s="340"/>
      <c r="AP68" s="340"/>
      <c r="AQ68" s="340"/>
      <c r="AR68" s="340"/>
      <c r="AS68" s="340"/>
      <c r="AT68" s="340"/>
      <c r="AU68" s="340"/>
      <c r="AV68" s="340"/>
      <c r="AW68" s="340"/>
      <c r="AX68" s="340"/>
      <c r="AY68" s="340"/>
      <c r="AZ68" s="340"/>
      <c r="BA68" s="340"/>
      <c r="BB68" s="340"/>
      <c r="BC68" s="340"/>
      <c r="BD68" s="340"/>
      <c r="BE68" s="340"/>
      <c r="BF68" s="340"/>
      <c r="BG68" s="340"/>
      <c r="BH68" s="340"/>
      <c r="BI68" s="340"/>
      <c r="BJ68" s="340"/>
    </row>
    <row r="69" spans="1:62" ht="14.25" customHeight="1">
      <c r="A69" s="340"/>
      <c r="B69" s="340"/>
      <c r="C69" s="340"/>
      <c r="D69" s="340"/>
      <c r="E69" s="340"/>
      <c r="F69" s="340"/>
      <c r="G69" s="340"/>
      <c r="H69" s="340"/>
      <c r="I69" s="340"/>
      <c r="J69" s="340"/>
      <c r="K69" s="340"/>
      <c r="L69" s="340"/>
      <c r="M69" s="340"/>
      <c r="N69" s="340"/>
      <c r="O69" s="340"/>
      <c r="P69" s="340"/>
      <c r="Q69" s="340"/>
      <c r="R69" s="340"/>
      <c r="S69" s="340"/>
      <c r="T69" s="340"/>
      <c r="U69" s="340"/>
      <c r="V69" s="340"/>
      <c r="W69" s="340"/>
      <c r="X69" s="340"/>
      <c r="Y69" s="340"/>
      <c r="Z69" s="340"/>
      <c r="AA69" s="340"/>
      <c r="AB69" s="340"/>
      <c r="AC69" s="340"/>
      <c r="AD69" s="340"/>
      <c r="AE69" s="333"/>
      <c r="AF69" s="340"/>
      <c r="AG69" s="340"/>
      <c r="AH69" s="340"/>
      <c r="AI69" s="340"/>
      <c r="AJ69" s="340"/>
      <c r="AK69" s="340"/>
      <c r="AL69" s="340"/>
      <c r="AM69" s="340"/>
      <c r="AN69" s="340"/>
      <c r="AO69" s="340"/>
      <c r="AP69" s="340"/>
      <c r="AQ69" s="340"/>
      <c r="AR69" s="340"/>
      <c r="AS69" s="340"/>
      <c r="AT69" s="340"/>
      <c r="AU69" s="340"/>
      <c r="AV69" s="340"/>
      <c r="AW69" s="340"/>
      <c r="AX69" s="340"/>
      <c r="AY69" s="340"/>
      <c r="AZ69" s="340"/>
      <c r="BA69" s="340"/>
      <c r="BB69" s="340"/>
      <c r="BC69" s="340"/>
      <c r="BD69" s="340"/>
      <c r="BE69" s="340"/>
      <c r="BF69" s="340"/>
      <c r="BG69" s="340"/>
      <c r="BH69" s="340"/>
      <c r="BI69" s="340"/>
      <c r="BJ69" s="340"/>
    </row>
    <row r="70" spans="1:62" ht="14.25" customHeight="1">
      <c r="A70" s="340"/>
      <c r="B70" s="340"/>
      <c r="C70" s="340"/>
      <c r="D70" s="340"/>
      <c r="E70" s="340"/>
      <c r="F70" s="340"/>
      <c r="G70" s="340"/>
      <c r="H70" s="340"/>
      <c r="I70" s="340"/>
      <c r="J70" s="340"/>
      <c r="K70" s="340"/>
      <c r="L70" s="340"/>
      <c r="M70" s="340"/>
      <c r="N70" s="340"/>
      <c r="O70" s="340"/>
      <c r="P70" s="340"/>
      <c r="Q70" s="340"/>
      <c r="R70" s="340"/>
      <c r="S70" s="340"/>
      <c r="T70" s="340"/>
      <c r="U70" s="340"/>
      <c r="V70" s="340"/>
      <c r="W70" s="340"/>
      <c r="X70" s="340"/>
      <c r="Y70" s="340"/>
      <c r="Z70" s="340"/>
      <c r="AA70" s="340"/>
      <c r="AB70" s="340"/>
      <c r="AC70" s="340"/>
      <c r="AD70" s="340"/>
      <c r="AE70" s="333"/>
      <c r="AF70" s="340"/>
      <c r="AG70" s="340"/>
      <c r="AH70" s="340"/>
      <c r="AI70" s="340"/>
      <c r="AJ70" s="340"/>
      <c r="AK70" s="340"/>
      <c r="AL70" s="340"/>
      <c r="AM70" s="340"/>
      <c r="AN70" s="340"/>
      <c r="AO70" s="340"/>
      <c r="AP70" s="340"/>
      <c r="AQ70" s="340"/>
      <c r="AR70" s="340"/>
      <c r="AS70" s="340"/>
      <c r="AT70" s="340"/>
      <c r="AU70" s="340"/>
      <c r="AV70" s="340"/>
      <c r="AW70" s="340"/>
      <c r="AX70" s="340"/>
      <c r="AY70" s="340"/>
      <c r="AZ70" s="340"/>
      <c r="BA70" s="340"/>
      <c r="BB70" s="340"/>
      <c r="BC70" s="340"/>
      <c r="BD70" s="340"/>
      <c r="BE70" s="340"/>
      <c r="BF70" s="340"/>
      <c r="BG70" s="340"/>
      <c r="BH70" s="340"/>
      <c r="BI70" s="340"/>
      <c r="BJ70" s="340"/>
    </row>
    <row r="71" spans="1:62" ht="14.25" customHeight="1">
      <c r="A71" s="340"/>
      <c r="B71" s="340"/>
      <c r="C71" s="340"/>
      <c r="D71" s="340"/>
      <c r="E71" s="340"/>
      <c r="F71" s="340"/>
      <c r="G71" s="340"/>
      <c r="H71" s="340"/>
      <c r="I71" s="340"/>
      <c r="J71" s="340"/>
      <c r="K71" s="340"/>
      <c r="L71" s="340"/>
      <c r="M71" s="340"/>
      <c r="N71" s="340"/>
      <c r="O71" s="340"/>
      <c r="P71" s="340"/>
      <c r="Q71" s="340"/>
      <c r="R71" s="340"/>
      <c r="S71" s="340"/>
      <c r="T71" s="340"/>
      <c r="U71" s="340"/>
      <c r="V71" s="340"/>
      <c r="W71" s="340"/>
      <c r="X71" s="340"/>
      <c r="Y71" s="340"/>
      <c r="Z71" s="340"/>
      <c r="AA71" s="340"/>
      <c r="AB71" s="340"/>
      <c r="AC71" s="340"/>
      <c r="AD71" s="340"/>
      <c r="AE71" s="333"/>
      <c r="AF71" s="340"/>
      <c r="AG71" s="340"/>
      <c r="AH71" s="340"/>
      <c r="AI71" s="340"/>
      <c r="AJ71" s="340"/>
      <c r="AK71" s="340"/>
      <c r="AL71" s="340"/>
      <c r="AM71" s="340"/>
      <c r="AN71" s="340"/>
      <c r="AO71" s="340"/>
      <c r="AP71" s="340"/>
      <c r="AQ71" s="340"/>
      <c r="AR71" s="340"/>
      <c r="AS71" s="340"/>
      <c r="AT71" s="340"/>
      <c r="AU71" s="340"/>
      <c r="AV71" s="340"/>
      <c r="AW71" s="340"/>
      <c r="AX71" s="340"/>
      <c r="AY71" s="340"/>
      <c r="AZ71" s="340"/>
      <c r="BA71" s="340"/>
      <c r="BB71" s="340"/>
      <c r="BC71" s="340"/>
      <c r="BD71" s="340"/>
      <c r="BE71" s="340"/>
      <c r="BF71" s="340"/>
      <c r="BG71" s="340"/>
      <c r="BH71" s="340"/>
      <c r="BI71" s="340"/>
      <c r="BJ71" s="340"/>
    </row>
    <row r="72" spans="1:62" ht="14.25" customHeight="1">
      <c r="A72" s="340"/>
      <c r="B72" s="340"/>
      <c r="C72" s="340"/>
      <c r="D72" s="340"/>
      <c r="E72" s="340"/>
      <c r="F72" s="340"/>
      <c r="G72" s="340"/>
      <c r="H72" s="340"/>
      <c r="I72" s="340"/>
      <c r="J72" s="340"/>
      <c r="K72" s="340"/>
      <c r="L72" s="340"/>
      <c r="M72" s="340"/>
      <c r="N72" s="340"/>
      <c r="O72" s="340"/>
      <c r="P72" s="340"/>
      <c r="Q72" s="340"/>
      <c r="R72" s="340"/>
      <c r="S72" s="340"/>
      <c r="T72" s="340"/>
      <c r="U72" s="340"/>
      <c r="V72" s="340"/>
      <c r="W72" s="340"/>
      <c r="X72" s="340"/>
      <c r="Y72" s="340"/>
      <c r="Z72" s="340"/>
      <c r="AA72" s="340"/>
      <c r="AB72" s="340"/>
      <c r="AC72" s="340"/>
      <c r="AD72" s="340"/>
      <c r="AE72" s="333"/>
      <c r="AF72" s="340"/>
      <c r="AG72" s="340"/>
      <c r="AH72" s="340"/>
      <c r="AI72" s="340"/>
      <c r="AJ72" s="340"/>
      <c r="AK72" s="340"/>
      <c r="AL72" s="340"/>
      <c r="AM72" s="340"/>
      <c r="AN72" s="340"/>
      <c r="AO72" s="340"/>
      <c r="AP72" s="340"/>
      <c r="AQ72" s="340"/>
      <c r="AR72" s="340"/>
      <c r="AS72" s="340"/>
      <c r="AT72" s="340"/>
      <c r="AU72" s="340"/>
      <c r="AV72" s="340"/>
      <c r="AW72" s="340"/>
      <c r="AX72" s="340"/>
      <c r="AY72" s="340"/>
      <c r="AZ72" s="340"/>
      <c r="BA72" s="340"/>
      <c r="BB72" s="340"/>
      <c r="BC72" s="340"/>
      <c r="BD72" s="340"/>
      <c r="BE72" s="340"/>
      <c r="BF72" s="340"/>
      <c r="BG72" s="340"/>
      <c r="BH72" s="340"/>
      <c r="BI72" s="340"/>
      <c r="BJ72" s="340"/>
    </row>
    <row r="73" spans="1:62" ht="14.25" customHeight="1">
      <c r="A73" s="340"/>
      <c r="B73" s="340"/>
      <c r="C73" s="340"/>
      <c r="D73" s="340"/>
      <c r="E73" s="340"/>
      <c r="F73" s="340"/>
      <c r="G73" s="340"/>
      <c r="H73" s="340"/>
      <c r="I73" s="340"/>
      <c r="J73" s="340"/>
      <c r="K73" s="340"/>
      <c r="L73" s="340"/>
      <c r="M73" s="340"/>
      <c r="N73" s="340"/>
      <c r="O73" s="340"/>
      <c r="P73" s="340"/>
      <c r="Q73" s="340"/>
      <c r="R73" s="340"/>
      <c r="S73" s="340"/>
      <c r="T73" s="340"/>
      <c r="U73" s="340"/>
      <c r="V73" s="340"/>
      <c r="W73" s="340"/>
      <c r="X73" s="340"/>
      <c r="Y73" s="340"/>
      <c r="Z73" s="340"/>
      <c r="AA73" s="340"/>
      <c r="AB73" s="340"/>
      <c r="AC73" s="340"/>
      <c r="AD73" s="340"/>
      <c r="AE73" s="333"/>
      <c r="AF73" s="340"/>
      <c r="AG73" s="340"/>
      <c r="AH73" s="340"/>
      <c r="AI73" s="340"/>
      <c r="AJ73" s="340"/>
      <c r="AK73" s="340"/>
      <c r="AL73" s="340"/>
      <c r="AM73" s="340"/>
      <c r="AN73" s="340"/>
      <c r="AO73" s="340"/>
      <c r="AP73" s="340"/>
      <c r="AQ73" s="340"/>
      <c r="AR73" s="340"/>
      <c r="AS73" s="340"/>
      <c r="AT73" s="340"/>
      <c r="AU73" s="340"/>
      <c r="AV73" s="340"/>
      <c r="AW73" s="340"/>
      <c r="AX73" s="340"/>
      <c r="AY73" s="340"/>
      <c r="AZ73" s="340"/>
      <c r="BA73" s="340"/>
      <c r="BB73" s="340"/>
      <c r="BC73" s="340"/>
      <c r="BD73" s="340"/>
      <c r="BE73" s="340"/>
      <c r="BF73" s="340"/>
      <c r="BG73" s="340"/>
      <c r="BH73" s="340"/>
      <c r="BI73" s="340"/>
      <c r="BJ73" s="340"/>
    </row>
    <row r="74" spans="1:62" ht="14.25" customHeight="1">
      <c r="A74" s="340"/>
      <c r="B74" s="340"/>
      <c r="C74" s="340"/>
      <c r="D74" s="340"/>
      <c r="E74" s="340"/>
      <c r="F74" s="340"/>
      <c r="G74" s="340"/>
      <c r="H74" s="340"/>
      <c r="I74" s="340"/>
      <c r="J74" s="340"/>
      <c r="K74" s="340"/>
      <c r="L74" s="340"/>
      <c r="M74" s="340"/>
      <c r="N74" s="340"/>
      <c r="O74" s="340"/>
      <c r="P74" s="340"/>
      <c r="Q74" s="340"/>
      <c r="R74" s="340"/>
      <c r="S74" s="340"/>
      <c r="T74" s="340"/>
      <c r="U74" s="340"/>
      <c r="V74" s="340"/>
      <c r="W74" s="340"/>
      <c r="X74" s="340"/>
      <c r="Y74" s="340"/>
      <c r="Z74" s="340"/>
      <c r="AA74" s="340"/>
      <c r="AB74" s="340"/>
      <c r="AC74" s="340"/>
      <c r="AD74" s="340"/>
      <c r="AE74" s="333"/>
      <c r="AF74" s="340"/>
      <c r="AG74" s="340"/>
      <c r="AH74" s="340"/>
      <c r="AI74" s="340"/>
      <c r="AJ74" s="340"/>
      <c r="AK74" s="340"/>
      <c r="AL74" s="340"/>
      <c r="AM74" s="340"/>
      <c r="AN74" s="340"/>
      <c r="AO74" s="340"/>
      <c r="AP74" s="340"/>
      <c r="AQ74" s="340"/>
      <c r="AR74" s="340"/>
      <c r="AS74" s="340"/>
      <c r="AT74" s="340"/>
      <c r="AU74" s="340"/>
      <c r="AV74" s="340"/>
      <c r="AW74" s="340"/>
      <c r="AX74" s="340"/>
      <c r="AY74" s="340"/>
      <c r="AZ74" s="340"/>
      <c r="BA74" s="340"/>
      <c r="BB74" s="340"/>
      <c r="BC74" s="340"/>
      <c r="BD74" s="340"/>
      <c r="BE74" s="340"/>
      <c r="BF74" s="340"/>
      <c r="BG74" s="340"/>
      <c r="BH74" s="340"/>
      <c r="BI74" s="340"/>
      <c r="BJ74" s="340"/>
    </row>
    <row r="75" spans="1:62" ht="14.25" customHeight="1">
      <c r="A75" s="340"/>
      <c r="B75" s="340"/>
      <c r="C75" s="340"/>
      <c r="D75" s="340"/>
      <c r="E75" s="340"/>
      <c r="F75" s="340"/>
      <c r="G75" s="340"/>
      <c r="H75" s="340"/>
      <c r="I75" s="340"/>
      <c r="J75" s="340"/>
      <c r="K75" s="340"/>
      <c r="L75" s="340"/>
      <c r="M75" s="340"/>
      <c r="N75" s="340"/>
      <c r="O75" s="340"/>
      <c r="P75" s="340"/>
      <c r="Q75" s="340"/>
      <c r="R75" s="340"/>
      <c r="S75" s="340"/>
      <c r="T75" s="340"/>
      <c r="U75" s="340"/>
      <c r="V75" s="340"/>
      <c r="W75" s="340"/>
      <c r="X75" s="340"/>
      <c r="Y75" s="340"/>
      <c r="Z75" s="340"/>
      <c r="AA75" s="340"/>
      <c r="AB75" s="340"/>
      <c r="AC75" s="340"/>
      <c r="AD75" s="340"/>
      <c r="AE75" s="333"/>
      <c r="AF75" s="340"/>
      <c r="AG75" s="340"/>
      <c r="AH75" s="340"/>
      <c r="AI75" s="340"/>
      <c r="AJ75" s="340"/>
      <c r="AK75" s="340"/>
      <c r="AL75" s="340"/>
      <c r="AM75" s="340"/>
      <c r="AN75" s="340"/>
      <c r="AO75" s="340"/>
      <c r="AP75" s="340"/>
      <c r="AQ75" s="340"/>
      <c r="AR75" s="340"/>
      <c r="AS75" s="340"/>
      <c r="AT75" s="340"/>
      <c r="AU75" s="340"/>
      <c r="AV75" s="340"/>
      <c r="AW75" s="340"/>
      <c r="AX75" s="340"/>
      <c r="AY75" s="340"/>
      <c r="AZ75" s="340"/>
      <c r="BA75" s="340"/>
      <c r="BB75" s="340"/>
      <c r="BC75" s="340"/>
      <c r="BD75" s="340"/>
      <c r="BE75" s="340"/>
      <c r="BF75" s="340"/>
      <c r="BG75" s="340"/>
      <c r="BH75" s="340"/>
      <c r="BI75" s="340"/>
      <c r="BJ75" s="340"/>
    </row>
    <row r="76" spans="1:62" ht="14.25" customHeight="1">
      <c r="A76" s="340"/>
      <c r="B76" s="340"/>
      <c r="C76" s="340"/>
      <c r="D76" s="340"/>
      <c r="E76" s="340"/>
      <c r="F76" s="340"/>
      <c r="G76" s="340"/>
      <c r="H76" s="340"/>
      <c r="I76" s="340"/>
      <c r="J76" s="340"/>
      <c r="K76" s="340"/>
      <c r="L76" s="340"/>
      <c r="M76" s="340"/>
      <c r="N76" s="340"/>
      <c r="O76" s="340"/>
      <c r="P76" s="340"/>
      <c r="Q76" s="340"/>
      <c r="R76" s="340"/>
      <c r="S76" s="340"/>
      <c r="T76" s="340"/>
      <c r="U76" s="340"/>
      <c r="V76" s="340"/>
      <c r="W76" s="340"/>
      <c r="X76" s="340"/>
      <c r="Y76" s="340"/>
      <c r="Z76" s="340"/>
      <c r="AA76" s="340"/>
      <c r="AB76" s="340"/>
      <c r="AC76" s="340"/>
      <c r="AD76" s="340"/>
      <c r="AE76" s="333"/>
      <c r="AF76" s="340"/>
      <c r="AG76" s="340"/>
      <c r="AH76" s="340"/>
      <c r="AI76" s="340"/>
      <c r="AJ76" s="340"/>
      <c r="AK76" s="340"/>
      <c r="AL76" s="340"/>
      <c r="AM76" s="340"/>
      <c r="AN76" s="340"/>
      <c r="AO76" s="340"/>
      <c r="AP76" s="340"/>
      <c r="AQ76" s="340"/>
      <c r="AR76" s="340"/>
      <c r="AS76" s="340"/>
      <c r="AT76" s="340"/>
      <c r="AU76" s="340"/>
      <c r="AV76" s="340"/>
      <c r="AW76" s="340"/>
      <c r="AX76" s="340"/>
      <c r="AY76" s="340"/>
      <c r="AZ76" s="340"/>
      <c r="BA76" s="340"/>
      <c r="BB76" s="340"/>
      <c r="BC76" s="340"/>
      <c r="BD76" s="340"/>
      <c r="BE76" s="340"/>
      <c r="BF76" s="340"/>
      <c r="BG76" s="340"/>
      <c r="BH76" s="340"/>
      <c r="BI76" s="340"/>
      <c r="BJ76" s="340"/>
    </row>
    <row r="77" spans="1:62" ht="14.25" customHeight="1">
      <c r="A77" s="340"/>
      <c r="B77" s="340"/>
      <c r="C77" s="340"/>
      <c r="D77" s="340"/>
      <c r="E77" s="340"/>
      <c r="F77" s="340"/>
      <c r="G77" s="340"/>
      <c r="H77" s="340"/>
      <c r="I77" s="340"/>
      <c r="J77" s="340"/>
      <c r="K77" s="340"/>
      <c r="L77" s="340"/>
      <c r="M77" s="340"/>
      <c r="N77" s="340"/>
      <c r="O77" s="340"/>
      <c r="P77" s="340"/>
      <c r="Q77" s="340"/>
      <c r="R77" s="340"/>
      <c r="S77" s="340"/>
      <c r="T77" s="340"/>
      <c r="U77" s="340"/>
      <c r="V77" s="340"/>
      <c r="W77" s="340"/>
      <c r="X77" s="340"/>
      <c r="Y77" s="340"/>
      <c r="Z77" s="340"/>
      <c r="AA77" s="340"/>
      <c r="AB77" s="340"/>
      <c r="AC77" s="340"/>
      <c r="AD77" s="340"/>
      <c r="AE77" s="333"/>
      <c r="AF77" s="340"/>
      <c r="AG77" s="340"/>
      <c r="AH77" s="340"/>
      <c r="AI77" s="340"/>
      <c r="AJ77" s="340"/>
      <c r="AK77" s="340"/>
      <c r="AL77" s="340"/>
      <c r="AM77" s="340"/>
      <c r="AN77" s="340"/>
      <c r="AO77" s="340"/>
      <c r="AP77" s="340"/>
      <c r="AQ77" s="340"/>
      <c r="AR77" s="340"/>
      <c r="AS77" s="340"/>
      <c r="AT77" s="340"/>
      <c r="AU77" s="340"/>
      <c r="AV77" s="340"/>
      <c r="AW77" s="340"/>
      <c r="AX77" s="340"/>
      <c r="AY77" s="340"/>
      <c r="AZ77" s="340"/>
      <c r="BA77" s="340"/>
      <c r="BB77" s="340"/>
      <c r="BC77" s="340"/>
      <c r="BD77" s="340"/>
      <c r="BE77" s="340"/>
      <c r="BF77" s="340"/>
      <c r="BG77" s="340"/>
      <c r="BH77" s="340"/>
      <c r="BI77" s="340"/>
      <c r="BJ77" s="340"/>
    </row>
    <row r="78" spans="1:62" ht="14.25" customHeight="1">
      <c r="A78" s="340"/>
      <c r="B78" s="340"/>
      <c r="C78" s="340"/>
      <c r="D78" s="340"/>
      <c r="E78" s="340"/>
      <c r="F78" s="340"/>
      <c r="G78" s="340"/>
      <c r="H78" s="340"/>
      <c r="I78" s="340"/>
      <c r="J78" s="340"/>
      <c r="K78" s="340"/>
      <c r="L78" s="340"/>
      <c r="M78" s="340"/>
      <c r="N78" s="340"/>
      <c r="O78" s="340"/>
      <c r="P78" s="340"/>
      <c r="Q78" s="340"/>
      <c r="R78" s="340"/>
      <c r="S78" s="340"/>
      <c r="T78" s="340"/>
      <c r="U78" s="340"/>
      <c r="V78" s="340"/>
      <c r="W78" s="340"/>
      <c r="X78" s="340"/>
      <c r="Y78" s="340"/>
      <c r="Z78" s="340"/>
      <c r="AA78" s="340"/>
      <c r="AB78" s="340"/>
      <c r="AC78" s="340"/>
      <c r="AD78" s="340"/>
      <c r="AE78" s="333"/>
      <c r="AF78" s="340"/>
      <c r="AG78" s="340"/>
      <c r="AH78" s="340"/>
      <c r="AI78" s="340"/>
      <c r="AJ78" s="340"/>
      <c r="AK78" s="340"/>
      <c r="AL78" s="340"/>
      <c r="AM78" s="340"/>
      <c r="AN78" s="340"/>
      <c r="AO78" s="340"/>
      <c r="AP78" s="340"/>
      <c r="AQ78" s="340"/>
      <c r="AR78" s="340"/>
      <c r="AS78" s="340"/>
      <c r="AT78" s="340"/>
      <c r="AU78" s="340"/>
      <c r="AV78" s="340"/>
      <c r="AW78" s="340"/>
      <c r="AX78" s="340"/>
      <c r="AY78" s="340"/>
      <c r="AZ78" s="340"/>
      <c r="BA78" s="340"/>
      <c r="BB78" s="340"/>
      <c r="BC78" s="340"/>
      <c r="BD78" s="340"/>
      <c r="BE78" s="340"/>
      <c r="BF78" s="340"/>
      <c r="BG78" s="340"/>
      <c r="BH78" s="340"/>
      <c r="BI78" s="340"/>
      <c r="BJ78" s="340"/>
    </row>
    <row r="79" spans="1:62" ht="14.25" customHeight="1">
      <c r="A79" s="340"/>
      <c r="B79" s="340"/>
      <c r="C79" s="340"/>
      <c r="D79" s="340"/>
      <c r="E79" s="340"/>
      <c r="F79" s="340"/>
      <c r="G79" s="340"/>
      <c r="H79" s="340"/>
      <c r="I79" s="340"/>
      <c r="J79" s="340"/>
      <c r="K79" s="340"/>
      <c r="L79" s="340"/>
      <c r="M79" s="340"/>
      <c r="N79" s="340"/>
      <c r="O79" s="340"/>
      <c r="P79" s="340"/>
      <c r="Q79" s="340"/>
      <c r="R79" s="340"/>
      <c r="S79" s="340"/>
      <c r="T79" s="340"/>
      <c r="U79" s="340"/>
      <c r="V79" s="340"/>
      <c r="W79" s="340"/>
      <c r="X79" s="340"/>
      <c r="Y79" s="340"/>
      <c r="Z79" s="340"/>
      <c r="AA79" s="340"/>
      <c r="AB79" s="340"/>
      <c r="AC79" s="340"/>
      <c r="AD79" s="340"/>
      <c r="AE79" s="333"/>
      <c r="AF79" s="340"/>
      <c r="AG79" s="340"/>
      <c r="AH79" s="340"/>
      <c r="AI79" s="340"/>
      <c r="AJ79" s="340"/>
      <c r="AK79" s="340"/>
      <c r="AL79" s="340"/>
      <c r="AM79" s="340"/>
      <c r="AN79" s="340"/>
      <c r="AO79" s="340"/>
      <c r="AP79" s="340"/>
      <c r="AQ79" s="340"/>
      <c r="AR79" s="340"/>
      <c r="AS79" s="340"/>
      <c r="AT79" s="340"/>
      <c r="AU79" s="340"/>
      <c r="AV79" s="340"/>
      <c r="AW79" s="340"/>
      <c r="AX79" s="340"/>
      <c r="AY79" s="340"/>
      <c r="AZ79" s="340"/>
      <c r="BA79" s="340"/>
      <c r="BB79" s="340"/>
      <c r="BC79" s="340"/>
      <c r="BD79" s="340"/>
      <c r="BE79" s="340"/>
      <c r="BF79" s="340"/>
      <c r="BG79" s="340"/>
      <c r="BH79" s="340"/>
      <c r="BI79" s="340"/>
      <c r="BJ79" s="340"/>
    </row>
    <row r="80" spans="1:62" ht="14.25" customHeight="1">
      <c r="A80" s="340"/>
      <c r="B80" s="340"/>
      <c r="C80" s="340"/>
      <c r="D80" s="340"/>
      <c r="E80" s="340"/>
      <c r="F80" s="340"/>
      <c r="G80" s="340"/>
      <c r="H80" s="340"/>
      <c r="I80" s="340"/>
      <c r="J80" s="340"/>
      <c r="K80" s="340"/>
      <c r="L80" s="340"/>
      <c r="M80" s="340"/>
      <c r="N80" s="340"/>
      <c r="O80" s="340"/>
      <c r="P80" s="340"/>
      <c r="Q80" s="340"/>
      <c r="R80" s="340"/>
      <c r="S80" s="340"/>
      <c r="T80" s="340"/>
      <c r="U80" s="340"/>
      <c r="V80" s="340"/>
      <c r="W80" s="340"/>
      <c r="X80" s="340"/>
      <c r="Y80" s="340"/>
      <c r="Z80" s="340"/>
      <c r="AA80" s="340"/>
      <c r="AB80" s="340"/>
      <c r="AC80" s="340"/>
      <c r="AD80" s="340"/>
      <c r="AE80" s="333"/>
      <c r="AF80" s="340"/>
      <c r="AG80" s="340"/>
      <c r="AH80" s="340"/>
      <c r="AI80" s="340"/>
      <c r="AJ80" s="340"/>
      <c r="AK80" s="340"/>
      <c r="AL80" s="340"/>
      <c r="AM80" s="340"/>
      <c r="AN80" s="340"/>
      <c r="AO80" s="340"/>
      <c r="AP80" s="340"/>
      <c r="AQ80" s="340"/>
      <c r="AR80" s="340"/>
      <c r="AS80" s="340"/>
      <c r="AT80" s="340"/>
      <c r="AU80" s="340"/>
      <c r="AV80" s="340"/>
      <c r="AW80" s="340"/>
      <c r="AX80" s="340"/>
      <c r="AY80" s="340"/>
      <c r="AZ80" s="340"/>
      <c r="BA80" s="340"/>
      <c r="BB80" s="340"/>
      <c r="BC80" s="340"/>
      <c r="BD80" s="340"/>
      <c r="BE80" s="340"/>
      <c r="BF80" s="340"/>
      <c r="BG80" s="340"/>
      <c r="BH80" s="340"/>
      <c r="BI80" s="340"/>
      <c r="BJ80" s="340"/>
    </row>
    <row r="81" spans="1:62" ht="14.25" customHeight="1">
      <c r="A81" s="340"/>
      <c r="B81" s="340"/>
      <c r="C81" s="340"/>
      <c r="D81" s="340"/>
      <c r="E81" s="340"/>
      <c r="F81" s="340"/>
      <c r="G81" s="340"/>
      <c r="H81" s="340"/>
      <c r="I81" s="340"/>
      <c r="J81" s="340"/>
      <c r="K81" s="340"/>
      <c r="L81" s="340"/>
      <c r="M81" s="340"/>
      <c r="N81" s="340"/>
      <c r="O81" s="340"/>
      <c r="P81" s="340"/>
      <c r="Q81" s="340"/>
      <c r="R81" s="340"/>
      <c r="S81" s="340"/>
      <c r="T81" s="340"/>
      <c r="U81" s="340"/>
      <c r="V81" s="340"/>
      <c r="W81" s="340"/>
      <c r="X81" s="340"/>
      <c r="Y81" s="340"/>
      <c r="Z81" s="340"/>
      <c r="AA81" s="340"/>
      <c r="AB81" s="340"/>
      <c r="AC81" s="340"/>
      <c r="AD81" s="340"/>
      <c r="AE81" s="333"/>
      <c r="AF81" s="340"/>
      <c r="AG81" s="340"/>
      <c r="AH81" s="340"/>
      <c r="AI81" s="340"/>
      <c r="AJ81" s="340"/>
      <c r="AK81" s="340"/>
      <c r="AL81" s="340"/>
      <c r="AM81" s="340"/>
      <c r="AN81" s="340"/>
      <c r="AO81" s="340"/>
      <c r="AP81" s="340"/>
      <c r="AQ81" s="340"/>
      <c r="AR81" s="340"/>
      <c r="AS81" s="340"/>
      <c r="AT81" s="340"/>
      <c r="AU81" s="340"/>
      <c r="AV81" s="340"/>
      <c r="AW81" s="340"/>
      <c r="AX81" s="340"/>
      <c r="AY81" s="340"/>
      <c r="AZ81" s="340"/>
      <c r="BA81" s="340"/>
      <c r="BB81" s="340"/>
      <c r="BC81" s="340"/>
      <c r="BD81" s="340"/>
      <c r="BE81" s="340"/>
      <c r="BF81" s="340"/>
      <c r="BG81" s="340"/>
      <c r="BH81" s="340"/>
      <c r="BI81" s="340"/>
      <c r="BJ81" s="340"/>
    </row>
    <row r="82" spans="1:62" ht="14.25" customHeight="1">
      <c r="A82" s="340"/>
      <c r="B82" s="340"/>
      <c r="C82" s="340"/>
      <c r="D82" s="340"/>
      <c r="E82" s="340"/>
      <c r="F82" s="340"/>
      <c r="G82" s="340"/>
      <c r="H82" s="340"/>
      <c r="I82" s="340"/>
      <c r="J82" s="340"/>
      <c r="K82" s="340"/>
      <c r="L82" s="340"/>
      <c r="M82" s="340"/>
      <c r="N82" s="340"/>
      <c r="O82" s="340"/>
      <c r="P82" s="340"/>
      <c r="Q82" s="340"/>
      <c r="R82" s="340"/>
      <c r="S82" s="340"/>
      <c r="T82" s="340"/>
      <c r="U82" s="340"/>
      <c r="V82" s="340"/>
      <c r="W82" s="340"/>
      <c r="X82" s="340"/>
      <c r="Y82" s="340"/>
      <c r="Z82" s="340"/>
      <c r="AA82" s="340"/>
      <c r="AB82" s="340"/>
      <c r="AC82" s="340"/>
      <c r="AD82" s="340"/>
      <c r="AE82" s="333"/>
      <c r="AF82" s="340"/>
      <c r="AG82" s="340"/>
      <c r="AH82" s="340"/>
      <c r="AI82" s="340"/>
      <c r="AJ82" s="340"/>
      <c r="AK82" s="340"/>
      <c r="AL82" s="340"/>
      <c r="AM82" s="340"/>
      <c r="AN82" s="340"/>
      <c r="AO82" s="340"/>
      <c r="AP82" s="340"/>
      <c r="AQ82" s="340"/>
      <c r="AR82" s="340"/>
      <c r="AS82" s="340"/>
      <c r="AT82" s="340"/>
      <c r="AU82" s="340"/>
      <c r="AV82" s="340"/>
      <c r="AW82" s="340"/>
      <c r="AX82" s="340"/>
      <c r="AY82" s="340"/>
      <c r="AZ82" s="340"/>
      <c r="BA82" s="340"/>
      <c r="BB82" s="340"/>
      <c r="BC82" s="340"/>
      <c r="BD82" s="340"/>
      <c r="BE82" s="340"/>
      <c r="BF82" s="340"/>
      <c r="BG82" s="340"/>
      <c r="BH82" s="340"/>
      <c r="BI82" s="340"/>
      <c r="BJ82" s="340"/>
    </row>
    <row r="83" spans="1:62" ht="14.25" customHeight="1">
      <c r="A83" s="340"/>
      <c r="B83" s="340"/>
      <c r="C83" s="340"/>
      <c r="D83" s="340"/>
      <c r="E83" s="340"/>
      <c r="F83" s="340"/>
      <c r="G83" s="340"/>
      <c r="H83" s="340"/>
      <c r="I83" s="340"/>
      <c r="J83" s="340"/>
      <c r="K83" s="340"/>
      <c r="L83" s="340"/>
      <c r="M83" s="340"/>
      <c r="N83" s="340"/>
      <c r="O83" s="340"/>
      <c r="P83" s="340"/>
      <c r="Q83" s="340"/>
      <c r="R83" s="340"/>
      <c r="S83" s="340"/>
      <c r="T83" s="340"/>
      <c r="U83" s="340"/>
      <c r="V83" s="340"/>
      <c r="W83" s="340"/>
      <c r="X83" s="340"/>
      <c r="Y83" s="340"/>
      <c r="Z83" s="340"/>
      <c r="AA83" s="340"/>
      <c r="AB83" s="340"/>
      <c r="AC83" s="340"/>
      <c r="AD83" s="340"/>
      <c r="AE83" s="333"/>
      <c r="AF83" s="340"/>
      <c r="AG83" s="340"/>
      <c r="AH83" s="340"/>
      <c r="AI83" s="340"/>
      <c r="AJ83" s="340"/>
      <c r="AK83" s="340"/>
      <c r="AL83" s="340"/>
      <c r="AM83" s="340"/>
      <c r="AN83" s="340"/>
      <c r="AO83" s="340"/>
      <c r="AP83" s="340"/>
      <c r="AQ83" s="340"/>
      <c r="AR83" s="340"/>
      <c r="AS83" s="340"/>
      <c r="AT83" s="340"/>
      <c r="AU83" s="340"/>
      <c r="AV83" s="340"/>
      <c r="AW83" s="340"/>
      <c r="AX83" s="340"/>
      <c r="AY83" s="340"/>
      <c r="AZ83" s="340"/>
      <c r="BA83" s="340"/>
      <c r="BB83" s="340"/>
      <c r="BC83" s="340"/>
      <c r="BD83" s="340"/>
      <c r="BE83" s="340"/>
      <c r="BF83" s="340"/>
      <c r="BG83" s="340"/>
      <c r="BH83" s="340"/>
      <c r="BI83" s="340"/>
      <c r="BJ83" s="340"/>
    </row>
    <row r="84" spans="1:62" ht="14.25" customHeight="1">
      <c r="A84" s="340"/>
      <c r="B84" s="340"/>
      <c r="C84" s="340"/>
      <c r="D84" s="340"/>
      <c r="E84" s="340"/>
      <c r="F84" s="340"/>
      <c r="G84" s="340"/>
      <c r="H84" s="340"/>
      <c r="I84" s="340"/>
      <c r="J84" s="340"/>
      <c r="K84" s="340"/>
      <c r="L84" s="340"/>
      <c r="M84" s="340"/>
      <c r="N84" s="340"/>
      <c r="O84" s="340"/>
      <c r="P84" s="340"/>
      <c r="Q84" s="340"/>
      <c r="R84" s="340"/>
      <c r="S84" s="340"/>
      <c r="T84" s="340"/>
      <c r="U84" s="340"/>
      <c r="V84" s="340"/>
      <c r="W84" s="340"/>
      <c r="X84" s="340"/>
      <c r="Y84" s="340"/>
      <c r="Z84" s="340"/>
      <c r="AA84" s="340"/>
      <c r="AB84" s="340"/>
      <c r="AC84" s="340"/>
      <c r="AD84" s="340"/>
      <c r="AE84" s="333"/>
      <c r="AF84" s="340"/>
      <c r="AG84" s="340"/>
      <c r="AH84" s="340"/>
      <c r="AI84" s="340"/>
      <c r="AJ84" s="340"/>
      <c r="AK84" s="340"/>
      <c r="AL84" s="340"/>
      <c r="AM84" s="340"/>
      <c r="AN84" s="340"/>
      <c r="AO84" s="340"/>
      <c r="AP84" s="340"/>
      <c r="AQ84" s="340"/>
      <c r="AR84" s="340"/>
      <c r="AS84" s="340"/>
      <c r="AT84" s="340"/>
      <c r="AU84" s="340"/>
      <c r="AV84" s="340"/>
      <c r="AW84" s="340"/>
      <c r="AX84" s="340"/>
      <c r="AY84" s="340"/>
      <c r="AZ84" s="340"/>
      <c r="BA84" s="340"/>
      <c r="BB84" s="340"/>
      <c r="BC84" s="340"/>
      <c r="BD84" s="340"/>
      <c r="BE84" s="340"/>
      <c r="BF84" s="340"/>
      <c r="BG84" s="340"/>
      <c r="BH84" s="340"/>
      <c r="BI84" s="340"/>
      <c r="BJ84" s="340"/>
    </row>
    <row r="85" spans="1:62" ht="14.25" customHeight="1">
      <c r="A85" s="340"/>
      <c r="B85" s="340"/>
      <c r="C85" s="340"/>
      <c r="D85" s="340"/>
      <c r="E85" s="340"/>
      <c r="F85" s="340"/>
      <c r="G85" s="340"/>
      <c r="H85" s="340"/>
      <c r="I85" s="340"/>
      <c r="J85" s="340"/>
      <c r="K85" s="340"/>
      <c r="L85" s="340"/>
      <c r="M85" s="340"/>
      <c r="N85" s="340"/>
      <c r="O85" s="340"/>
      <c r="P85" s="340"/>
      <c r="Q85" s="340"/>
      <c r="R85" s="340"/>
      <c r="S85" s="340"/>
      <c r="T85" s="340"/>
      <c r="U85" s="340"/>
      <c r="V85" s="340"/>
      <c r="W85" s="340"/>
      <c r="X85" s="340"/>
      <c r="Y85" s="340"/>
      <c r="Z85" s="340"/>
      <c r="AA85" s="340"/>
      <c r="AB85" s="340"/>
      <c r="AC85" s="340"/>
      <c r="AD85" s="340"/>
      <c r="AE85" s="333"/>
      <c r="AF85" s="340"/>
      <c r="AG85" s="340"/>
      <c r="AH85" s="340"/>
      <c r="AI85" s="340"/>
      <c r="AJ85" s="340"/>
      <c r="AK85" s="340"/>
      <c r="AL85" s="340"/>
      <c r="AM85" s="340"/>
      <c r="AN85" s="340"/>
      <c r="AO85" s="340"/>
      <c r="AP85" s="340"/>
      <c r="AQ85" s="340"/>
      <c r="AR85" s="340"/>
      <c r="AS85" s="340"/>
      <c r="AT85" s="340"/>
      <c r="AU85" s="340"/>
      <c r="AV85" s="340"/>
      <c r="AW85" s="340"/>
      <c r="AX85" s="340"/>
      <c r="AY85" s="340"/>
      <c r="AZ85" s="340"/>
      <c r="BA85" s="340"/>
      <c r="BB85" s="340"/>
      <c r="BC85" s="340"/>
      <c r="BD85" s="340"/>
      <c r="BE85" s="340"/>
      <c r="BF85" s="340"/>
      <c r="BG85" s="340"/>
      <c r="BH85" s="340"/>
      <c r="BI85" s="340"/>
      <c r="BJ85" s="340"/>
    </row>
    <row r="86" spans="1:62" ht="14.25" customHeight="1">
      <c r="A86" s="340"/>
      <c r="B86" s="340"/>
      <c r="C86" s="340"/>
      <c r="D86" s="340"/>
      <c r="E86" s="340"/>
      <c r="F86" s="340"/>
      <c r="G86" s="340"/>
      <c r="H86" s="340"/>
      <c r="I86" s="340"/>
      <c r="J86" s="340"/>
      <c r="K86" s="340"/>
      <c r="L86" s="340"/>
      <c r="M86" s="340"/>
      <c r="N86" s="340"/>
      <c r="O86" s="340"/>
      <c r="P86" s="340"/>
      <c r="Q86" s="340"/>
      <c r="R86" s="340"/>
      <c r="S86" s="340"/>
      <c r="T86" s="340"/>
      <c r="U86" s="340"/>
      <c r="V86" s="340"/>
      <c r="W86" s="340"/>
      <c r="X86" s="340"/>
      <c r="Y86" s="340"/>
      <c r="Z86" s="340"/>
      <c r="AA86" s="340"/>
      <c r="AB86" s="340"/>
      <c r="AC86" s="340"/>
      <c r="AD86" s="340"/>
      <c r="AE86" s="333"/>
      <c r="AF86" s="340"/>
      <c r="AG86" s="340"/>
      <c r="AH86" s="340"/>
      <c r="AI86" s="340"/>
      <c r="AJ86" s="340"/>
      <c r="AK86" s="340"/>
      <c r="AL86" s="340"/>
      <c r="AM86" s="340"/>
      <c r="AN86" s="340"/>
      <c r="AO86" s="340"/>
      <c r="AP86" s="340"/>
      <c r="AQ86" s="340"/>
      <c r="AR86" s="340"/>
      <c r="AS86" s="340"/>
      <c r="AT86" s="340"/>
      <c r="AU86" s="340"/>
      <c r="AV86" s="340"/>
      <c r="AW86" s="340"/>
      <c r="AX86" s="340"/>
      <c r="AY86" s="340"/>
      <c r="AZ86" s="340"/>
      <c r="BA86" s="340"/>
      <c r="BB86" s="340"/>
      <c r="BC86" s="340"/>
      <c r="BD86" s="340"/>
      <c r="BE86" s="340"/>
      <c r="BF86" s="340"/>
      <c r="BG86" s="340"/>
      <c r="BH86" s="340"/>
      <c r="BI86" s="340"/>
      <c r="BJ86" s="340"/>
    </row>
    <row r="87" spans="1:62" ht="14.25" customHeight="1">
      <c r="A87" s="340"/>
      <c r="B87" s="340"/>
      <c r="C87" s="340"/>
      <c r="D87" s="340"/>
      <c r="E87" s="340"/>
      <c r="F87" s="340"/>
      <c r="G87" s="340"/>
      <c r="H87" s="340"/>
      <c r="I87" s="340"/>
      <c r="J87" s="340"/>
      <c r="K87" s="340"/>
      <c r="L87" s="340"/>
      <c r="M87" s="340"/>
      <c r="N87" s="340"/>
      <c r="O87" s="340"/>
      <c r="P87" s="340"/>
      <c r="Q87" s="340"/>
      <c r="R87" s="340"/>
      <c r="S87" s="340"/>
      <c r="T87" s="340"/>
      <c r="U87" s="340"/>
      <c r="V87" s="340"/>
      <c r="W87" s="340"/>
      <c r="X87" s="340"/>
      <c r="Y87" s="340"/>
      <c r="Z87" s="340"/>
      <c r="AA87" s="340"/>
      <c r="AB87" s="340"/>
      <c r="AC87" s="340"/>
      <c r="AD87" s="340"/>
      <c r="AE87" s="333"/>
      <c r="AF87" s="340"/>
      <c r="AG87" s="340"/>
      <c r="AH87" s="340"/>
      <c r="AI87" s="340"/>
      <c r="AJ87" s="340"/>
      <c r="AK87" s="340"/>
      <c r="AL87" s="340"/>
      <c r="AM87" s="340"/>
      <c r="AN87" s="340"/>
      <c r="AO87" s="340"/>
      <c r="AP87" s="340"/>
      <c r="AQ87" s="340"/>
      <c r="AR87" s="340"/>
      <c r="AS87" s="340"/>
      <c r="AT87" s="340"/>
      <c r="AU87" s="340"/>
      <c r="AV87" s="340"/>
      <c r="AW87" s="340"/>
      <c r="AX87" s="340"/>
      <c r="AY87" s="340"/>
      <c r="AZ87" s="340"/>
      <c r="BA87" s="340"/>
      <c r="BB87" s="340"/>
      <c r="BC87" s="340"/>
      <c r="BD87" s="340"/>
      <c r="BE87" s="340"/>
      <c r="BF87" s="340"/>
      <c r="BG87" s="340"/>
      <c r="BH87" s="340"/>
      <c r="BI87" s="340"/>
      <c r="BJ87" s="340"/>
    </row>
    <row r="88" spans="1:62" ht="14.25" customHeight="1">
      <c r="A88" s="340"/>
      <c r="B88" s="340"/>
      <c r="C88" s="340"/>
      <c r="D88" s="340"/>
      <c r="E88" s="340"/>
      <c r="F88" s="340"/>
      <c r="G88" s="340"/>
      <c r="H88" s="340"/>
      <c r="I88" s="340"/>
      <c r="J88" s="340"/>
      <c r="K88" s="340"/>
      <c r="L88" s="340"/>
      <c r="M88" s="340"/>
      <c r="N88" s="340"/>
      <c r="O88" s="340"/>
      <c r="P88" s="340"/>
      <c r="Q88" s="340"/>
      <c r="R88" s="340"/>
      <c r="S88" s="340"/>
      <c r="T88" s="340"/>
      <c r="U88" s="340"/>
      <c r="V88" s="340"/>
      <c r="W88" s="340"/>
      <c r="X88" s="340"/>
      <c r="Y88" s="340"/>
      <c r="Z88" s="340"/>
      <c r="AA88" s="340"/>
      <c r="AB88" s="340"/>
      <c r="AC88" s="340"/>
      <c r="AD88" s="340"/>
      <c r="AE88" s="333"/>
      <c r="AF88" s="340"/>
      <c r="AG88" s="340"/>
      <c r="AH88" s="340"/>
      <c r="AI88" s="340"/>
      <c r="AJ88" s="340"/>
      <c r="AK88" s="340"/>
      <c r="AL88" s="340"/>
      <c r="AM88" s="340"/>
      <c r="AN88" s="340"/>
      <c r="AO88" s="340"/>
      <c r="AP88" s="340"/>
      <c r="AQ88" s="340"/>
      <c r="AR88" s="340"/>
      <c r="AS88" s="340"/>
      <c r="AT88" s="340"/>
      <c r="AU88" s="340"/>
      <c r="AV88" s="340"/>
      <c r="AW88" s="340"/>
      <c r="AX88" s="340"/>
      <c r="AY88" s="340"/>
      <c r="AZ88" s="340"/>
      <c r="BA88" s="340"/>
      <c r="BB88" s="340"/>
      <c r="BC88" s="340"/>
      <c r="BD88" s="340"/>
      <c r="BE88" s="340"/>
      <c r="BF88" s="340"/>
      <c r="BG88" s="340"/>
      <c r="BH88" s="340"/>
      <c r="BI88" s="340"/>
      <c r="BJ88" s="340"/>
    </row>
    <row r="89" spans="1:62" ht="14.25" customHeight="1">
      <c r="A89" s="340"/>
      <c r="B89" s="340"/>
      <c r="C89" s="340"/>
      <c r="D89" s="340"/>
      <c r="E89" s="340"/>
      <c r="F89" s="340"/>
      <c r="G89" s="340"/>
      <c r="H89" s="340"/>
      <c r="I89" s="340"/>
      <c r="J89" s="340"/>
      <c r="K89" s="340"/>
      <c r="L89" s="340"/>
      <c r="M89" s="340"/>
      <c r="N89" s="340"/>
      <c r="O89" s="340"/>
      <c r="P89" s="340"/>
      <c r="Q89" s="340"/>
      <c r="R89" s="340"/>
      <c r="S89" s="340"/>
      <c r="T89" s="340"/>
      <c r="U89" s="340"/>
      <c r="V89" s="340"/>
      <c r="W89" s="340"/>
      <c r="X89" s="340"/>
      <c r="Y89" s="340"/>
      <c r="Z89" s="340"/>
      <c r="AA89" s="340"/>
      <c r="AB89" s="340"/>
      <c r="AC89" s="340"/>
      <c r="AD89" s="340"/>
      <c r="AE89" s="333"/>
      <c r="AF89" s="340"/>
      <c r="AG89" s="340"/>
      <c r="AH89" s="340"/>
      <c r="AI89" s="340"/>
      <c r="AJ89" s="340"/>
      <c r="AK89" s="340"/>
      <c r="AL89" s="340"/>
      <c r="AM89" s="340"/>
      <c r="AN89" s="340"/>
      <c r="AO89" s="340"/>
      <c r="AP89" s="340"/>
      <c r="AQ89" s="340"/>
      <c r="AR89" s="340"/>
      <c r="AS89" s="340"/>
      <c r="AT89" s="340"/>
      <c r="AU89" s="340"/>
      <c r="AV89" s="340"/>
      <c r="AW89" s="340"/>
      <c r="AX89" s="340"/>
      <c r="AY89" s="340"/>
      <c r="AZ89" s="340"/>
      <c r="BA89" s="340"/>
      <c r="BB89" s="340"/>
      <c r="BC89" s="340"/>
      <c r="BD89" s="340"/>
      <c r="BE89" s="340"/>
      <c r="BF89" s="340"/>
      <c r="BG89" s="340"/>
      <c r="BH89" s="340"/>
      <c r="BI89" s="340"/>
      <c r="BJ89" s="340"/>
    </row>
    <row r="90" spans="1:62" ht="14.25" customHeight="1">
      <c r="A90" s="340"/>
      <c r="B90" s="340"/>
      <c r="C90" s="340"/>
      <c r="D90" s="340"/>
      <c r="E90" s="340"/>
      <c r="F90" s="340"/>
      <c r="G90" s="340"/>
      <c r="H90" s="340"/>
      <c r="I90" s="340"/>
      <c r="J90" s="340"/>
      <c r="K90" s="340"/>
      <c r="L90" s="340"/>
      <c r="M90" s="340"/>
      <c r="N90" s="340"/>
      <c r="O90" s="340"/>
      <c r="P90" s="340"/>
      <c r="Q90" s="340"/>
      <c r="R90" s="340"/>
      <c r="S90" s="340"/>
      <c r="T90" s="340"/>
      <c r="U90" s="340"/>
      <c r="V90" s="340"/>
      <c r="W90" s="340"/>
      <c r="X90" s="340"/>
      <c r="Y90" s="340"/>
      <c r="Z90" s="340"/>
      <c r="AA90" s="340"/>
      <c r="AB90" s="340"/>
      <c r="AC90" s="340"/>
      <c r="AD90" s="340"/>
      <c r="AE90" s="333"/>
      <c r="AF90" s="340"/>
      <c r="AG90" s="340"/>
      <c r="AH90" s="340"/>
      <c r="AI90" s="340"/>
      <c r="AJ90" s="340"/>
      <c r="AK90" s="340"/>
      <c r="AL90" s="340"/>
      <c r="AM90" s="340"/>
      <c r="AN90" s="340"/>
      <c r="AO90" s="340"/>
      <c r="AP90" s="340"/>
      <c r="AQ90" s="340"/>
      <c r="AR90" s="340"/>
      <c r="AS90" s="340"/>
      <c r="AT90" s="340"/>
      <c r="AU90" s="340"/>
      <c r="AV90" s="340"/>
      <c r="AW90" s="340"/>
      <c r="AX90" s="340"/>
      <c r="AY90" s="340"/>
      <c r="AZ90" s="340"/>
      <c r="BA90" s="340"/>
      <c r="BB90" s="340"/>
      <c r="BC90" s="340"/>
      <c r="BD90" s="340"/>
      <c r="BE90" s="340"/>
      <c r="BF90" s="340"/>
      <c r="BG90" s="340"/>
      <c r="BH90" s="340"/>
      <c r="BI90" s="340"/>
      <c r="BJ90" s="340"/>
    </row>
    <row r="91" spans="1:62" ht="14.25" customHeight="1">
      <c r="A91" s="340"/>
      <c r="B91" s="340"/>
      <c r="C91" s="340"/>
      <c r="D91" s="340"/>
      <c r="E91" s="340"/>
      <c r="F91" s="340"/>
      <c r="G91" s="340"/>
      <c r="H91" s="340"/>
      <c r="I91" s="340"/>
      <c r="J91" s="340"/>
      <c r="K91" s="340"/>
      <c r="L91" s="340"/>
      <c r="M91" s="340"/>
      <c r="N91" s="340"/>
      <c r="O91" s="340"/>
      <c r="P91" s="340"/>
      <c r="Q91" s="340"/>
      <c r="R91" s="340"/>
      <c r="S91" s="340"/>
      <c r="T91" s="340"/>
      <c r="U91" s="340"/>
      <c r="V91" s="340"/>
      <c r="W91" s="340"/>
      <c r="X91" s="340"/>
      <c r="Y91" s="340"/>
      <c r="Z91" s="340"/>
      <c r="AA91" s="340"/>
      <c r="AB91" s="340"/>
      <c r="AC91" s="340"/>
      <c r="AD91" s="340"/>
      <c r="AE91" s="333"/>
      <c r="AF91" s="340"/>
      <c r="AG91" s="340"/>
      <c r="AH91" s="340"/>
      <c r="AI91" s="340"/>
      <c r="AJ91" s="340"/>
      <c r="AK91" s="340"/>
      <c r="AL91" s="340"/>
      <c r="AM91" s="340"/>
      <c r="AN91" s="340"/>
      <c r="AO91" s="340"/>
      <c r="AP91" s="340"/>
      <c r="AQ91" s="340"/>
      <c r="AR91" s="340"/>
      <c r="AS91" s="340"/>
      <c r="AT91" s="340"/>
      <c r="AU91" s="340"/>
      <c r="AV91" s="340"/>
      <c r="AW91" s="340"/>
      <c r="AX91" s="340"/>
      <c r="AY91" s="340"/>
      <c r="AZ91" s="340"/>
      <c r="BA91" s="340"/>
      <c r="BB91" s="340"/>
      <c r="BC91" s="340"/>
      <c r="BD91" s="340"/>
      <c r="BE91" s="340"/>
      <c r="BF91" s="340"/>
      <c r="BG91" s="340"/>
      <c r="BH91" s="340"/>
      <c r="BI91" s="340"/>
      <c r="BJ91" s="340"/>
    </row>
    <row r="92" spans="1:62" ht="14.25" customHeight="1">
      <c r="A92" s="340"/>
      <c r="B92" s="340"/>
      <c r="C92" s="340"/>
      <c r="D92" s="340"/>
      <c r="E92" s="340"/>
      <c r="F92" s="340"/>
      <c r="G92" s="340"/>
      <c r="H92" s="340"/>
      <c r="I92" s="340"/>
      <c r="J92" s="340"/>
      <c r="K92" s="340"/>
      <c r="L92" s="340"/>
      <c r="M92" s="340"/>
      <c r="N92" s="340"/>
      <c r="O92" s="340"/>
      <c r="P92" s="340"/>
      <c r="Q92" s="340"/>
      <c r="R92" s="340"/>
      <c r="S92" s="340"/>
      <c r="T92" s="340"/>
      <c r="U92" s="340"/>
      <c r="V92" s="340"/>
      <c r="W92" s="340"/>
      <c r="X92" s="340"/>
      <c r="Y92" s="340"/>
      <c r="Z92" s="340"/>
      <c r="AA92" s="340"/>
      <c r="AB92" s="340"/>
      <c r="AC92" s="340"/>
      <c r="AD92" s="340"/>
      <c r="AE92" s="333"/>
      <c r="AF92" s="340"/>
      <c r="AG92" s="340"/>
      <c r="AH92" s="340"/>
      <c r="AI92" s="340"/>
      <c r="AJ92" s="340"/>
      <c r="AK92" s="340"/>
      <c r="AL92" s="340"/>
      <c r="AM92" s="340"/>
      <c r="AN92" s="340"/>
      <c r="AO92" s="340"/>
      <c r="AP92" s="340"/>
      <c r="AQ92" s="340"/>
      <c r="AR92" s="340"/>
      <c r="AS92" s="340"/>
      <c r="AT92" s="340"/>
      <c r="AU92" s="340"/>
      <c r="AV92" s="340"/>
      <c r="AW92" s="340"/>
      <c r="AX92" s="340"/>
      <c r="AY92" s="340"/>
      <c r="AZ92" s="340"/>
      <c r="BA92" s="340"/>
      <c r="BB92" s="340"/>
      <c r="BC92" s="340"/>
      <c r="BD92" s="340"/>
      <c r="BE92" s="340"/>
      <c r="BF92" s="340"/>
      <c r="BG92" s="340"/>
      <c r="BH92" s="340"/>
      <c r="BI92" s="340"/>
      <c r="BJ92" s="340"/>
    </row>
    <row r="93" spans="1:62" ht="14.25" customHeight="1">
      <c r="A93" s="340"/>
      <c r="B93" s="340"/>
      <c r="C93" s="340"/>
      <c r="D93" s="340"/>
      <c r="E93" s="340"/>
      <c r="F93" s="340"/>
      <c r="G93" s="340"/>
      <c r="H93" s="340"/>
      <c r="I93" s="340"/>
      <c r="J93" s="340"/>
      <c r="K93" s="340"/>
      <c r="L93" s="340"/>
      <c r="M93" s="340"/>
      <c r="N93" s="340"/>
      <c r="O93" s="340"/>
      <c r="P93" s="340"/>
      <c r="Q93" s="340"/>
      <c r="R93" s="340"/>
      <c r="S93" s="340"/>
      <c r="T93" s="340"/>
      <c r="U93" s="340"/>
      <c r="V93" s="340"/>
      <c r="W93" s="340"/>
      <c r="X93" s="340"/>
      <c r="Y93" s="340"/>
      <c r="Z93" s="340"/>
      <c r="AA93" s="340"/>
      <c r="AB93" s="340"/>
      <c r="AC93" s="340"/>
      <c r="AD93" s="340"/>
      <c r="AE93" s="333"/>
      <c r="AF93" s="340"/>
      <c r="AG93" s="340"/>
      <c r="AH93" s="340"/>
      <c r="AI93" s="340"/>
      <c r="AJ93" s="340"/>
      <c r="AK93" s="340"/>
      <c r="AL93" s="340"/>
      <c r="AM93" s="340"/>
      <c r="AN93" s="340"/>
      <c r="AO93" s="340"/>
      <c r="AP93" s="340"/>
      <c r="AQ93" s="340"/>
      <c r="AR93" s="340"/>
      <c r="AS93" s="340"/>
      <c r="AT93" s="340"/>
      <c r="AU93" s="340"/>
      <c r="AV93" s="340"/>
      <c r="AW93" s="340"/>
      <c r="AX93" s="340"/>
      <c r="AY93" s="340"/>
      <c r="AZ93" s="340"/>
      <c r="BA93" s="340"/>
      <c r="BB93" s="340"/>
      <c r="BC93" s="340"/>
      <c r="BD93" s="340"/>
      <c r="BE93" s="340"/>
      <c r="BF93" s="340"/>
      <c r="BG93" s="340"/>
      <c r="BH93" s="340"/>
      <c r="BI93" s="340"/>
      <c r="BJ93" s="340"/>
    </row>
    <row r="94" spans="1:62" ht="14.25" customHeight="1">
      <c r="A94" s="340"/>
      <c r="B94" s="340"/>
      <c r="C94" s="340"/>
      <c r="D94" s="340"/>
      <c r="E94" s="340"/>
      <c r="F94" s="340"/>
      <c r="G94" s="340"/>
      <c r="H94" s="340"/>
      <c r="I94" s="340"/>
      <c r="J94" s="340"/>
      <c r="K94" s="340"/>
      <c r="L94" s="340"/>
      <c r="M94" s="340"/>
      <c r="N94" s="340"/>
      <c r="O94" s="340"/>
      <c r="P94" s="340"/>
      <c r="Q94" s="340"/>
      <c r="R94" s="340"/>
      <c r="S94" s="340"/>
      <c r="T94" s="340"/>
      <c r="U94" s="340"/>
      <c r="V94" s="340"/>
      <c r="W94" s="340"/>
      <c r="X94" s="340"/>
      <c r="Y94" s="340"/>
      <c r="Z94" s="340"/>
      <c r="AA94" s="340"/>
      <c r="AB94" s="340"/>
      <c r="AC94" s="340"/>
      <c r="AD94" s="340"/>
      <c r="AE94" s="333"/>
      <c r="AF94" s="340"/>
      <c r="AG94" s="340"/>
      <c r="AH94" s="340"/>
      <c r="AI94" s="340"/>
      <c r="AJ94" s="340"/>
      <c r="AK94" s="340"/>
      <c r="AL94" s="340"/>
      <c r="AM94" s="340"/>
      <c r="AN94" s="340"/>
      <c r="AO94" s="340"/>
      <c r="AP94" s="340"/>
      <c r="AQ94" s="340"/>
      <c r="AR94" s="340"/>
      <c r="AS94" s="340"/>
      <c r="AT94" s="340"/>
      <c r="AU94" s="340"/>
      <c r="AV94" s="340"/>
      <c r="AW94" s="340"/>
      <c r="AX94" s="340"/>
      <c r="AY94" s="340"/>
      <c r="AZ94" s="340"/>
      <c r="BA94" s="340"/>
      <c r="BB94" s="340"/>
      <c r="BC94" s="340"/>
      <c r="BD94" s="340"/>
      <c r="BE94" s="340"/>
      <c r="BF94" s="340"/>
      <c r="BG94" s="340"/>
      <c r="BH94" s="340"/>
      <c r="BI94" s="340"/>
      <c r="BJ94" s="340"/>
    </row>
    <row r="95" spans="1:62" ht="14.25" customHeight="1">
      <c r="A95" s="340"/>
      <c r="B95" s="340"/>
      <c r="C95" s="340"/>
      <c r="D95" s="340"/>
      <c r="E95" s="340"/>
      <c r="F95" s="340"/>
      <c r="G95" s="340"/>
      <c r="H95" s="340"/>
      <c r="I95" s="340"/>
      <c r="J95" s="340"/>
      <c r="K95" s="340"/>
      <c r="L95" s="340"/>
      <c r="M95" s="340"/>
      <c r="N95" s="340"/>
      <c r="O95" s="340"/>
      <c r="P95" s="340"/>
      <c r="Q95" s="340"/>
      <c r="R95" s="340"/>
      <c r="S95" s="340"/>
      <c r="T95" s="340"/>
      <c r="U95" s="340"/>
      <c r="V95" s="340"/>
      <c r="W95" s="340"/>
      <c r="X95" s="340"/>
      <c r="Y95" s="340"/>
      <c r="Z95" s="340"/>
      <c r="AA95" s="340"/>
      <c r="AB95" s="340"/>
      <c r="AC95" s="340"/>
      <c r="AD95" s="340"/>
      <c r="AE95" s="333"/>
      <c r="AF95" s="340"/>
      <c r="AG95" s="340"/>
      <c r="AH95" s="340"/>
      <c r="AI95" s="340"/>
      <c r="AJ95" s="340"/>
      <c r="AK95" s="340"/>
      <c r="AL95" s="340"/>
      <c r="AM95" s="340"/>
      <c r="AN95" s="340"/>
      <c r="AO95" s="340"/>
      <c r="AP95" s="340"/>
      <c r="AQ95" s="340"/>
      <c r="AR95" s="340"/>
      <c r="AS95" s="340"/>
      <c r="AT95" s="340"/>
      <c r="AU95" s="340"/>
      <c r="AV95" s="340"/>
      <c r="AW95" s="340"/>
      <c r="AX95" s="340"/>
      <c r="AY95" s="340"/>
      <c r="AZ95" s="340"/>
      <c r="BA95" s="340"/>
      <c r="BB95" s="340"/>
      <c r="BC95" s="340"/>
      <c r="BD95" s="340"/>
      <c r="BE95" s="340"/>
      <c r="BF95" s="340"/>
      <c r="BG95" s="340"/>
      <c r="BH95" s="340"/>
      <c r="BI95" s="340"/>
      <c r="BJ95" s="340"/>
    </row>
    <row r="96" spans="1:62" ht="14.25" customHeight="1">
      <c r="A96" s="340"/>
      <c r="B96" s="340"/>
      <c r="C96" s="340"/>
      <c r="D96" s="340"/>
      <c r="E96" s="340"/>
      <c r="F96" s="340"/>
      <c r="G96" s="340"/>
      <c r="H96" s="340"/>
      <c r="I96" s="340"/>
      <c r="J96" s="340"/>
      <c r="K96" s="340"/>
      <c r="L96" s="340"/>
      <c r="M96" s="340"/>
      <c r="N96" s="340"/>
      <c r="O96" s="340"/>
      <c r="P96" s="340"/>
      <c r="Q96" s="340"/>
      <c r="R96" s="340"/>
      <c r="S96" s="340"/>
      <c r="T96" s="340"/>
      <c r="U96" s="340"/>
      <c r="V96" s="340"/>
      <c r="W96" s="340"/>
      <c r="X96" s="340"/>
      <c r="Y96" s="340"/>
      <c r="Z96" s="340"/>
      <c r="AA96" s="340"/>
      <c r="AB96" s="340"/>
      <c r="AC96" s="340"/>
      <c r="AD96" s="340"/>
      <c r="AE96" s="333"/>
      <c r="AF96" s="340"/>
      <c r="AG96" s="340"/>
      <c r="AH96" s="340"/>
      <c r="AI96" s="340"/>
      <c r="AJ96" s="340"/>
      <c r="AK96" s="340"/>
      <c r="AL96" s="340"/>
      <c r="AM96" s="340"/>
      <c r="AN96" s="340"/>
      <c r="AO96" s="340"/>
      <c r="AP96" s="340"/>
      <c r="AQ96" s="340"/>
      <c r="AR96" s="340"/>
      <c r="AS96" s="340"/>
      <c r="AT96" s="340"/>
      <c r="AU96" s="340"/>
      <c r="AV96" s="340"/>
      <c r="AW96" s="340"/>
      <c r="AX96" s="340"/>
      <c r="AY96" s="340"/>
      <c r="AZ96" s="340"/>
      <c r="BA96" s="340"/>
      <c r="BB96" s="340"/>
      <c r="BC96" s="340"/>
      <c r="BD96" s="340"/>
      <c r="BE96" s="340"/>
      <c r="BF96" s="340"/>
      <c r="BG96" s="340"/>
      <c r="BH96" s="340"/>
      <c r="BI96" s="340"/>
      <c r="BJ96" s="340"/>
    </row>
    <row r="97" spans="1:62" ht="14.25" customHeight="1">
      <c r="A97" s="340"/>
      <c r="B97" s="340"/>
      <c r="C97" s="340"/>
      <c r="D97" s="340"/>
      <c r="E97" s="340"/>
      <c r="F97" s="340"/>
      <c r="G97" s="340"/>
      <c r="H97" s="340"/>
      <c r="I97" s="340"/>
      <c r="J97" s="340"/>
      <c r="K97" s="340"/>
      <c r="L97" s="340"/>
      <c r="M97" s="340"/>
      <c r="N97" s="340"/>
      <c r="O97" s="340"/>
      <c r="P97" s="340"/>
      <c r="Q97" s="340"/>
      <c r="R97" s="340"/>
      <c r="S97" s="340"/>
      <c r="T97" s="340"/>
      <c r="U97" s="340"/>
      <c r="V97" s="340"/>
      <c r="W97" s="340"/>
      <c r="X97" s="340"/>
      <c r="Y97" s="340"/>
      <c r="Z97" s="340"/>
      <c r="AA97" s="340"/>
      <c r="AB97" s="340"/>
      <c r="AC97" s="340"/>
      <c r="AD97" s="340"/>
      <c r="AE97" s="333"/>
      <c r="AF97" s="340"/>
      <c r="AG97" s="340"/>
      <c r="AH97" s="340"/>
      <c r="AI97" s="340"/>
      <c r="AJ97" s="340"/>
      <c r="AK97" s="340"/>
      <c r="AL97" s="340"/>
      <c r="AM97" s="340"/>
      <c r="AN97" s="340"/>
      <c r="AO97" s="340"/>
      <c r="AP97" s="340"/>
      <c r="AQ97" s="340"/>
      <c r="AR97" s="340"/>
      <c r="AS97" s="340"/>
      <c r="AT97" s="340"/>
      <c r="AU97" s="340"/>
      <c r="AV97" s="340"/>
      <c r="AW97" s="340"/>
      <c r="AX97" s="340"/>
      <c r="AY97" s="340"/>
      <c r="AZ97" s="340"/>
      <c r="BA97" s="340"/>
      <c r="BB97" s="340"/>
      <c r="BC97" s="340"/>
      <c r="BD97" s="340"/>
      <c r="BE97" s="340"/>
      <c r="BF97" s="340"/>
      <c r="BG97" s="340"/>
      <c r="BH97" s="340"/>
      <c r="BI97" s="340"/>
      <c r="BJ97" s="340"/>
    </row>
    <row r="98" spans="1:62" ht="14.25" customHeight="1">
      <c r="A98" s="340"/>
      <c r="B98" s="340"/>
      <c r="C98" s="340"/>
      <c r="D98" s="340"/>
      <c r="E98" s="340"/>
      <c r="F98" s="340"/>
      <c r="G98" s="340"/>
      <c r="H98" s="340"/>
      <c r="I98" s="340"/>
      <c r="J98" s="340"/>
      <c r="K98" s="340"/>
      <c r="L98" s="340"/>
      <c r="M98" s="340"/>
      <c r="N98" s="340"/>
      <c r="O98" s="340"/>
      <c r="P98" s="340"/>
      <c r="Q98" s="340"/>
      <c r="R98" s="340"/>
      <c r="S98" s="340"/>
      <c r="T98" s="340"/>
      <c r="U98" s="340"/>
      <c r="V98" s="340"/>
      <c r="W98" s="340"/>
      <c r="X98" s="340"/>
      <c r="Y98" s="340"/>
      <c r="Z98" s="340"/>
      <c r="AA98" s="340"/>
      <c r="AB98" s="340"/>
      <c r="AC98" s="340"/>
      <c r="AD98" s="340"/>
      <c r="AE98" s="333"/>
      <c r="AF98" s="340"/>
      <c r="AG98" s="340"/>
      <c r="AH98" s="340"/>
      <c r="AI98" s="340"/>
      <c r="AJ98" s="340"/>
      <c r="AK98" s="340"/>
      <c r="AL98" s="340"/>
      <c r="AM98" s="340"/>
      <c r="AN98" s="340"/>
      <c r="AO98" s="340"/>
      <c r="AP98" s="340"/>
      <c r="AQ98" s="340"/>
      <c r="AR98" s="340"/>
      <c r="AS98" s="340"/>
      <c r="AT98" s="340"/>
      <c r="AU98" s="340"/>
      <c r="AV98" s="340"/>
      <c r="AW98" s="340"/>
      <c r="AX98" s="340"/>
      <c r="AY98" s="340"/>
      <c r="AZ98" s="340"/>
      <c r="BA98" s="340"/>
      <c r="BB98" s="340"/>
      <c r="BC98" s="340"/>
      <c r="BD98" s="340"/>
      <c r="BE98" s="340"/>
      <c r="BF98" s="340"/>
      <c r="BG98" s="340"/>
      <c r="BH98" s="340"/>
      <c r="BI98" s="340"/>
      <c r="BJ98" s="340"/>
    </row>
    <row r="99" spans="1:62" ht="14.25" customHeight="1">
      <c r="A99" s="340"/>
      <c r="B99" s="340"/>
      <c r="C99" s="340"/>
      <c r="D99" s="340"/>
      <c r="E99" s="340"/>
      <c r="F99" s="340"/>
      <c r="G99" s="340"/>
      <c r="H99" s="340"/>
      <c r="I99" s="340"/>
      <c r="J99" s="340"/>
      <c r="K99" s="340"/>
      <c r="L99" s="340"/>
      <c r="M99" s="340"/>
      <c r="N99" s="340"/>
      <c r="O99" s="340"/>
      <c r="P99" s="340"/>
      <c r="Q99" s="340"/>
      <c r="R99" s="340"/>
      <c r="S99" s="340"/>
      <c r="T99" s="340"/>
      <c r="U99" s="340"/>
      <c r="V99" s="340"/>
      <c r="W99" s="340"/>
      <c r="X99" s="340"/>
      <c r="Y99" s="340"/>
      <c r="Z99" s="340"/>
      <c r="AA99" s="340"/>
      <c r="AB99" s="340"/>
      <c r="AC99" s="340"/>
      <c r="AD99" s="340"/>
      <c r="AE99" s="333"/>
      <c r="AF99" s="340"/>
      <c r="AG99" s="340"/>
      <c r="AH99" s="340"/>
      <c r="AI99" s="340"/>
      <c r="AJ99" s="340"/>
      <c r="AK99" s="340"/>
      <c r="AL99" s="340"/>
      <c r="AM99" s="340"/>
      <c r="AN99" s="340"/>
      <c r="AO99" s="340"/>
      <c r="AP99" s="340"/>
      <c r="AQ99" s="340"/>
      <c r="AR99" s="340"/>
      <c r="AS99" s="340"/>
      <c r="AT99" s="340"/>
      <c r="AU99" s="340"/>
      <c r="AV99" s="340"/>
      <c r="AW99" s="340"/>
      <c r="AX99" s="340"/>
      <c r="AY99" s="340"/>
      <c r="AZ99" s="340"/>
      <c r="BA99" s="340"/>
      <c r="BB99" s="340"/>
      <c r="BC99" s="340"/>
      <c r="BD99" s="340"/>
      <c r="BE99" s="340"/>
      <c r="BF99" s="340"/>
      <c r="BG99" s="340"/>
      <c r="BH99" s="340"/>
      <c r="BI99" s="340"/>
      <c r="BJ99" s="340"/>
    </row>
    <row r="100" spans="1:62" ht="14.25" customHeight="1">
      <c r="A100" s="340"/>
      <c r="B100" s="340"/>
      <c r="C100" s="340"/>
      <c r="D100" s="340"/>
      <c r="E100" s="340"/>
      <c r="F100" s="340"/>
      <c r="G100" s="340"/>
      <c r="H100" s="340"/>
      <c r="I100" s="340"/>
      <c r="J100" s="340"/>
      <c r="K100" s="340"/>
      <c r="L100" s="340"/>
      <c r="M100" s="340"/>
      <c r="N100" s="340"/>
      <c r="O100" s="340"/>
      <c r="P100" s="340"/>
      <c r="Q100" s="340"/>
      <c r="R100" s="340"/>
      <c r="S100" s="340"/>
      <c r="T100" s="340"/>
      <c r="U100" s="340"/>
      <c r="V100" s="340"/>
      <c r="W100" s="340"/>
      <c r="X100" s="340"/>
      <c r="Y100" s="340"/>
      <c r="Z100" s="340"/>
      <c r="AA100" s="340"/>
      <c r="AB100" s="340"/>
      <c r="AC100" s="340"/>
      <c r="AD100" s="340"/>
      <c r="AE100" s="333"/>
      <c r="AF100" s="340"/>
      <c r="AG100" s="340"/>
      <c r="AH100" s="340"/>
      <c r="AI100" s="340"/>
      <c r="AJ100" s="340"/>
      <c r="AK100" s="340"/>
      <c r="AL100" s="340"/>
      <c r="AM100" s="340"/>
      <c r="AN100" s="340"/>
      <c r="AO100" s="340"/>
      <c r="AP100" s="340"/>
      <c r="AQ100" s="340"/>
      <c r="AR100" s="340"/>
      <c r="AS100" s="340"/>
      <c r="AT100" s="340"/>
      <c r="AU100" s="340"/>
      <c r="AV100" s="340"/>
      <c r="AW100" s="340"/>
      <c r="AX100" s="340"/>
      <c r="AY100" s="340"/>
      <c r="AZ100" s="340"/>
      <c r="BA100" s="340"/>
      <c r="BB100" s="340"/>
      <c r="BC100" s="340"/>
      <c r="BD100" s="340"/>
      <c r="BE100" s="340"/>
      <c r="BF100" s="340"/>
      <c r="BG100" s="340"/>
      <c r="BH100" s="340"/>
      <c r="BI100" s="340"/>
      <c r="BJ100" s="340"/>
    </row>
    <row r="101" spans="1:62" ht="14.25" customHeight="1">
      <c r="A101" s="340"/>
      <c r="B101" s="340"/>
      <c r="C101" s="340"/>
      <c r="D101" s="340"/>
      <c r="E101" s="340"/>
      <c r="F101" s="340"/>
      <c r="G101" s="340"/>
      <c r="H101" s="340"/>
      <c r="I101" s="340"/>
      <c r="J101" s="340"/>
      <c r="K101" s="340"/>
      <c r="L101" s="340"/>
      <c r="M101" s="340"/>
      <c r="N101" s="340"/>
      <c r="O101" s="340"/>
      <c r="P101" s="340"/>
      <c r="Q101" s="340"/>
      <c r="R101" s="340"/>
      <c r="S101" s="340"/>
      <c r="T101" s="340"/>
      <c r="U101" s="340"/>
      <c r="V101" s="340"/>
      <c r="W101" s="340"/>
      <c r="X101" s="340"/>
      <c r="Y101" s="340"/>
      <c r="Z101" s="340"/>
      <c r="AA101" s="340"/>
      <c r="AB101" s="340"/>
      <c r="AC101" s="340"/>
      <c r="AD101" s="340"/>
      <c r="AE101" s="333"/>
      <c r="AF101" s="340"/>
      <c r="AG101" s="340"/>
      <c r="AH101" s="340"/>
      <c r="AI101" s="340"/>
      <c r="AJ101" s="340"/>
      <c r="AK101" s="340"/>
      <c r="AL101" s="340"/>
      <c r="AM101" s="340"/>
      <c r="AN101" s="340"/>
      <c r="AO101" s="340"/>
      <c r="AP101" s="340"/>
      <c r="AQ101" s="340"/>
      <c r="AR101" s="340"/>
      <c r="AS101" s="340"/>
      <c r="AT101" s="340"/>
      <c r="AU101" s="340"/>
      <c r="AV101" s="340"/>
      <c r="AW101" s="340"/>
      <c r="AX101" s="340"/>
      <c r="AY101" s="340"/>
      <c r="AZ101" s="340"/>
      <c r="BA101" s="340"/>
      <c r="BB101" s="340"/>
      <c r="BC101" s="340"/>
      <c r="BD101" s="340"/>
      <c r="BE101" s="340"/>
      <c r="BF101" s="340"/>
      <c r="BG101" s="340"/>
      <c r="BH101" s="340"/>
      <c r="BI101" s="340"/>
      <c r="BJ101" s="340"/>
    </row>
    <row r="102" spans="1:62" ht="14.25" customHeight="1">
      <c r="A102" s="340"/>
      <c r="B102" s="340"/>
      <c r="C102" s="340"/>
      <c r="D102" s="340"/>
      <c r="E102" s="340"/>
      <c r="F102" s="340"/>
      <c r="G102" s="340"/>
      <c r="H102" s="340"/>
      <c r="I102" s="340"/>
      <c r="J102" s="340"/>
      <c r="K102" s="340"/>
      <c r="L102" s="340"/>
      <c r="M102" s="340"/>
      <c r="N102" s="340"/>
      <c r="O102" s="340"/>
      <c r="P102" s="340"/>
      <c r="Q102" s="340"/>
      <c r="R102" s="340"/>
      <c r="S102" s="340"/>
      <c r="T102" s="340"/>
      <c r="U102" s="340"/>
      <c r="V102" s="340"/>
      <c r="W102" s="340"/>
      <c r="X102" s="340"/>
      <c r="Y102" s="340"/>
      <c r="Z102" s="340"/>
      <c r="AA102" s="340"/>
      <c r="AB102" s="340"/>
      <c r="AC102" s="340"/>
      <c r="AD102" s="340"/>
      <c r="AE102" s="333"/>
      <c r="AF102" s="340"/>
      <c r="AG102" s="340"/>
      <c r="AH102" s="340"/>
      <c r="AI102" s="340"/>
      <c r="AJ102" s="340"/>
      <c r="AK102" s="340"/>
      <c r="AL102" s="340"/>
      <c r="AM102" s="340"/>
      <c r="AN102" s="340"/>
      <c r="AO102" s="340"/>
      <c r="AP102" s="340"/>
      <c r="AQ102" s="340"/>
      <c r="AR102" s="340"/>
      <c r="AS102" s="340"/>
      <c r="AT102" s="340"/>
      <c r="AU102" s="340"/>
      <c r="AV102" s="340"/>
      <c r="AW102" s="340"/>
      <c r="AX102" s="340"/>
      <c r="AY102" s="340"/>
      <c r="AZ102" s="340"/>
      <c r="BA102" s="340"/>
      <c r="BB102" s="340"/>
      <c r="BC102" s="340"/>
      <c r="BD102" s="340"/>
      <c r="BE102" s="340"/>
      <c r="BF102" s="340"/>
      <c r="BG102" s="340"/>
      <c r="BH102" s="340"/>
      <c r="BI102" s="340"/>
      <c r="BJ102" s="340"/>
    </row>
    <row r="103" spans="1:62" ht="14.25" customHeight="1">
      <c r="A103" s="340"/>
      <c r="B103" s="340"/>
      <c r="C103" s="340"/>
      <c r="D103" s="340"/>
      <c r="E103" s="340"/>
      <c r="F103" s="340"/>
      <c r="G103" s="340"/>
      <c r="H103" s="340"/>
      <c r="I103" s="340"/>
      <c r="J103" s="340"/>
      <c r="K103" s="340"/>
      <c r="L103" s="340"/>
      <c r="M103" s="340"/>
      <c r="N103" s="340"/>
      <c r="O103" s="340"/>
      <c r="P103" s="340"/>
      <c r="Q103" s="340"/>
      <c r="R103" s="340"/>
      <c r="S103" s="340"/>
      <c r="T103" s="340"/>
      <c r="U103" s="340"/>
      <c r="V103" s="340"/>
      <c r="W103" s="340"/>
      <c r="X103" s="340"/>
      <c r="Y103" s="340"/>
      <c r="Z103" s="340"/>
      <c r="AA103" s="340"/>
      <c r="AB103" s="340"/>
      <c r="AC103" s="340"/>
      <c r="AD103" s="340"/>
      <c r="AE103" s="333"/>
      <c r="AF103" s="340"/>
      <c r="AG103" s="340"/>
      <c r="AH103" s="340"/>
      <c r="AI103" s="340"/>
      <c r="AJ103" s="340"/>
      <c r="AK103" s="340"/>
      <c r="AL103" s="340"/>
      <c r="AM103" s="340"/>
      <c r="AN103" s="340"/>
      <c r="AO103" s="340"/>
      <c r="AP103" s="340"/>
      <c r="AQ103" s="340"/>
      <c r="AR103" s="340"/>
      <c r="AS103" s="340"/>
      <c r="AT103" s="340"/>
      <c r="AU103" s="340"/>
      <c r="AV103" s="340"/>
      <c r="AW103" s="340"/>
      <c r="AX103" s="340"/>
      <c r="AY103" s="340"/>
      <c r="AZ103" s="340"/>
      <c r="BA103" s="340"/>
      <c r="BB103" s="340"/>
      <c r="BC103" s="340"/>
      <c r="BD103" s="340"/>
      <c r="BE103" s="340"/>
      <c r="BF103" s="340"/>
      <c r="BG103" s="340"/>
      <c r="BH103" s="340"/>
      <c r="BI103" s="340"/>
      <c r="BJ103" s="340"/>
    </row>
    <row r="104" spans="1:62" ht="14.25" customHeight="1">
      <c r="A104" s="340"/>
      <c r="B104" s="340"/>
      <c r="C104" s="340"/>
      <c r="D104" s="340"/>
      <c r="E104" s="340"/>
      <c r="F104" s="340"/>
      <c r="G104" s="340"/>
      <c r="H104" s="340"/>
      <c r="I104" s="340"/>
      <c r="J104" s="340"/>
      <c r="K104" s="340"/>
      <c r="L104" s="340"/>
      <c r="M104" s="340"/>
      <c r="N104" s="340"/>
      <c r="O104" s="340"/>
      <c r="P104" s="340"/>
      <c r="Q104" s="340"/>
      <c r="R104" s="340"/>
      <c r="S104" s="340"/>
      <c r="T104" s="340"/>
      <c r="U104" s="340"/>
      <c r="V104" s="340"/>
      <c r="W104" s="340"/>
      <c r="X104" s="340"/>
      <c r="Y104" s="340"/>
      <c r="Z104" s="340"/>
      <c r="AA104" s="340"/>
      <c r="AB104" s="340"/>
      <c r="AC104" s="340"/>
      <c r="AD104" s="340"/>
      <c r="AE104" s="333"/>
      <c r="AF104" s="340"/>
      <c r="AG104" s="340"/>
      <c r="AH104" s="340"/>
      <c r="AI104" s="340"/>
      <c r="AJ104" s="340"/>
      <c r="AK104" s="340"/>
      <c r="AL104" s="340"/>
      <c r="AM104" s="340"/>
      <c r="AN104" s="340"/>
      <c r="AO104" s="340"/>
      <c r="AP104" s="340"/>
      <c r="AQ104" s="340"/>
      <c r="AR104" s="340"/>
      <c r="AS104" s="340"/>
      <c r="AT104" s="340"/>
      <c r="AU104" s="340"/>
      <c r="AV104" s="340"/>
      <c r="AW104" s="340"/>
      <c r="AX104" s="340"/>
      <c r="AY104" s="340"/>
      <c r="AZ104" s="340"/>
      <c r="BA104" s="340"/>
      <c r="BB104" s="340"/>
      <c r="BC104" s="340"/>
      <c r="BD104" s="340"/>
      <c r="BE104" s="340"/>
      <c r="BF104" s="340"/>
      <c r="BG104" s="340"/>
      <c r="BH104" s="340"/>
      <c r="BI104" s="340"/>
      <c r="BJ104" s="340"/>
    </row>
    <row r="105" spans="1:62" ht="14.25" customHeight="1">
      <c r="A105" s="340"/>
      <c r="B105" s="340"/>
      <c r="C105" s="340"/>
      <c r="D105" s="340"/>
      <c r="E105" s="340"/>
      <c r="F105" s="340"/>
      <c r="G105" s="340"/>
      <c r="H105" s="340"/>
      <c r="I105" s="340"/>
      <c r="J105" s="340"/>
      <c r="K105" s="340"/>
      <c r="L105" s="340"/>
      <c r="M105" s="340"/>
      <c r="N105" s="340"/>
      <c r="O105" s="340"/>
      <c r="P105" s="340"/>
      <c r="Q105" s="340"/>
      <c r="R105" s="340"/>
      <c r="S105" s="340"/>
      <c r="T105" s="340"/>
      <c r="U105" s="340"/>
      <c r="V105" s="340"/>
      <c r="W105" s="340"/>
      <c r="X105" s="340"/>
      <c r="Y105" s="340"/>
      <c r="Z105" s="340"/>
      <c r="AA105" s="340"/>
      <c r="AB105" s="340"/>
      <c r="AC105" s="340"/>
      <c r="AD105" s="340"/>
      <c r="AE105" s="333"/>
      <c r="AF105" s="340"/>
      <c r="AG105" s="340"/>
      <c r="AH105" s="340"/>
      <c r="AI105" s="340"/>
      <c r="AJ105" s="340"/>
      <c r="AK105" s="340"/>
      <c r="AL105" s="340"/>
      <c r="AM105" s="340"/>
      <c r="AN105" s="340"/>
      <c r="AO105" s="340"/>
      <c r="AP105" s="340"/>
      <c r="AQ105" s="340"/>
      <c r="AR105" s="340"/>
      <c r="AS105" s="340"/>
      <c r="AT105" s="340"/>
      <c r="AU105" s="340"/>
      <c r="AV105" s="340"/>
      <c r="AW105" s="340"/>
      <c r="AX105" s="340"/>
      <c r="AY105" s="340"/>
      <c r="AZ105" s="340"/>
      <c r="BA105" s="340"/>
      <c r="BB105" s="340"/>
      <c r="BC105" s="340"/>
      <c r="BD105" s="340"/>
      <c r="BE105" s="340"/>
      <c r="BF105" s="340"/>
      <c r="BG105" s="340"/>
      <c r="BH105" s="340"/>
      <c r="BI105" s="340"/>
      <c r="BJ105" s="340"/>
    </row>
    <row r="106" spans="1:62" ht="14.25" customHeight="1">
      <c r="A106" s="340"/>
      <c r="B106" s="340"/>
      <c r="C106" s="340"/>
      <c r="D106" s="340"/>
      <c r="E106" s="340"/>
      <c r="F106" s="340"/>
      <c r="G106" s="340"/>
      <c r="H106" s="340"/>
      <c r="I106" s="340"/>
      <c r="J106" s="340"/>
      <c r="K106" s="340"/>
      <c r="L106" s="340"/>
      <c r="M106" s="340"/>
      <c r="N106" s="340"/>
      <c r="O106" s="340"/>
      <c r="P106" s="340"/>
      <c r="Q106" s="340"/>
      <c r="R106" s="340"/>
      <c r="S106" s="340"/>
      <c r="T106" s="340"/>
      <c r="U106" s="340"/>
      <c r="V106" s="340"/>
      <c r="W106" s="340"/>
      <c r="X106" s="340"/>
      <c r="Y106" s="340"/>
      <c r="Z106" s="340"/>
      <c r="AA106" s="340"/>
      <c r="AB106" s="340"/>
      <c r="AC106" s="340"/>
      <c r="AD106" s="340"/>
      <c r="AE106" s="333"/>
      <c r="AF106" s="340"/>
      <c r="AG106" s="340"/>
      <c r="AH106" s="340"/>
      <c r="AI106" s="340"/>
      <c r="AJ106" s="340"/>
      <c r="AK106" s="340"/>
      <c r="AL106" s="340"/>
      <c r="AM106" s="340"/>
      <c r="AN106" s="340"/>
      <c r="AO106" s="340"/>
      <c r="AP106" s="340"/>
      <c r="AQ106" s="340"/>
      <c r="AR106" s="340"/>
      <c r="AS106" s="340"/>
      <c r="AT106" s="340"/>
      <c r="AU106" s="340"/>
      <c r="AV106" s="340"/>
      <c r="AW106" s="340"/>
      <c r="AX106" s="340"/>
      <c r="AY106" s="340"/>
      <c r="AZ106" s="340"/>
      <c r="BA106" s="340"/>
      <c r="BB106" s="340"/>
      <c r="BC106" s="340"/>
      <c r="BD106" s="340"/>
      <c r="BE106" s="340"/>
      <c r="BF106" s="340"/>
      <c r="BG106" s="340"/>
      <c r="BH106" s="340"/>
      <c r="BI106" s="340"/>
      <c r="BJ106" s="340"/>
    </row>
    <row r="107" spans="1:62" ht="14.25" customHeight="1">
      <c r="A107" s="340"/>
      <c r="B107" s="340"/>
      <c r="C107" s="340"/>
      <c r="D107" s="340"/>
      <c r="E107" s="340"/>
      <c r="F107" s="340"/>
      <c r="G107" s="340"/>
      <c r="H107" s="340"/>
      <c r="I107" s="340"/>
      <c r="J107" s="340"/>
      <c r="K107" s="340"/>
      <c r="L107" s="340"/>
      <c r="M107" s="340"/>
      <c r="N107" s="340"/>
      <c r="O107" s="340"/>
      <c r="P107" s="340"/>
      <c r="Q107" s="340"/>
      <c r="R107" s="340"/>
      <c r="S107" s="340"/>
      <c r="T107" s="340"/>
      <c r="U107" s="340"/>
      <c r="V107" s="340"/>
      <c r="W107" s="340"/>
      <c r="X107" s="340"/>
      <c r="Y107" s="340"/>
      <c r="Z107" s="340"/>
      <c r="AA107" s="340"/>
      <c r="AB107" s="340"/>
      <c r="AC107" s="340"/>
      <c r="AD107" s="340"/>
      <c r="AE107" s="333"/>
      <c r="AF107" s="340"/>
      <c r="AG107" s="340"/>
      <c r="AH107" s="340"/>
      <c r="AI107" s="340"/>
      <c r="AJ107" s="340"/>
      <c r="AK107" s="340"/>
      <c r="AL107" s="340"/>
      <c r="AM107" s="340"/>
      <c r="AN107" s="340"/>
      <c r="AO107" s="340"/>
      <c r="AP107" s="340"/>
      <c r="AQ107" s="340"/>
      <c r="AR107" s="340"/>
      <c r="AS107" s="340"/>
      <c r="AT107" s="340"/>
      <c r="AU107" s="340"/>
      <c r="AV107" s="340"/>
      <c r="AW107" s="340"/>
      <c r="AX107" s="340"/>
      <c r="AY107" s="340"/>
      <c r="AZ107" s="340"/>
      <c r="BA107" s="340"/>
      <c r="BB107" s="340"/>
      <c r="BC107" s="340"/>
      <c r="BD107" s="340"/>
      <c r="BE107" s="340"/>
      <c r="BF107" s="340"/>
      <c r="BG107" s="340"/>
      <c r="BH107" s="340"/>
      <c r="BI107" s="340"/>
      <c r="BJ107" s="340"/>
    </row>
    <row r="108" spans="1:62" ht="14.25" customHeight="1">
      <c r="A108" s="340"/>
      <c r="B108" s="340"/>
      <c r="C108" s="340"/>
      <c r="D108" s="340"/>
      <c r="E108" s="340"/>
      <c r="F108" s="340"/>
      <c r="G108" s="340"/>
      <c r="H108" s="340"/>
      <c r="I108" s="340"/>
      <c r="J108" s="340"/>
      <c r="K108" s="340"/>
      <c r="L108" s="340"/>
      <c r="M108" s="340"/>
      <c r="N108" s="340"/>
      <c r="O108" s="340"/>
      <c r="P108" s="340"/>
      <c r="Q108" s="340"/>
      <c r="R108" s="340"/>
      <c r="S108" s="340"/>
      <c r="T108" s="340"/>
      <c r="U108" s="340"/>
      <c r="V108" s="340"/>
      <c r="W108" s="340"/>
      <c r="X108" s="340"/>
      <c r="Y108" s="340"/>
      <c r="Z108" s="340"/>
      <c r="AA108" s="340"/>
      <c r="AB108" s="340"/>
      <c r="AC108" s="340"/>
      <c r="AD108" s="340"/>
      <c r="AE108" s="333"/>
      <c r="AF108" s="340"/>
      <c r="AG108" s="340"/>
      <c r="AH108" s="340"/>
      <c r="AI108" s="340"/>
      <c r="AJ108" s="340"/>
      <c r="AK108" s="340"/>
      <c r="AL108" s="340"/>
      <c r="AM108" s="340"/>
      <c r="AN108" s="340"/>
      <c r="AO108" s="340"/>
      <c r="AP108" s="340"/>
      <c r="AQ108" s="340"/>
      <c r="AR108" s="340"/>
      <c r="AS108" s="340"/>
      <c r="AT108" s="340"/>
      <c r="AU108" s="340"/>
      <c r="AV108" s="340"/>
      <c r="AW108" s="340"/>
      <c r="AX108" s="340"/>
      <c r="AY108" s="340"/>
      <c r="AZ108" s="340"/>
      <c r="BA108" s="340"/>
      <c r="BB108" s="340"/>
      <c r="BC108" s="340"/>
      <c r="BD108" s="340"/>
      <c r="BE108" s="340"/>
      <c r="BF108" s="340"/>
      <c r="BG108" s="340"/>
      <c r="BH108" s="340"/>
      <c r="BI108" s="340"/>
      <c r="BJ108" s="340"/>
    </row>
    <row r="109" spans="1:62" ht="14.25" customHeight="1">
      <c r="A109" s="340"/>
      <c r="B109" s="340"/>
      <c r="C109" s="340"/>
      <c r="D109" s="340"/>
      <c r="E109" s="340"/>
      <c r="F109" s="340"/>
      <c r="G109" s="340"/>
      <c r="H109" s="340"/>
      <c r="I109" s="340"/>
      <c r="J109" s="340"/>
      <c r="K109" s="340"/>
      <c r="L109" s="340"/>
      <c r="M109" s="340"/>
      <c r="N109" s="340"/>
      <c r="O109" s="340"/>
      <c r="P109" s="340"/>
      <c r="Q109" s="340"/>
      <c r="R109" s="340"/>
      <c r="S109" s="340"/>
      <c r="T109" s="340"/>
      <c r="U109" s="340"/>
      <c r="V109" s="340"/>
      <c r="W109" s="340"/>
      <c r="X109" s="340"/>
      <c r="Y109" s="340"/>
      <c r="Z109" s="340"/>
      <c r="AA109" s="340"/>
      <c r="AB109" s="340"/>
      <c r="AC109" s="340"/>
      <c r="AD109" s="340"/>
      <c r="AE109" s="333"/>
      <c r="AF109" s="340"/>
      <c r="AG109" s="340"/>
      <c r="AH109" s="340"/>
      <c r="AI109" s="340"/>
      <c r="AJ109" s="340"/>
      <c r="AK109" s="340"/>
      <c r="AL109" s="340"/>
      <c r="AM109" s="340"/>
      <c r="AN109" s="340"/>
      <c r="AO109" s="340"/>
      <c r="AP109" s="340"/>
      <c r="AQ109" s="340"/>
      <c r="AR109" s="340"/>
      <c r="AS109" s="340"/>
      <c r="AT109" s="340"/>
      <c r="AU109" s="340"/>
      <c r="AV109" s="340"/>
      <c r="AW109" s="340"/>
      <c r="AX109" s="340"/>
      <c r="AY109" s="340"/>
      <c r="AZ109" s="340"/>
      <c r="BA109" s="340"/>
      <c r="BB109" s="340"/>
      <c r="BC109" s="340"/>
      <c r="BD109" s="340"/>
      <c r="BE109" s="340"/>
      <c r="BF109" s="340"/>
      <c r="BG109" s="340"/>
      <c r="BH109" s="340"/>
      <c r="BI109" s="340"/>
      <c r="BJ109" s="340"/>
    </row>
    <row r="110" spans="1:62" ht="14.25" customHeight="1">
      <c r="A110" s="340"/>
      <c r="B110" s="340"/>
      <c r="C110" s="340"/>
      <c r="D110" s="340"/>
      <c r="E110" s="340"/>
      <c r="F110" s="340"/>
      <c r="G110" s="340"/>
      <c r="H110" s="340"/>
      <c r="I110" s="340"/>
      <c r="J110" s="340"/>
      <c r="K110" s="340"/>
      <c r="L110" s="340"/>
      <c r="M110" s="340"/>
      <c r="N110" s="340"/>
      <c r="O110" s="340"/>
      <c r="P110" s="340"/>
      <c r="Q110" s="340"/>
      <c r="R110" s="340"/>
      <c r="S110" s="340"/>
      <c r="T110" s="340"/>
      <c r="U110" s="340"/>
      <c r="V110" s="340"/>
      <c r="W110" s="340"/>
      <c r="X110" s="340"/>
      <c r="Y110" s="340"/>
      <c r="Z110" s="340"/>
      <c r="AA110" s="340"/>
      <c r="AB110" s="340"/>
      <c r="AC110" s="340"/>
      <c r="AD110" s="340"/>
      <c r="AE110" s="333"/>
      <c r="AF110" s="340"/>
      <c r="AG110" s="340"/>
      <c r="AH110" s="340"/>
      <c r="AI110" s="340"/>
      <c r="AJ110" s="340"/>
      <c r="AK110" s="340"/>
      <c r="AL110" s="340"/>
      <c r="AM110" s="340"/>
      <c r="AN110" s="340"/>
      <c r="AO110" s="340"/>
      <c r="AP110" s="340"/>
      <c r="AQ110" s="340"/>
      <c r="AR110" s="340"/>
      <c r="AS110" s="340"/>
      <c r="AT110" s="340"/>
      <c r="AU110" s="340"/>
      <c r="AV110" s="340"/>
      <c r="AW110" s="340"/>
      <c r="AX110" s="340"/>
      <c r="AY110" s="340"/>
      <c r="AZ110" s="340"/>
      <c r="BA110" s="340"/>
      <c r="BB110" s="340"/>
      <c r="BC110" s="340"/>
      <c r="BD110" s="340"/>
      <c r="BE110" s="340"/>
      <c r="BF110" s="340"/>
      <c r="BG110" s="340"/>
      <c r="BH110" s="340"/>
      <c r="BI110" s="340"/>
      <c r="BJ110" s="340"/>
    </row>
    <row r="111" spans="1:62" ht="14.25" customHeight="1">
      <c r="A111" s="340"/>
      <c r="B111" s="340"/>
      <c r="C111" s="340"/>
      <c r="D111" s="340"/>
      <c r="E111" s="340"/>
      <c r="F111" s="340"/>
      <c r="G111" s="340"/>
      <c r="H111" s="340"/>
      <c r="I111" s="340"/>
      <c r="J111" s="340"/>
      <c r="K111" s="340"/>
      <c r="L111" s="340"/>
      <c r="M111" s="340"/>
      <c r="N111" s="340"/>
      <c r="O111" s="340"/>
      <c r="P111" s="340"/>
      <c r="Q111" s="340"/>
      <c r="R111" s="340"/>
      <c r="S111" s="340"/>
      <c r="T111" s="340"/>
      <c r="U111" s="340"/>
      <c r="V111" s="340"/>
      <c r="W111" s="340"/>
      <c r="X111" s="340"/>
      <c r="Y111" s="340"/>
      <c r="Z111" s="340"/>
      <c r="AA111" s="340"/>
      <c r="AB111" s="340"/>
      <c r="AC111" s="340"/>
      <c r="AD111" s="340"/>
      <c r="AE111" s="333"/>
      <c r="AF111" s="340"/>
      <c r="AG111" s="340"/>
      <c r="AH111" s="340"/>
      <c r="AI111" s="340"/>
      <c r="AJ111" s="340"/>
      <c r="AK111" s="340"/>
      <c r="AL111" s="340"/>
      <c r="AM111" s="340"/>
      <c r="AN111" s="340"/>
      <c r="AO111" s="340"/>
      <c r="AP111" s="340"/>
      <c r="AQ111" s="340"/>
      <c r="AR111" s="340"/>
      <c r="AS111" s="340"/>
      <c r="AT111" s="340"/>
      <c r="AU111" s="340"/>
      <c r="AV111" s="340"/>
      <c r="AW111" s="340"/>
      <c r="AX111" s="340"/>
      <c r="AY111" s="340"/>
      <c r="AZ111" s="340"/>
      <c r="BA111" s="340"/>
      <c r="BB111" s="340"/>
      <c r="BC111" s="340"/>
      <c r="BD111" s="340"/>
      <c r="BE111" s="340"/>
      <c r="BF111" s="340"/>
      <c r="BG111" s="340"/>
      <c r="BH111" s="340"/>
      <c r="BI111" s="340"/>
      <c r="BJ111" s="340"/>
    </row>
    <row r="112" spans="1:62" ht="14.25" customHeight="1">
      <c r="A112" s="340"/>
      <c r="B112" s="340"/>
      <c r="C112" s="340"/>
      <c r="D112" s="340"/>
      <c r="E112" s="340"/>
      <c r="F112" s="340"/>
      <c r="G112" s="340"/>
      <c r="H112" s="340"/>
      <c r="I112" s="340"/>
      <c r="J112" s="340"/>
      <c r="K112" s="340"/>
      <c r="L112" s="340"/>
      <c r="M112" s="340"/>
      <c r="N112" s="340"/>
      <c r="O112" s="340"/>
      <c r="P112" s="340"/>
      <c r="Q112" s="340"/>
      <c r="R112" s="340"/>
      <c r="S112" s="340"/>
      <c r="T112" s="340"/>
      <c r="U112" s="340"/>
      <c r="V112" s="340"/>
      <c r="W112" s="340"/>
      <c r="X112" s="340"/>
      <c r="Y112" s="340"/>
      <c r="Z112" s="340"/>
      <c r="AA112" s="340"/>
      <c r="AB112" s="340"/>
      <c r="AC112" s="340"/>
      <c r="AD112" s="340"/>
      <c r="AE112" s="333"/>
      <c r="AF112" s="340"/>
      <c r="AG112" s="340"/>
      <c r="AH112" s="340"/>
      <c r="AI112" s="340"/>
      <c r="AJ112" s="340"/>
      <c r="AK112" s="340"/>
      <c r="AL112" s="340"/>
      <c r="AM112" s="340"/>
      <c r="AN112" s="340"/>
      <c r="AO112" s="340"/>
      <c r="AP112" s="340"/>
      <c r="AQ112" s="340"/>
      <c r="AR112" s="340"/>
      <c r="AS112" s="340"/>
      <c r="AT112" s="340"/>
      <c r="AU112" s="340"/>
      <c r="AV112" s="340"/>
      <c r="AW112" s="340"/>
      <c r="AX112" s="340"/>
      <c r="AY112" s="340"/>
      <c r="AZ112" s="340"/>
      <c r="BA112" s="340"/>
      <c r="BB112" s="340"/>
      <c r="BC112" s="340"/>
      <c r="BD112" s="340"/>
      <c r="BE112" s="340"/>
      <c r="BF112" s="340"/>
      <c r="BG112" s="340"/>
      <c r="BH112" s="340"/>
      <c r="BI112" s="340"/>
      <c r="BJ112" s="340"/>
    </row>
    <row r="113" spans="1:62" ht="14.25" customHeight="1">
      <c r="A113" s="340"/>
      <c r="B113" s="340"/>
      <c r="C113" s="340"/>
      <c r="D113" s="340"/>
      <c r="E113" s="340"/>
      <c r="F113" s="340"/>
      <c r="G113" s="340"/>
      <c r="H113" s="340"/>
      <c r="I113" s="340"/>
      <c r="J113" s="340"/>
      <c r="K113" s="340"/>
      <c r="L113" s="340"/>
      <c r="M113" s="340"/>
      <c r="N113" s="340"/>
      <c r="O113" s="340"/>
      <c r="P113" s="340"/>
      <c r="Q113" s="340"/>
      <c r="R113" s="340"/>
      <c r="S113" s="340"/>
      <c r="T113" s="340"/>
      <c r="U113" s="340"/>
      <c r="V113" s="340"/>
      <c r="W113" s="340"/>
      <c r="X113" s="340"/>
      <c r="Y113" s="340"/>
      <c r="Z113" s="340"/>
      <c r="AA113" s="340"/>
      <c r="AB113" s="340"/>
      <c r="AC113" s="340"/>
      <c r="AD113" s="340"/>
      <c r="AE113" s="333"/>
      <c r="AF113" s="340"/>
      <c r="AG113" s="340"/>
      <c r="AH113" s="340"/>
      <c r="AI113" s="340"/>
      <c r="AJ113" s="340"/>
      <c r="AK113" s="340"/>
      <c r="AL113" s="340"/>
      <c r="AM113" s="340"/>
      <c r="AN113" s="340"/>
      <c r="AO113" s="340"/>
      <c r="AP113" s="340"/>
      <c r="AQ113" s="340"/>
      <c r="AR113" s="340"/>
      <c r="AS113" s="340"/>
      <c r="AT113" s="340"/>
      <c r="AU113" s="340"/>
      <c r="AV113" s="340"/>
      <c r="AW113" s="340"/>
      <c r="AX113" s="340"/>
      <c r="AY113" s="340"/>
      <c r="AZ113" s="340"/>
      <c r="BA113" s="340"/>
      <c r="BB113" s="340"/>
      <c r="BC113" s="340"/>
      <c r="BD113" s="340"/>
      <c r="BE113" s="340"/>
      <c r="BF113" s="340"/>
      <c r="BG113" s="340"/>
      <c r="BH113" s="340"/>
      <c r="BI113" s="340"/>
      <c r="BJ113" s="340"/>
    </row>
    <row r="114" spans="1:62" ht="14.25" customHeight="1">
      <c r="A114" s="340"/>
      <c r="B114" s="340"/>
      <c r="C114" s="340"/>
      <c r="D114" s="340"/>
      <c r="E114" s="340"/>
      <c r="F114" s="340"/>
      <c r="G114" s="340"/>
      <c r="H114" s="340"/>
      <c r="I114" s="340"/>
      <c r="J114" s="340"/>
      <c r="K114" s="340"/>
      <c r="L114" s="340"/>
      <c r="M114" s="340"/>
      <c r="N114" s="340"/>
      <c r="O114" s="340"/>
      <c r="P114" s="340"/>
      <c r="Q114" s="340"/>
      <c r="R114" s="340"/>
      <c r="S114" s="340"/>
      <c r="T114" s="340"/>
      <c r="U114" s="340"/>
      <c r="V114" s="340"/>
      <c r="W114" s="340"/>
      <c r="X114" s="340"/>
      <c r="Y114" s="340"/>
      <c r="Z114" s="340"/>
      <c r="AA114" s="340"/>
      <c r="AB114" s="340"/>
      <c r="AC114" s="340"/>
      <c r="AD114" s="340"/>
      <c r="AE114" s="333"/>
      <c r="AF114" s="340"/>
      <c r="AG114" s="340"/>
      <c r="AH114" s="340"/>
      <c r="AI114" s="340"/>
      <c r="AJ114" s="340"/>
      <c r="AK114" s="340"/>
      <c r="AL114" s="340"/>
      <c r="AM114" s="340"/>
      <c r="AN114" s="340"/>
      <c r="AO114" s="340"/>
      <c r="AP114" s="340"/>
      <c r="AQ114" s="340"/>
      <c r="AR114" s="340"/>
      <c r="AS114" s="340"/>
      <c r="AT114" s="340"/>
      <c r="AU114" s="340"/>
      <c r="AV114" s="340"/>
      <c r="AW114" s="340"/>
      <c r="AX114" s="340"/>
      <c r="AY114" s="340"/>
      <c r="AZ114" s="340"/>
      <c r="BA114" s="340"/>
      <c r="BB114" s="340"/>
      <c r="BC114" s="340"/>
      <c r="BD114" s="340"/>
      <c r="BE114" s="340"/>
      <c r="BF114" s="340"/>
      <c r="BG114" s="340"/>
      <c r="BH114" s="340"/>
      <c r="BI114" s="340"/>
      <c r="BJ114" s="340"/>
    </row>
    <row r="115" spans="1:62" ht="14.25" customHeight="1">
      <c r="A115" s="340"/>
      <c r="B115" s="340"/>
      <c r="C115" s="340"/>
      <c r="D115" s="340"/>
      <c r="E115" s="340"/>
      <c r="F115" s="340"/>
      <c r="G115" s="340"/>
      <c r="H115" s="340"/>
      <c r="I115" s="340"/>
      <c r="J115" s="340"/>
      <c r="K115" s="340"/>
      <c r="L115" s="340"/>
      <c r="M115" s="340"/>
      <c r="N115" s="340"/>
      <c r="O115" s="340"/>
      <c r="P115" s="340"/>
      <c r="Q115" s="340"/>
      <c r="R115" s="340"/>
      <c r="S115" s="340"/>
      <c r="T115" s="340"/>
      <c r="U115" s="340"/>
      <c r="V115" s="340"/>
      <c r="W115" s="340"/>
      <c r="X115" s="340"/>
      <c r="Y115" s="340"/>
      <c r="Z115" s="340"/>
      <c r="AA115" s="340"/>
      <c r="AB115" s="340"/>
      <c r="AC115" s="340"/>
      <c r="AD115" s="340"/>
      <c r="AE115" s="333"/>
      <c r="AF115" s="340"/>
      <c r="AG115" s="340"/>
      <c r="AH115" s="340"/>
      <c r="AI115" s="340"/>
      <c r="AJ115" s="340"/>
      <c r="AK115" s="340"/>
      <c r="AL115" s="340"/>
      <c r="AM115" s="340"/>
      <c r="AN115" s="340"/>
      <c r="AO115" s="340"/>
      <c r="AP115" s="340"/>
      <c r="AQ115" s="340"/>
      <c r="AR115" s="340"/>
      <c r="AS115" s="340"/>
      <c r="AT115" s="340"/>
      <c r="AU115" s="340"/>
      <c r="AV115" s="340"/>
      <c r="AW115" s="340"/>
      <c r="AX115" s="340"/>
      <c r="AY115" s="340"/>
      <c r="AZ115" s="340"/>
      <c r="BA115" s="340"/>
      <c r="BB115" s="340"/>
      <c r="BC115" s="340"/>
      <c r="BD115" s="340"/>
      <c r="BE115" s="340"/>
      <c r="BF115" s="340"/>
      <c r="BG115" s="340"/>
      <c r="BH115" s="340"/>
      <c r="BI115" s="340"/>
      <c r="BJ115" s="340"/>
    </row>
    <row r="116" spans="1:62" ht="14.25" customHeight="1">
      <c r="A116" s="340"/>
      <c r="B116" s="340"/>
      <c r="C116" s="340"/>
      <c r="D116" s="340"/>
      <c r="E116" s="340"/>
      <c r="F116" s="340"/>
      <c r="G116" s="340"/>
      <c r="H116" s="340"/>
      <c r="I116" s="340"/>
      <c r="J116" s="340"/>
      <c r="K116" s="340"/>
      <c r="L116" s="340"/>
      <c r="M116" s="340"/>
      <c r="N116" s="340"/>
      <c r="O116" s="340"/>
      <c r="P116" s="340"/>
      <c r="Q116" s="340"/>
      <c r="R116" s="340"/>
      <c r="S116" s="340"/>
      <c r="T116" s="340"/>
      <c r="U116" s="340"/>
      <c r="V116" s="340"/>
      <c r="W116" s="340"/>
      <c r="X116" s="340"/>
      <c r="Y116" s="340"/>
      <c r="Z116" s="340"/>
      <c r="AA116" s="340"/>
      <c r="AB116" s="340"/>
      <c r="AC116" s="340"/>
      <c r="AD116" s="340"/>
      <c r="AE116" s="333"/>
      <c r="AF116" s="340"/>
      <c r="AG116" s="340"/>
      <c r="AH116" s="340"/>
      <c r="AI116" s="340"/>
      <c r="AJ116" s="340"/>
      <c r="AK116" s="340"/>
      <c r="AL116" s="340"/>
      <c r="AM116" s="340"/>
      <c r="AN116" s="340"/>
      <c r="AO116" s="340"/>
      <c r="AP116" s="340"/>
      <c r="AQ116" s="340"/>
      <c r="AR116" s="340"/>
      <c r="AS116" s="340"/>
      <c r="AT116" s="340"/>
      <c r="AU116" s="340"/>
      <c r="AV116" s="340"/>
      <c r="AW116" s="340"/>
      <c r="AX116" s="340"/>
      <c r="AY116" s="340"/>
      <c r="AZ116" s="340"/>
      <c r="BA116" s="340"/>
      <c r="BB116" s="340"/>
      <c r="BC116" s="340"/>
      <c r="BD116" s="340"/>
      <c r="BE116" s="340"/>
      <c r="BF116" s="340"/>
      <c r="BG116" s="340"/>
      <c r="BH116" s="340"/>
      <c r="BI116" s="340"/>
      <c r="BJ116" s="340"/>
    </row>
    <row r="117" spans="1:62" ht="14.25" customHeight="1">
      <c r="A117" s="340"/>
      <c r="B117" s="340"/>
      <c r="C117" s="340"/>
      <c r="D117" s="340"/>
      <c r="E117" s="340"/>
      <c r="F117" s="340"/>
      <c r="G117" s="340"/>
      <c r="H117" s="340"/>
      <c r="I117" s="340"/>
      <c r="J117" s="340"/>
      <c r="K117" s="340"/>
      <c r="L117" s="340"/>
      <c r="M117" s="340"/>
      <c r="N117" s="340"/>
      <c r="O117" s="340"/>
      <c r="P117" s="340"/>
      <c r="Q117" s="340"/>
      <c r="R117" s="340"/>
      <c r="S117" s="340"/>
      <c r="T117" s="340"/>
      <c r="U117" s="340"/>
      <c r="V117" s="340"/>
      <c r="W117" s="340"/>
      <c r="X117" s="340"/>
      <c r="Y117" s="340"/>
      <c r="Z117" s="340"/>
      <c r="AA117" s="340"/>
      <c r="AB117" s="340"/>
      <c r="AC117" s="340"/>
      <c r="AD117" s="340"/>
      <c r="AE117" s="333"/>
      <c r="AF117" s="340"/>
      <c r="AG117" s="340"/>
      <c r="AH117" s="340"/>
      <c r="AI117" s="340"/>
      <c r="AJ117" s="340"/>
      <c r="AK117" s="340"/>
      <c r="AL117" s="340"/>
      <c r="AM117" s="340"/>
      <c r="AN117" s="340"/>
      <c r="AO117" s="340"/>
      <c r="AP117" s="340"/>
      <c r="AQ117" s="340"/>
      <c r="AR117" s="340"/>
      <c r="AS117" s="340"/>
      <c r="AT117" s="340"/>
      <c r="AU117" s="340"/>
      <c r="AV117" s="340"/>
      <c r="AW117" s="340"/>
      <c r="AX117" s="340"/>
      <c r="AY117" s="340"/>
      <c r="AZ117" s="340"/>
      <c r="BA117" s="340"/>
      <c r="BB117" s="340"/>
      <c r="BC117" s="340"/>
      <c r="BD117" s="340"/>
      <c r="BE117" s="340"/>
      <c r="BF117" s="340"/>
      <c r="BG117" s="340"/>
      <c r="BH117" s="340"/>
      <c r="BI117" s="340"/>
      <c r="BJ117" s="340"/>
    </row>
    <row r="118" spans="1:62" ht="14.25" customHeight="1">
      <c r="A118" s="340"/>
      <c r="B118" s="340"/>
      <c r="C118" s="340"/>
      <c r="D118" s="340"/>
      <c r="E118" s="340"/>
      <c r="F118" s="340"/>
      <c r="G118" s="340"/>
      <c r="H118" s="340"/>
      <c r="I118" s="340"/>
      <c r="J118" s="340"/>
      <c r="K118" s="340"/>
      <c r="L118" s="340"/>
      <c r="M118" s="340"/>
      <c r="N118" s="340"/>
      <c r="O118" s="340"/>
      <c r="P118" s="340"/>
      <c r="Q118" s="340"/>
      <c r="R118" s="340"/>
      <c r="S118" s="340"/>
      <c r="T118" s="340"/>
      <c r="U118" s="340"/>
      <c r="V118" s="340"/>
      <c r="W118" s="340"/>
      <c r="X118" s="340"/>
      <c r="Y118" s="340"/>
      <c r="Z118" s="340"/>
      <c r="AA118" s="340"/>
      <c r="AB118" s="340"/>
      <c r="AC118" s="340"/>
      <c r="AD118" s="340"/>
      <c r="AE118" s="333"/>
      <c r="AF118" s="340"/>
      <c r="AG118" s="340"/>
      <c r="AH118" s="340"/>
      <c r="AI118" s="340"/>
      <c r="AJ118" s="340"/>
      <c r="AK118" s="340"/>
      <c r="AL118" s="340"/>
      <c r="AM118" s="340"/>
      <c r="AN118" s="340"/>
      <c r="AO118" s="340"/>
      <c r="AP118" s="340"/>
      <c r="AQ118" s="340"/>
      <c r="AR118" s="340"/>
      <c r="AS118" s="340"/>
      <c r="AT118" s="340"/>
      <c r="AU118" s="340"/>
      <c r="AV118" s="340"/>
      <c r="AW118" s="340"/>
      <c r="AX118" s="340"/>
      <c r="AY118" s="340"/>
      <c r="AZ118" s="340"/>
      <c r="BA118" s="340"/>
      <c r="BB118" s="340"/>
      <c r="BC118" s="340"/>
      <c r="BD118" s="340"/>
      <c r="BE118" s="340"/>
      <c r="BF118" s="340"/>
      <c r="BG118" s="340"/>
      <c r="BH118" s="340"/>
      <c r="BI118" s="340"/>
      <c r="BJ118" s="340"/>
    </row>
    <row r="119" spans="1:62" ht="14.25" customHeight="1">
      <c r="A119" s="340"/>
      <c r="B119" s="340"/>
      <c r="C119" s="340"/>
      <c r="D119" s="340"/>
      <c r="E119" s="340"/>
      <c r="F119" s="340"/>
      <c r="G119" s="340"/>
      <c r="H119" s="340"/>
      <c r="I119" s="340"/>
      <c r="J119" s="340"/>
      <c r="K119" s="340"/>
      <c r="L119" s="340"/>
      <c r="M119" s="340"/>
      <c r="N119" s="340"/>
      <c r="O119" s="340"/>
      <c r="P119" s="340"/>
      <c r="Q119" s="340"/>
      <c r="R119" s="340"/>
      <c r="S119" s="340"/>
      <c r="T119" s="340"/>
      <c r="U119" s="340"/>
      <c r="V119" s="340"/>
      <c r="W119" s="340"/>
      <c r="X119" s="340"/>
      <c r="Y119" s="340"/>
      <c r="Z119" s="340"/>
      <c r="AA119" s="340"/>
      <c r="AB119" s="340"/>
      <c r="AC119" s="340"/>
      <c r="AD119" s="340"/>
      <c r="AE119" s="333"/>
      <c r="AF119" s="340"/>
      <c r="AG119" s="340"/>
      <c r="AH119" s="340"/>
      <c r="AI119" s="340"/>
      <c r="AJ119" s="340"/>
      <c r="AK119" s="340"/>
      <c r="AL119" s="340"/>
      <c r="AM119" s="340"/>
      <c r="AN119" s="340"/>
      <c r="AO119" s="340"/>
      <c r="AP119" s="340"/>
      <c r="AQ119" s="340"/>
      <c r="AR119" s="340"/>
      <c r="AS119" s="340"/>
      <c r="AT119" s="340"/>
      <c r="AU119" s="340"/>
      <c r="AV119" s="340"/>
      <c r="AW119" s="340"/>
      <c r="AX119" s="340"/>
      <c r="AY119" s="340"/>
      <c r="AZ119" s="340"/>
      <c r="BA119" s="340"/>
      <c r="BB119" s="340"/>
      <c r="BC119" s="340"/>
      <c r="BD119" s="340"/>
      <c r="BE119" s="340"/>
      <c r="BF119" s="340"/>
      <c r="BG119" s="340"/>
      <c r="BH119" s="340"/>
      <c r="BI119" s="340"/>
      <c r="BJ119" s="340"/>
    </row>
    <row r="120" spans="1:62" ht="14.25" customHeight="1">
      <c r="A120" s="340"/>
      <c r="B120" s="340"/>
      <c r="C120" s="340"/>
      <c r="D120" s="340"/>
      <c r="E120" s="340"/>
      <c r="F120" s="340"/>
      <c r="G120" s="340"/>
      <c r="H120" s="340"/>
      <c r="I120" s="340"/>
      <c r="J120" s="340"/>
      <c r="K120" s="340"/>
      <c r="L120" s="340"/>
      <c r="M120" s="340"/>
      <c r="N120" s="340"/>
      <c r="O120" s="340"/>
      <c r="P120" s="340"/>
      <c r="Q120" s="340"/>
      <c r="R120" s="340"/>
      <c r="S120" s="340"/>
      <c r="T120" s="340"/>
      <c r="U120" s="340"/>
      <c r="V120" s="340"/>
      <c r="W120" s="340"/>
      <c r="X120" s="340"/>
      <c r="Y120" s="340"/>
      <c r="Z120" s="340"/>
      <c r="AA120" s="340"/>
      <c r="AB120" s="340"/>
      <c r="AC120" s="340"/>
      <c r="AD120" s="340"/>
      <c r="AE120" s="333"/>
      <c r="AF120" s="340"/>
      <c r="AG120" s="340"/>
      <c r="AH120" s="340"/>
      <c r="AI120" s="340"/>
      <c r="AJ120" s="340"/>
      <c r="AK120" s="340"/>
      <c r="AL120" s="340"/>
      <c r="AM120" s="340"/>
      <c r="AN120" s="340"/>
      <c r="AO120" s="340"/>
      <c r="AP120" s="340"/>
      <c r="AQ120" s="340"/>
      <c r="AR120" s="340"/>
      <c r="AS120" s="340"/>
      <c r="AT120" s="340"/>
      <c r="AU120" s="340"/>
      <c r="AV120" s="340"/>
      <c r="AW120" s="340"/>
      <c r="AX120" s="340"/>
      <c r="AY120" s="340"/>
      <c r="AZ120" s="340"/>
      <c r="BA120" s="340"/>
      <c r="BB120" s="340"/>
      <c r="BC120" s="340"/>
      <c r="BD120" s="340"/>
      <c r="BE120" s="340"/>
      <c r="BF120" s="340"/>
      <c r="BG120" s="340"/>
      <c r="BH120" s="340"/>
      <c r="BI120" s="340"/>
      <c r="BJ120" s="340"/>
    </row>
    <row r="121" spans="1:62" ht="14.25" customHeight="1">
      <c r="A121" s="340"/>
      <c r="B121" s="340"/>
      <c r="C121" s="340"/>
      <c r="D121" s="340"/>
      <c r="E121" s="340"/>
      <c r="F121" s="340"/>
      <c r="G121" s="340"/>
      <c r="H121" s="340"/>
      <c r="I121" s="340"/>
      <c r="J121" s="340"/>
      <c r="K121" s="340"/>
      <c r="L121" s="340"/>
      <c r="M121" s="340"/>
      <c r="N121" s="340"/>
      <c r="O121" s="340"/>
      <c r="P121" s="340"/>
      <c r="Q121" s="340"/>
      <c r="R121" s="340"/>
      <c r="S121" s="340"/>
      <c r="T121" s="340"/>
      <c r="U121" s="340"/>
      <c r="V121" s="340"/>
      <c r="W121" s="340"/>
      <c r="X121" s="340"/>
      <c r="Y121" s="340"/>
      <c r="Z121" s="340"/>
      <c r="AA121" s="340"/>
      <c r="AB121" s="340"/>
      <c r="AC121" s="340"/>
      <c r="AD121" s="340"/>
      <c r="AE121" s="333"/>
      <c r="AF121" s="340"/>
      <c r="AG121" s="340"/>
      <c r="AH121" s="340"/>
      <c r="AI121" s="340"/>
      <c r="AJ121" s="340"/>
      <c r="AK121" s="340"/>
      <c r="AL121" s="340"/>
      <c r="AM121" s="340"/>
      <c r="AN121" s="340"/>
      <c r="AO121" s="340"/>
      <c r="AP121" s="340"/>
      <c r="AQ121" s="340"/>
      <c r="AR121" s="340"/>
      <c r="AS121" s="340"/>
      <c r="AT121" s="340"/>
      <c r="AU121" s="340"/>
      <c r="AV121" s="340"/>
      <c r="AW121" s="340"/>
      <c r="AX121" s="340"/>
      <c r="AY121" s="340"/>
      <c r="AZ121" s="340"/>
      <c r="BA121" s="340"/>
      <c r="BB121" s="340"/>
      <c r="BC121" s="340"/>
      <c r="BD121" s="340"/>
      <c r="BE121" s="340"/>
      <c r="BF121" s="340"/>
      <c r="BG121" s="340"/>
      <c r="BH121" s="340"/>
      <c r="BI121" s="340"/>
      <c r="BJ121" s="340"/>
    </row>
    <row r="122" spans="1:62" ht="14.25" customHeight="1">
      <c r="A122" s="340"/>
      <c r="B122" s="340"/>
      <c r="C122" s="340"/>
      <c r="D122" s="340"/>
      <c r="E122" s="340"/>
      <c r="F122" s="340"/>
      <c r="G122" s="340"/>
      <c r="H122" s="340"/>
      <c r="I122" s="340"/>
      <c r="J122" s="340"/>
      <c r="K122" s="340"/>
      <c r="L122" s="340"/>
      <c r="M122" s="340"/>
      <c r="N122" s="340"/>
      <c r="O122" s="340"/>
      <c r="P122" s="340"/>
      <c r="Q122" s="340"/>
      <c r="R122" s="340"/>
      <c r="S122" s="340"/>
      <c r="T122" s="340"/>
      <c r="U122" s="340"/>
      <c r="V122" s="340"/>
      <c r="W122" s="340"/>
      <c r="X122" s="340"/>
      <c r="Y122" s="340"/>
      <c r="Z122" s="340"/>
      <c r="AA122" s="340"/>
      <c r="AB122" s="340"/>
      <c r="AC122" s="340"/>
      <c r="AD122" s="340"/>
      <c r="AE122" s="333"/>
      <c r="AF122" s="340"/>
      <c r="AG122" s="340"/>
      <c r="AH122" s="340"/>
      <c r="AI122" s="340"/>
      <c r="AJ122" s="340"/>
      <c r="AK122" s="340"/>
      <c r="AL122" s="340"/>
      <c r="AM122" s="340"/>
      <c r="AN122" s="340"/>
      <c r="AO122" s="340"/>
      <c r="AP122" s="340"/>
      <c r="AQ122" s="340"/>
      <c r="AR122" s="340"/>
      <c r="AS122" s="340"/>
      <c r="AT122" s="340"/>
      <c r="AU122" s="340"/>
      <c r="AV122" s="340"/>
      <c r="AW122" s="340"/>
      <c r="AX122" s="340"/>
      <c r="AY122" s="340"/>
      <c r="AZ122" s="340"/>
      <c r="BA122" s="340"/>
      <c r="BB122" s="340"/>
      <c r="BC122" s="340"/>
      <c r="BD122" s="340"/>
      <c r="BE122" s="340"/>
      <c r="BF122" s="340"/>
      <c r="BG122" s="340"/>
      <c r="BH122" s="340"/>
      <c r="BI122" s="340"/>
      <c r="BJ122" s="340"/>
    </row>
    <row r="123" spans="1:62" ht="14.25" customHeight="1">
      <c r="A123" s="340"/>
      <c r="B123" s="340"/>
      <c r="C123" s="340"/>
      <c r="D123" s="340"/>
      <c r="E123" s="340"/>
      <c r="F123" s="340"/>
      <c r="G123" s="340"/>
      <c r="H123" s="340"/>
      <c r="I123" s="340"/>
      <c r="J123" s="340"/>
      <c r="K123" s="340"/>
      <c r="L123" s="340"/>
      <c r="M123" s="340"/>
      <c r="N123" s="340"/>
      <c r="O123" s="340"/>
      <c r="P123" s="340"/>
      <c r="Q123" s="340"/>
      <c r="R123" s="340"/>
      <c r="S123" s="340"/>
      <c r="T123" s="340"/>
      <c r="U123" s="340"/>
      <c r="V123" s="340"/>
      <c r="W123" s="340"/>
      <c r="X123" s="340"/>
      <c r="Y123" s="340"/>
      <c r="Z123" s="340"/>
      <c r="AA123" s="340"/>
      <c r="AB123" s="340"/>
      <c r="AC123" s="340"/>
      <c r="AD123" s="340"/>
      <c r="AE123" s="333"/>
      <c r="AF123" s="340"/>
      <c r="AG123" s="340"/>
      <c r="AH123" s="340"/>
      <c r="AI123" s="340"/>
      <c r="AJ123" s="340"/>
      <c r="AK123" s="340"/>
      <c r="AL123" s="340"/>
      <c r="AM123" s="340"/>
      <c r="AN123" s="340"/>
      <c r="AO123" s="340"/>
      <c r="AP123" s="340"/>
      <c r="AQ123" s="340"/>
      <c r="AR123" s="340"/>
      <c r="AS123" s="340"/>
      <c r="AT123" s="340"/>
      <c r="AU123" s="340"/>
      <c r="AV123" s="340"/>
      <c r="AW123" s="340"/>
      <c r="AX123" s="340"/>
      <c r="AY123" s="340"/>
      <c r="AZ123" s="340"/>
      <c r="BA123" s="340"/>
      <c r="BB123" s="340"/>
      <c r="BC123" s="340"/>
      <c r="BD123" s="340"/>
      <c r="BE123" s="340"/>
      <c r="BF123" s="340"/>
      <c r="BG123" s="340"/>
      <c r="BH123" s="340"/>
      <c r="BI123" s="340"/>
      <c r="BJ123" s="340"/>
    </row>
    <row r="124" spans="1:62" ht="14.25" customHeight="1">
      <c r="A124" s="340"/>
      <c r="B124" s="340"/>
      <c r="C124" s="340"/>
      <c r="D124" s="340"/>
      <c r="E124" s="340"/>
      <c r="F124" s="340"/>
      <c r="G124" s="340"/>
      <c r="H124" s="340"/>
      <c r="I124" s="340"/>
      <c r="J124" s="340"/>
      <c r="K124" s="340"/>
      <c r="L124" s="340"/>
      <c r="M124" s="340"/>
      <c r="N124" s="340"/>
      <c r="O124" s="340"/>
      <c r="P124" s="340"/>
      <c r="Q124" s="340"/>
      <c r="R124" s="340"/>
      <c r="S124" s="340"/>
      <c r="T124" s="340"/>
      <c r="U124" s="340"/>
      <c r="V124" s="340"/>
      <c r="W124" s="340"/>
      <c r="X124" s="340"/>
      <c r="Y124" s="340"/>
      <c r="Z124" s="340"/>
      <c r="AA124" s="340"/>
      <c r="AB124" s="340"/>
      <c r="AC124" s="340"/>
      <c r="AD124" s="340"/>
      <c r="AE124" s="333"/>
      <c r="AF124" s="340"/>
      <c r="AG124" s="340"/>
      <c r="AH124" s="340"/>
      <c r="AI124" s="340"/>
      <c r="AJ124" s="340"/>
      <c r="AK124" s="340"/>
      <c r="AL124" s="340"/>
      <c r="AM124" s="340"/>
      <c r="AN124" s="340"/>
      <c r="AO124" s="340"/>
      <c r="AP124" s="340"/>
      <c r="AQ124" s="340"/>
      <c r="AR124" s="340"/>
      <c r="AS124" s="340"/>
      <c r="AT124" s="340"/>
      <c r="AU124" s="340"/>
      <c r="AV124" s="340"/>
      <c r="AW124" s="340"/>
      <c r="AX124" s="340"/>
      <c r="AY124" s="340"/>
      <c r="AZ124" s="340"/>
      <c r="BA124" s="340"/>
      <c r="BB124" s="340"/>
      <c r="BC124" s="340"/>
      <c r="BD124" s="340"/>
      <c r="BE124" s="340"/>
      <c r="BF124" s="340"/>
      <c r="BG124" s="340"/>
      <c r="BH124" s="340"/>
      <c r="BI124" s="340"/>
      <c r="BJ124" s="340"/>
    </row>
    <row r="125" spans="1:62" ht="14.25" customHeight="1">
      <c r="A125" s="340"/>
      <c r="B125" s="340"/>
      <c r="C125" s="340"/>
      <c r="D125" s="340"/>
      <c r="E125" s="340"/>
      <c r="F125" s="340"/>
      <c r="G125" s="340"/>
      <c r="H125" s="340"/>
      <c r="I125" s="340"/>
      <c r="J125" s="340"/>
      <c r="K125" s="340"/>
      <c r="L125" s="340"/>
      <c r="M125" s="340"/>
      <c r="N125" s="340"/>
      <c r="O125" s="340"/>
      <c r="P125" s="340"/>
      <c r="Q125" s="340"/>
      <c r="R125" s="340"/>
      <c r="S125" s="340"/>
      <c r="T125" s="340"/>
      <c r="U125" s="340"/>
      <c r="V125" s="340"/>
      <c r="W125" s="340"/>
      <c r="X125" s="340"/>
      <c r="Y125" s="340"/>
      <c r="Z125" s="340"/>
      <c r="AA125" s="340"/>
      <c r="AB125" s="340"/>
      <c r="AC125" s="340"/>
      <c r="AD125" s="340"/>
      <c r="AE125" s="333"/>
      <c r="AF125" s="340"/>
      <c r="AG125" s="340"/>
      <c r="AH125" s="340"/>
      <c r="AI125" s="340"/>
      <c r="AJ125" s="340"/>
      <c r="AK125" s="340"/>
      <c r="AL125" s="340"/>
      <c r="AM125" s="340"/>
      <c r="AN125" s="340"/>
      <c r="AO125" s="340"/>
      <c r="AP125" s="340"/>
      <c r="AQ125" s="340"/>
      <c r="AR125" s="340"/>
      <c r="AS125" s="340"/>
      <c r="AT125" s="340"/>
      <c r="AU125" s="340"/>
      <c r="AV125" s="340"/>
      <c r="AW125" s="340"/>
      <c r="AX125" s="340"/>
      <c r="AY125" s="340"/>
      <c r="AZ125" s="340"/>
      <c r="BA125" s="340"/>
      <c r="BB125" s="340"/>
      <c r="BC125" s="340"/>
      <c r="BD125" s="340"/>
      <c r="BE125" s="340"/>
      <c r="BF125" s="340"/>
      <c r="BG125" s="340"/>
      <c r="BH125" s="340"/>
      <c r="BI125" s="340"/>
      <c r="BJ125" s="340"/>
    </row>
    <row r="126" spans="1:62" ht="14.25" customHeight="1">
      <c r="A126" s="340"/>
      <c r="B126" s="340"/>
      <c r="C126" s="340"/>
      <c r="D126" s="340"/>
      <c r="E126" s="340"/>
      <c r="F126" s="340"/>
      <c r="G126" s="340"/>
      <c r="H126" s="340"/>
      <c r="I126" s="340"/>
      <c r="J126" s="340"/>
      <c r="K126" s="340"/>
      <c r="L126" s="340"/>
      <c r="M126" s="340"/>
      <c r="N126" s="340"/>
      <c r="O126" s="340"/>
      <c r="P126" s="340"/>
      <c r="Q126" s="340"/>
      <c r="R126" s="340"/>
      <c r="S126" s="340"/>
      <c r="T126" s="340"/>
      <c r="U126" s="340"/>
      <c r="V126" s="340"/>
      <c r="W126" s="340"/>
      <c r="X126" s="340"/>
      <c r="Y126" s="340"/>
      <c r="Z126" s="340"/>
      <c r="AA126" s="340"/>
      <c r="AB126" s="340"/>
      <c r="AC126" s="340"/>
      <c r="AD126" s="340"/>
      <c r="AE126" s="333"/>
      <c r="AF126" s="340"/>
      <c r="AG126" s="340"/>
      <c r="AH126" s="340"/>
      <c r="AI126" s="340"/>
      <c r="AJ126" s="340"/>
      <c r="AK126" s="340"/>
      <c r="AL126" s="340"/>
      <c r="AM126" s="340"/>
      <c r="AN126" s="340"/>
      <c r="AO126" s="340"/>
      <c r="AP126" s="340"/>
      <c r="AQ126" s="340"/>
      <c r="AR126" s="340"/>
      <c r="AS126" s="340"/>
      <c r="AT126" s="340"/>
      <c r="AU126" s="340"/>
      <c r="AV126" s="340"/>
      <c r="AW126" s="340"/>
      <c r="AX126" s="340"/>
      <c r="AY126" s="340"/>
      <c r="AZ126" s="340"/>
      <c r="BA126" s="340"/>
      <c r="BB126" s="340"/>
      <c r="BC126" s="340"/>
      <c r="BD126" s="340"/>
      <c r="BE126" s="340"/>
      <c r="BF126" s="340"/>
      <c r="BG126" s="340"/>
      <c r="BH126" s="340"/>
      <c r="BI126" s="340"/>
      <c r="BJ126" s="340"/>
    </row>
    <row r="127" spans="1:62" ht="14.25" customHeight="1">
      <c r="A127" s="340"/>
      <c r="B127" s="340"/>
      <c r="C127" s="340"/>
      <c r="D127" s="340"/>
      <c r="E127" s="340"/>
      <c r="F127" s="340"/>
      <c r="G127" s="340"/>
      <c r="H127" s="340"/>
      <c r="I127" s="340"/>
      <c r="J127" s="340"/>
      <c r="K127" s="340"/>
      <c r="L127" s="340"/>
      <c r="M127" s="340"/>
      <c r="N127" s="340"/>
      <c r="O127" s="340"/>
      <c r="P127" s="340"/>
      <c r="Q127" s="340"/>
      <c r="R127" s="340"/>
      <c r="S127" s="340"/>
      <c r="T127" s="340"/>
      <c r="U127" s="340"/>
      <c r="V127" s="340"/>
      <c r="W127" s="340"/>
      <c r="X127" s="340"/>
      <c r="Y127" s="340"/>
      <c r="Z127" s="340"/>
      <c r="AA127" s="340"/>
      <c r="AB127" s="340"/>
      <c r="AC127" s="340"/>
      <c r="AD127" s="340"/>
      <c r="AE127" s="333"/>
      <c r="AF127" s="340"/>
      <c r="AG127" s="340"/>
      <c r="AH127" s="340"/>
      <c r="AI127" s="340"/>
      <c r="AJ127" s="340"/>
      <c r="AK127" s="340"/>
      <c r="AL127" s="340"/>
      <c r="AM127" s="340"/>
      <c r="AN127" s="340"/>
      <c r="AO127" s="340"/>
      <c r="AP127" s="340"/>
      <c r="AQ127" s="340"/>
      <c r="AR127" s="340"/>
      <c r="AS127" s="340"/>
      <c r="AT127" s="340"/>
      <c r="AU127" s="340"/>
      <c r="AV127" s="340"/>
      <c r="AW127" s="340"/>
      <c r="AX127" s="340"/>
      <c r="AY127" s="340"/>
      <c r="AZ127" s="340"/>
      <c r="BA127" s="340"/>
      <c r="BB127" s="340"/>
      <c r="BC127" s="340"/>
      <c r="BD127" s="340"/>
      <c r="BE127" s="340"/>
      <c r="BF127" s="340"/>
      <c r="BG127" s="340"/>
      <c r="BH127" s="340"/>
      <c r="BI127" s="340"/>
      <c r="BJ127" s="340"/>
    </row>
    <row r="128" spans="1:62" ht="14.25" customHeight="1">
      <c r="A128" s="340"/>
      <c r="B128" s="340"/>
      <c r="C128" s="340"/>
      <c r="D128" s="340"/>
      <c r="E128" s="340"/>
      <c r="F128" s="340"/>
      <c r="G128" s="340"/>
      <c r="H128" s="340"/>
      <c r="I128" s="340"/>
      <c r="J128" s="340"/>
      <c r="K128" s="340"/>
      <c r="L128" s="340"/>
      <c r="M128" s="340"/>
      <c r="N128" s="340"/>
      <c r="O128" s="340"/>
      <c r="P128" s="340"/>
      <c r="Q128" s="340"/>
      <c r="R128" s="340"/>
      <c r="S128" s="340"/>
      <c r="T128" s="340"/>
      <c r="U128" s="340"/>
      <c r="V128" s="340"/>
      <c r="W128" s="340"/>
      <c r="X128" s="340"/>
      <c r="Y128" s="340"/>
      <c r="Z128" s="340"/>
      <c r="AA128" s="340"/>
      <c r="AB128" s="340"/>
      <c r="AC128" s="340"/>
      <c r="AD128" s="340"/>
      <c r="AE128" s="333"/>
      <c r="AF128" s="340"/>
      <c r="AG128" s="340"/>
      <c r="AH128" s="340"/>
      <c r="AI128" s="340"/>
      <c r="AJ128" s="340"/>
      <c r="AK128" s="340"/>
      <c r="AL128" s="340"/>
      <c r="AM128" s="340"/>
      <c r="AN128" s="340"/>
      <c r="AO128" s="340"/>
      <c r="AP128" s="340"/>
      <c r="AQ128" s="340"/>
      <c r="AR128" s="340"/>
      <c r="AS128" s="340"/>
      <c r="AT128" s="340"/>
      <c r="AU128" s="340"/>
      <c r="AV128" s="340"/>
      <c r="AW128" s="340"/>
      <c r="AX128" s="340"/>
      <c r="AY128" s="340"/>
      <c r="AZ128" s="340"/>
      <c r="BA128" s="340"/>
      <c r="BB128" s="340"/>
      <c r="BC128" s="340"/>
      <c r="BD128" s="340"/>
      <c r="BE128" s="340"/>
      <c r="BF128" s="340"/>
      <c r="BG128" s="340"/>
      <c r="BH128" s="340"/>
      <c r="BI128" s="340"/>
      <c r="BJ128" s="340"/>
    </row>
    <row r="129" spans="1:62" ht="14.25" customHeight="1">
      <c r="A129" s="340"/>
      <c r="B129" s="340"/>
      <c r="C129" s="340"/>
      <c r="D129" s="340"/>
      <c r="E129" s="340"/>
      <c r="F129" s="340"/>
      <c r="G129" s="340"/>
      <c r="H129" s="340"/>
      <c r="I129" s="340"/>
      <c r="J129" s="340"/>
      <c r="K129" s="340"/>
      <c r="L129" s="340"/>
      <c r="M129" s="340"/>
      <c r="N129" s="340"/>
      <c r="O129" s="340"/>
      <c r="P129" s="340"/>
      <c r="Q129" s="340"/>
      <c r="R129" s="340"/>
      <c r="S129" s="340"/>
      <c r="T129" s="340"/>
      <c r="U129" s="340"/>
      <c r="V129" s="340"/>
      <c r="W129" s="340"/>
      <c r="X129" s="340"/>
      <c r="Y129" s="340"/>
      <c r="Z129" s="340"/>
      <c r="AA129" s="340"/>
      <c r="AB129" s="340"/>
      <c r="AC129" s="340"/>
      <c r="AD129" s="340"/>
      <c r="AE129" s="333"/>
      <c r="AF129" s="340"/>
      <c r="AG129" s="340"/>
      <c r="AH129" s="340"/>
      <c r="AI129" s="340"/>
      <c r="AJ129" s="340"/>
      <c r="AK129" s="340"/>
      <c r="AL129" s="340"/>
      <c r="AM129" s="340"/>
      <c r="AN129" s="340"/>
      <c r="AO129" s="340"/>
      <c r="AP129" s="340"/>
      <c r="AQ129" s="340"/>
      <c r="AR129" s="340"/>
      <c r="AS129" s="340"/>
      <c r="AT129" s="340"/>
      <c r="AU129" s="340"/>
      <c r="AV129" s="340"/>
      <c r="AW129" s="340"/>
      <c r="AX129" s="340"/>
      <c r="AY129" s="340"/>
      <c r="AZ129" s="340"/>
      <c r="BA129" s="340"/>
      <c r="BB129" s="340"/>
      <c r="BC129" s="340"/>
      <c r="BD129" s="340"/>
      <c r="BE129" s="340"/>
      <c r="BF129" s="340"/>
      <c r="BG129" s="340"/>
      <c r="BH129" s="340"/>
      <c r="BI129" s="340"/>
      <c r="BJ129" s="340"/>
    </row>
    <row r="130" spans="1:62" ht="14.25" customHeight="1">
      <c r="A130" s="340"/>
      <c r="B130" s="340"/>
      <c r="C130" s="340"/>
      <c r="D130" s="340"/>
      <c r="E130" s="340"/>
      <c r="F130" s="340"/>
      <c r="G130" s="340"/>
      <c r="H130" s="340"/>
      <c r="I130" s="340"/>
      <c r="J130" s="340"/>
      <c r="K130" s="340"/>
      <c r="L130" s="340"/>
      <c r="M130" s="340"/>
      <c r="N130" s="340"/>
      <c r="O130" s="340"/>
      <c r="P130" s="340"/>
      <c r="Q130" s="340"/>
      <c r="R130" s="340"/>
      <c r="S130" s="340"/>
      <c r="T130" s="340"/>
      <c r="U130" s="340"/>
      <c r="V130" s="340"/>
      <c r="W130" s="340"/>
      <c r="X130" s="340"/>
      <c r="Y130" s="340"/>
      <c r="Z130" s="340"/>
      <c r="AA130" s="340"/>
      <c r="AB130" s="340"/>
      <c r="AC130" s="340"/>
      <c r="AD130" s="340"/>
      <c r="AE130" s="333"/>
      <c r="AF130" s="340"/>
      <c r="AG130" s="340"/>
      <c r="AH130" s="340"/>
      <c r="AI130" s="340"/>
      <c r="AJ130" s="340"/>
      <c r="AK130" s="340"/>
      <c r="AL130" s="340"/>
      <c r="AM130" s="340"/>
      <c r="AN130" s="340"/>
      <c r="AO130" s="340"/>
      <c r="AP130" s="340"/>
      <c r="AQ130" s="340"/>
      <c r="AR130" s="340"/>
      <c r="AS130" s="340"/>
      <c r="AT130" s="340"/>
      <c r="AU130" s="340"/>
      <c r="AV130" s="340"/>
      <c r="AW130" s="340"/>
      <c r="AX130" s="340"/>
      <c r="AY130" s="340"/>
      <c r="AZ130" s="340"/>
      <c r="BA130" s="340"/>
      <c r="BB130" s="340"/>
      <c r="BC130" s="340"/>
      <c r="BD130" s="340"/>
      <c r="BE130" s="340"/>
      <c r="BF130" s="340"/>
      <c r="BG130" s="340"/>
      <c r="BH130" s="340"/>
      <c r="BI130" s="340"/>
      <c r="BJ130" s="340"/>
    </row>
    <row r="131" spans="1:62" ht="14.25" customHeight="1">
      <c r="A131" s="340"/>
      <c r="B131" s="340"/>
      <c r="C131" s="340"/>
      <c r="D131" s="340"/>
      <c r="E131" s="340"/>
      <c r="F131" s="340"/>
      <c r="G131" s="340"/>
      <c r="H131" s="340"/>
      <c r="I131" s="340"/>
      <c r="J131" s="340"/>
      <c r="K131" s="340"/>
      <c r="L131" s="340"/>
      <c r="M131" s="340"/>
      <c r="N131" s="340"/>
      <c r="O131" s="340"/>
      <c r="P131" s="340"/>
      <c r="Q131" s="340"/>
      <c r="R131" s="340"/>
      <c r="S131" s="340"/>
      <c r="T131" s="340"/>
      <c r="U131" s="340"/>
      <c r="V131" s="340"/>
      <c r="W131" s="340"/>
      <c r="X131" s="340"/>
      <c r="Y131" s="340"/>
      <c r="Z131" s="340"/>
      <c r="AA131" s="340"/>
      <c r="AB131" s="340"/>
      <c r="AC131" s="340"/>
      <c r="AD131" s="340"/>
      <c r="AE131" s="333"/>
      <c r="AF131" s="340"/>
      <c r="AG131" s="340"/>
      <c r="AH131" s="340"/>
      <c r="AI131" s="340"/>
      <c r="AJ131" s="340"/>
      <c r="AK131" s="340"/>
      <c r="AL131" s="340"/>
      <c r="AM131" s="340"/>
      <c r="AN131" s="340"/>
      <c r="AO131" s="340"/>
      <c r="AP131" s="340"/>
      <c r="AQ131" s="340"/>
      <c r="AR131" s="340"/>
      <c r="AS131" s="340"/>
      <c r="AT131" s="340"/>
      <c r="AU131" s="340"/>
      <c r="AV131" s="340"/>
      <c r="AW131" s="340"/>
      <c r="AX131" s="340"/>
      <c r="AY131" s="340"/>
      <c r="AZ131" s="340"/>
      <c r="BA131" s="340"/>
      <c r="BB131" s="340"/>
      <c r="BC131" s="340"/>
      <c r="BD131" s="340"/>
      <c r="BE131" s="340"/>
      <c r="BF131" s="340"/>
      <c r="BG131" s="340"/>
      <c r="BH131" s="340"/>
      <c r="BI131" s="340"/>
      <c r="BJ131" s="340"/>
    </row>
    <row r="132" spans="1:62" ht="14.25" customHeight="1">
      <c r="A132" s="340"/>
      <c r="B132" s="340"/>
      <c r="C132" s="340"/>
      <c r="D132" s="340"/>
      <c r="E132" s="340"/>
      <c r="F132" s="340"/>
      <c r="G132" s="340"/>
      <c r="H132" s="340"/>
      <c r="I132" s="340"/>
      <c r="J132" s="340"/>
      <c r="K132" s="340"/>
      <c r="L132" s="340"/>
      <c r="M132" s="340"/>
      <c r="N132" s="340"/>
      <c r="O132" s="340"/>
      <c r="P132" s="340"/>
      <c r="Q132" s="340"/>
      <c r="R132" s="340"/>
      <c r="S132" s="340"/>
      <c r="T132" s="340"/>
      <c r="U132" s="340"/>
      <c r="V132" s="340"/>
      <c r="W132" s="340"/>
      <c r="X132" s="340"/>
      <c r="Y132" s="340"/>
      <c r="Z132" s="340"/>
      <c r="AA132" s="340"/>
      <c r="AB132" s="340"/>
      <c r="AC132" s="340"/>
      <c r="AD132" s="340"/>
      <c r="AE132" s="333"/>
      <c r="AF132" s="340"/>
      <c r="AG132" s="340"/>
      <c r="AH132" s="340"/>
      <c r="AI132" s="340"/>
      <c r="AJ132" s="340"/>
      <c r="AK132" s="340"/>
      <c r="AL132" s="340"/>
      <c r="AM132" s="340"/>
      <c r="AN132" s="340"/>
      <c r="AO132" s="340"/>
      <c r="AP132" s="340"/>
      <c r="AQ132" s="340"/>
      <c r="AR132" s="340"/>
      <c r="AS132" s="340"/>
      <c r="AT132" s="340"/>
      <c r="AU132" s="340"/>
      <c r="AV132" s="340"/>
      <c r="AW132" s="340"/>
      <c r="AX132" s="340"/>
      <c r="AY132" s="340"/>
      <c r="AZ132" s="340"/>
      <c r="BA132" s="340"/>
      <c r="BB132" s="340"/>
      <c r="BC132" s="340"/>
      <c r="BD132" s="340"/>
      <c r="BE132" s="340"/>
      <c r="BF132" s="340"/>
      <c r="BG132" s="340"/>
      <c r="BH132" s="340"/>
      <c r="BI132" s="340"/>
      <c r="BJ132" s="340"/>
    </row>
    <row r="133" spans="1:62" ht="14.25" customHeight="1">
      <c r="A133" s="340"/>
      <c r="B133" s="340"/>
      <c r="C133" s="340"/>
      <c r="D133" s="340"/>
      <c r="E133" s="340"/>
      <c r="F133" s="340"/>
      <c r="G133" s="340"/>
      <c r="H133" s="340"/>
      <c r="I133" s="340"/>
      <c r="J133" s="340"/>
      <c r="K133" s="340"/>
      <c r="L133" s="340"/>
      <c r="M133" s="340"/>
      <c r="N133" s="340"/>
      <c r="O133" s="340"/>
      <c r="P133" s="340"/>
      <c r="Q133" s="340"/>
      <c r="R133" s="340"/>
      <c r="S133" s="340"/>
      <c r="T133" s="340"/>
      <c r="U133" s="340"/>
      <c r="V133" s="340"/>
      <c r="W133" s="340"/>
      <c r="X133" s="340"/>
      <c r="Y133" s="340"/>
      <c r="Z133" s="340"/>
      <c r="AA133" s="340"/>
      <c r="AB133" s="340"/>
      <c r="AC133" s="340"/>
      <c r="AD133" s="340"/>
      <c r="AE133" s="333"/>
      <c r="AF133" s="340"/>
      <c r="AG133" s="340"/>
      <c r="AH133" s="340"/>
      <c r="AI133" s="340"/>
      <c r="AJ133" s="340"/>
      <c r="AK133" s="340"/>
      <c r="AL133" s="340"/>
      <c r="AM133" s="340"/>
      <c r="AN133" s="340"/>
      <c r="AO133" s="340"/>
      <c r="AP133" s="340"/>
      <c r="AQ133" s="340"/>
      <c r="AR133" s="340"/>
      <c r="AS133" s="340"/>
      <c r="AT133" s="340"/>
      <c r="AU133" s="340"/>
      <c r="AV133" s="340"/>
      <c r="AW133" s="340"/>
      <c r="AX133" s="340"/>
      <c r="AY133" s="340"/>
      <c r="AZ133" s="340"/>
      <c r="BA133" s="340"/>
      <c r="BB133" s="340"/>
      <c r="BC133" s="340"/>
      <c r="BD133" s="340"/>
      <c r="BE133" s="340"/>
      <c r="BF133" s="340"/>
      <c r="BG133" s="340"/>
      <c r="BH133" s="340"/>
      <c r="BI133" s="340"/>
      <c r="BJ133" s="340"/>
    </row>
    <row r="134" spans="1:62" ht="14.25" customHeight="1">
      <c r="A134" s="340"/>
      <c r="B134" s="340"/>
      <c r="C134" s="340"/>
      <c r="D134" s="340"/>
      <c r="E134" s="340"/>
      <c r="F134" s="340"/>
      <c r="G134" s="340"/>
      <c r="H134" s="340"/>
      <c r="I134" s="340"/>
      <c r="J134" s="340"/>
      <c r="K134" s="340"/>
      <c r="L134" s="340"/>
      <c r="M134" s="340"/>
      <c r="N134" s="340"/>
      <c r="O134" s="340"/>
      <c r="P134" s="340"/>
      <c r="Q134" s="340"/>
      <c r="R134" s="340"/>
      <c r="S134" s="340"/>
      <c r="T134" s="340"/>
      <c r="U134" s="340"/>
      <c r="V134" s="340"/>
      <c r="W134" s="340"/>
      <c r="X134" s="340"/>
      <c r="Y134" s="340"/>
      <c r="Z134" s="340"/>
      <c r="AA134" s="340"/>
      <c r="AB134" s="340"/>
      <c r="AC134" s="340"/>
      <c r="AD134" s="340"/>
      <c r="AE134" s="333"/>
      <c r="AF134" s="340"/>
      <c r="AG134" s="340"/>
      <c r="AH134" s="340"/>
      <c r="AI134" s="340"/>
      <c r="AJ134" s="340"/>
      <c r="AK134" s="340"/>
      <c r="AL134" s="340"/>
      <c r="AM134" s="340"/>
      <c r="AN134" s="340"/>
      <c r="AO134" s="340"/>
      <c r="AP134" s="340"/>
      <c r="AQ134" s="340"/>
      <c r="AR134" s="340"/>
      <c r="AS134" s="340"/>
      <c r="AT134" s="340"/>
      <c r="AU134" s="340"/>
      <c r="AV134" s="340"/>
      <c r="AW134" s="340"/>
      <c r="AX134" s="340"/>
      <c r="AY134" s="340"/>
      <c r="AZ134" s="340"/>
      <c r="BA134" s="340"/>
      <c r="BB134" s="340"/>
      <c r="BC134" s="340"/>
      <c r="BD134" s="340"/>
      <c r="BE134" s="340"/>
      <c r="BF134" s="340"/>
      <c r="BG134" s="340"/>
      <c r="BH134" s="340"/>
      <c r="BI134" s="340"/>
      <c r="BJ134" s="340"/>
    </row>
    <row r="135" spans="1:62" ht="14.25" customHeight="1">
      <c r="A135" s="340"/>
      <c r="B135" s="340"/>
      <c r="C135" s="340"/>
      <c r="D135" s="340"/>
      <c r="E135" s="340"/>
      <c r="F135" s="340"/>
      <c r="G135" s="340"/>
      <c r="H135" s="340"/>
      <c r="I135" s="340"/>
      <c r="J135" s="340"/>
      <c r="K135" s="340"/>
      <c r="L135" s="340"/>
      <c r="M135" s="340"/>
      <c r="N135" s="340"/>
      <c r="O135" s="340"/>
      <c r="P135" s="340"/>
      <c r="Q135" s="340"/>
      <c r="R135" s="340"/>
      <c r="S135" s="340"/>
      <c r="T135" s="340"/>
      <c r="U135" s="340"/>
      <c r="V135" s="340"/>
      <c r="W135" s="340"/>
      <c r="X135" s="340"/>
      <c r="Y135" s="340"/>
      <c r="Z135" s="340"/>
      <c r="AA135" s="340"/>
      <c r="AB135" s="340"/>
      <c r="AC135" s="340"/>
      <c r="AD135" s="340"/>
      <c r="AE135" s="333"/>
      <c r="AF135" s="340"/>
      <c r="AG135" s="340"/>
      <c r="AH135" s="340"/>
      <c r="AI135" s="340"/>
      <c r="AJ135" s="340"/>
      <c r="AK135" s="340"/>
      <c r="AL135" s="340"/>
      <c r="AM135" s="340"/>
      <c r="AN135" s="340"/>
      <c r="AO135" s="340"/>
      <c r="AP135" s="340"/>
      <c r="AQ135" s="340"/>
      <c r="AR135" s="340"/>
      <c r="AS135" s="340"/>
      <c r="AT135" s="340"/>
      <c r="AU135" s="340"/>
      <c r="AV135" s="340"/>
      <c r="AW135" s="340"/>
      <c r="AX135" s="340"/>
      <c r="AY135" s="340"/>
      <c r="AZ135" s="340"/>
      <c r="BA135" s="340"/>
      <c r="BB135" s="340"/>
      <c r="BC135" s="340"/>
      <c r="BD135" s="340"/>
      <c r="BE135" s="340"/>
      <c r="BF135" s="340"/>
      <c r="BG135" s="340"/>
      <c r="BH135" s="340"/>
      <c r="BI135" s="340"/>
      <c r="BJ135" s="340"/>
    </row>
    <row r="136" spans="1:62" ht="14.25" customHeight="1">
      <c r="A136" s="340"/>
      <c r="B136" s="340"/>
      <c r="C136" s="340"/>
      <c r="D136" s="340"/>
      <c r="E136" s="340"/>
      <c r="F136" s="340"/>
      <c r="G136" s="340"/>
      <c r="H136" s="340"/>
      <c r="I136" s="340"/>
      <c r="J136" s="340"/>
      <c r="K136" s="340"/>
      <c r="L136" s="340"/>
      <c r="M136" s="340"/>
      <c r="N136" s="340"/>
      <c r="O136" s="340"/>
      <c r="P136" s="340"/>
      <c r="Q136" s="340"/>
      <c r="R136" s="340"/>
      <c r="S136" s="340"/>
      <c r="T136" s="340"/>
      <c r="U136" s="340"/>
      <c r="V136" s="340"/>
      <c r="W136" s="340"/>
      <c r="X136" s="340"/>
      <c r="Y136" s="340"/>
      <c r="Z136" s="340"/>
      <c r="AA136" s="340"/>
      <c r="AB136" s="340"/>
      <c r="AC136" s="340"/>
      <c r="AD136" s="340"/>
      <c r="AE136" s="333"/>
      <c r="AF136" s="340"/>
      <c r="AG136" s="340"/>
      <c r="AH136" s="340"/>
      <c r="AI136" s="340"/>
      <c r="AJ136" s="340"/>
      <c r="AK136" s="340"/>
      <c r="AL136" s="340"/>
      <c r="AM136" s="340"/>
      <c r="AN136" s="340"/>
      <c r="AO136" s="340"/>
      <c r="AP136" s="340"/>
      <c r="AQ136" s="340"/>
      <c r="AR136" s="340"/>
      <c r="AS136" s="340"/>
      <c r="AT136" s="340"/>
      <c r="AU136" s="340"/>
      <c r="AV136" s="340"/>
      <c r="AW136" s="340"/>
      <c r="AX136" s="340"/>
      <c r="AY136" s="340"/>
      <c r="AZ136" s="340"/>
      <c r="BA136" s="340"/>
      <c r="BB136" s="340"/>
      <c r="BC136" s="340"/>
      <c r="BD136" s="340"/>
      <c r="BE136" s="340"/>
      <c r="BF136" s="340"/>
      <c r="BG136" s="340"/>
      <c r="BH136" s="340"/>
      <c r="BI136" s="340"/>
      <c r="BJ136" s="340"/>
    </row>
    <row r="137" spans="1:62" ht="14.25" customHeight="1">
      <c r="A137" s="340"/>
      <c r="B137" s="340"/>
      <c r="C137" s="340"/>
      <c r="D137" s="340"/>
      <c r="E137" s="340"/>
      <c r="F137" s="340"/>
      <c r="G137" s="340"/>
      <c r="H137" s="340"/>
      <c r="I137" s="340"/>
      <c r="J137" s="340"/>
      <c r="K137" s="340"/>
      <c r="L137" s="340"/>
      <c r="M137" s="340"/>
      <c r="N137" s="340"/>
      <c r="O137" s="340"/>
      <c r="P137" s="340"/>
      <c r="Q137" s="340"/>
      <c r="R137" s="340"/>
      <c r="S137" s="340"/>
      <c r="T137" s="340"/>
      <c r="U137" s="340"/>
      <c r="V137" s="340"/>
      <c r="W137" s="340"/>
      <c r="X137" s="340"/>
      <c r="Y137" s="340"/>
      <c r="Z137" s="340"/>
      <c r="AA137" s="340"/>
      <c r="AB137" s="340"/>
      <c r="AC137" s="340"/>
      <c r="AD137" s="340"/>
      <c r="AE137" s="333"/>
      <c r="AF137" s="340"/>
      <c r="AG137" s="340"/>
      <c r="AH137" s="340"/>
      <c r="AI137" s="340"/>
      <c r="AJ137" s="340"/>
      <c r="AK137" s="340"/>
      <c r="AL137" s="340"/>
      <c r="AM137" s="340"/>
      <c r="AN137" s="340"/>
      <c r="AO137" s="340"/>
      <c r="AP137" s="340"/>
      <c r="AQ137" s="340"/>
      <c r="AR137" s="340"/>
      <c r="AS137" s="340"/>
      <c r="AT137" s="340"/>
      <c r="AU137" s="340"/>
      <c r="AV137" s="340"/>
      <c r="AW137" s="340"/>
      <c r="AX137" s="340"/>
      <c r="AY137" s="340"/>
      <c r="AZ137" s="340"/>
      <c r="BA137" s="340"/>
      <c r="BB137" s="340"/>
      <c r="BC137" s="340"/>
      <c r="BD137" s="340"/>
      <c r="BE137" s="340"/>
      <c r="BF137" s="340"/>
      <c r="BG137" s="340"/>
      <c r="BH137" s="340"/>
      <c r="BI137" s="340"/>
      <c r="BJ137" s="340"/>
    </row>
    <row r="138" spans="1:62" ht="14.25" customHeight="1">
      <c r="A138" s="340"/>
      <c r="B138" s="340"/>
      <c r="C138" s="340"/>
      <c r="D138" s="340"/>
      <c r="E138" s="340"/>
      <c r="F138" s="340"/>
      <c r="G138" s="340"/>
      <c r="H138" s="340"/>
      <c r="I138" s="340"/>
      <c r="J138" s="340"/>
      <c r="K138" s="340"/>
      <c r="L138" s="340"/>
      <c r="M138" s="340"/>
      <c r="N138" s="340"/>
      <c r="O138" s="340"/>
      <c r="P138" s="340"/>
      <c r="Q138" s="340"/>
      <c r="R138" s="340"/>
      <c r="S138" s="340"/>
      <c r="T138" s="340"/>
      <c r="U138" s="340"/>
      <c r="V138" s="340"/>
      <c r="W138" s="340"/>
      <c r="X138" s="340"/>
      <c r="Y138" s="340"/>
      <c r="Z138" s="340"/>
      <c r="AA138" s="340"/>
      <c r="AB138" s="340"/>
      <c r="AC138" s="340"/>
      <c r="AD138" s="340"/>
      <c r="AE138" s="333"/>
      <c r="AF138" s="340"/>
      <c r="AG138" s="340"/>
      <c r="AH138" s="340"/>
      <c r="AI138" s="340"/>
      <c r="AJ138" s="340"/>
      <c r="AK138" s="340"/>
      <c r="AL138" s="340"/>
      <c r="AM138" s="340"/>
      <c r="AN138" s="340"/>
      <c r="AO138" s="340"/>
      <c r="AP138" s="340"/>
      <c r="AQ138" s="340"/>
      <c r="AR138" s="340"/>
      <c r="AS138" s="340"/>
      <c r="AT138" s="340"/>
      <c r="AU138" s="340"/>
      <c r="AV138" s="340"/>
      <c r="AW138" s="340"/>
      <c r="AX138" s="340"/>
      <c r="AY138" s="340"/>
      <c r="AZ138" s="340"/>
      <c r="BA138" s="340"/>
      <c r="BB138" s="340"/>
      <c r="BC138" s="340"/>
      <c r="BD138" s="340"/>
      <c r="BE138" s="340"/>
      <c r="BF138" s="340"/>
      <c r="BG138" s="340"/>
      <c r="BH138" s="340"/>
      <c r="BI138" s="340"/>
      <c r="BJ138" s="340"/>
    </row>
    <row r="139" spans="1:62" ht="14.25" customHeight="1">
      <c r="A139" s="340"/>
      <c r="B139" s="340"/>
      <c r="C139" s="340"/>
      <c r="D139" s="340"/>
      <c r="E139" s="340"/>
      <c r="F139" s="340"/>
      <c r="G139" s="340"/>
      <c r="H139" s="340"/>
      <c r="I139" s="340"/>
      <c r="J139" s="340"/>
      <c r="K139" s="340"/>
      <c r="L139" s="340"/>
      <c r="M139" s="340"/>
      <c r="N139" s="340"/>
      <c r="O139" s="340"/>
      <c r="P139" s="340"/>
      <c r="Q139" s="340"/>
      <c r="R139" s="340"/>
      <c r="S139" s="340"/>
      <c r="T139" s="340"/>
      <c r="U139" s="340"/>
      <c r="V139" s="340"/>
      <c r="W139" s="340"/>
      <c r="X139" s="340"/>
      <c r="Y139" s="340"/>
      <c r="Z139" s="340"/>
      <c r="AA139" s="340"/>
      <c r="AB139" s="340"/>
      <c r="AC139" s="340"/>
      <c r="AD139" s="340"/>
      <c r="AE139" s="333"/>
      <c r="AF139" s="340"/>
      <c r="AG139" s="340"/>
      <c r="AH139" s="340"/>
      <c r="AI139" s="340"/>
      <c r="AJ139" s="340"/>
      <c r="AK139" s="340"/>
      <c r="AL139" s="340"/>
      <c r="AM139" s="340"/>
      <c r="AN139" s="340"/>
      <c r="AO139" s="340"/>
      <c r="AP139" s="340"/>
      <c r="AQ139" s="340"/>
      <c r="AR139" s="340"/>
      <c r="AS139" s="340"/>
      <c r="AT139" s="340"/>
      <c r="AU139" s="340"/>
      <c r="AV139" s="340"/>
      <c r="AW139" s="340"/>
      <c r="AX139" s="340"/>
      <c r="AY139" s="340"/>
      <c r="AZ139" s="340"/>
      <c r="BA139" s="340"/>
      <c r="BB139" s="340"/>
      <c r="BC139" s="340"/>
      <c r="BD139" s="340"/>
      <c r="BE139" s="340"/>
      <c r="BF139" s="340"/>
      <c r="BG139" s="340"/>
      <c r="BH139" s="340"/>
      <c r="BI139" s="340"/>
      <c r="BJ139" s="340"/>
    </row>
    <row r="140" spans="1:62" ht="14.25" customHeight="1">
      <c r="A140" s="340"/>
      <c r="B140" s="340"/>
      <c r="C140" s="340"/>
      <c r="D140" s="340"/>
      <c r="E140" s="340"/>
      <c r="F140" s="340"/>
      <c r="G140" s="340"/>
      <c r="H140" s="340"/>
      <c r="I140" s="340"/>
      <c r="J140" s="340"/>
      <c r="K140" s="340"/>
      <c r="L140" s="340"/>
      <c r="M140" s="340"/>
      <c r="N140" s="340"/>
      <c r="O140" s="340"/>
      <c r="P140" s="340"/>
      <c r="Q140" s="340"/>
      <c r="R140" s="340"/>
      <c r="S140" s="340"/>
      <c r="T140" s="340"/>
      <c r="U140" s="340"/>
      <c r="V140" s="340"/>
      <c r="W140" s="340"/>
      <c r="X140" s="340"/>
      <c r="Y140" s="340"/>
      <c r="Z140" s="340"/>
      <c r="AA140" s="340"/>
      <c r="AB140" s="340"/>
      <c r="AC140" s="340"/>
      <c r="AD140" s="340"/>
      <c r="AE140" s="333"/>
      <c r="AF140" s="340"/>
      <c r="AG140" s="340"/>
      <c r="AH140" s="340"/>
      <c r="AI140" s="340"/>
      <c r="AJ140" s="340"/>
      <c r="AK140" s="340"/>
      <c r="AL140" s="340"/>
      <c r="AM140" s="340"/>
      <c r="AN140" s="340"/>
      <c r="AO140" s="340"/>
      <c r="AP140" s="340"/>
      <c r="AQ140" s="340"/>
      <c r="AR140" s="340"/>
      <c r="AS140" s="340"/>
      <c r="AT140" s="340"/>
      <c r="AU140" s="340"/>
      <c r="AV140" s="340"/>
      <c r="AW140" s="340"/>
      <c r="AX140" s="340"/>
      <c r="AY140" s="340"/>
      <c r="AZ140" s="340"/>
      <c r="BA140" s="340"/>
      <c r="BB140" s="340"/>
      <c r="BC140" s="340"/>
      <c r="BD140" s="340"/>
      <c r="BE140" s="340"/>
      <c r="BF140" s="340"/>
      <c r="BG140" s="340"/>
      <c r="BH140" s="340"/>
      <c r="BI140" s="340"/>
      <c r="BJ140" s="340"/>
    </row>
    <row r="141" spans="1:62" ht="14.25" customHeight="1">
      <c r="A141" s="340"/>
      <c r="B141" s="340"/>
      <c r="C141" s="340"/>
      <c r="D141" s="340"/>
      <c r="E141" s="340"/>
      <c r="F141" s="340"/>
      <c r="G141" s="340"/>
      <c r="H141" s="340"/>
      <c r="I141" s="340"/>
      <c r="J141" s="340"/>
      <c r="K141" s="340"/>
      <c r="L141" s="340"/>
      <c r="M141" s="340"/>
      <c r="N141" s="340"/>
      <c r="O141" s="340"/>
      <c r="P141" s="340"/>
      <c r="Q141" s="340"/>
      <c r="R141" s="340"/>
      <c r="S141" s="340"/>
      <c r="T141" s="340"/>
      <c r="U141" s="340"/>
      <c r="V141" s="340"/>
      <c r="W141" s="340"/>
      <c r="X141" s="340"/>
      <c r="Y141" s="340"/>
      <c r="Z141" s="340"/>
      <c r="AA141" s="340"/>
      <c r="AB141" s="340"/>
      <c r="AC141" s="340"/>
      <c r="AD141" s="340"/>
      <c r="AE141" s="333"/>
      <c r="AF141" s="340"/>
      <c r="AG141" s="340"/>
      <c r="AH141" s="340"/>
      <c r="AI141" s="340"/>
      <c r="AJ141" s="340"/>
      <c r="AK141" s="340"/>
      <c r="AL141" s="340"/>
      <c r="AM141" s="340"/>
      <c r="AN141" s="340"/>
      <c r="AO141" s="340"/>
      <c r="AP141" s="340"/>
      <c r="AQ141" s="340"/>
      <c r="AR141" s="340"/>
      <c r="AS141" s="340"/>
      <c r="AT141" s="340"/>
      <c r="AU141" s="340"/>
      <c r="AV141" s="340"/>
      <c r="AW141" s="340"/>
      <c r="AX141" s="340"/>
      <c r="AY141" s="340"/>
      <c r="AZ141" s="340"/>
      <c r="BA141" s="340"/>
      <c r="BB141" s="340"/>
      <c r="BC141" s="340"/>
      <c r="BD141" s="340"/>
      <c r="BE141" s="340"/>
      <c r="BF141" s="340"/>
      <c r="BG141" s="340"/>
      <c r="BH141" s="340"/>
      <c r="BI141" s="340"/>
      <c r="BJ141" s="340"/>
    </row>
    <row r="142" spans="1:62" ht="14.25" customHeight="1">
      <c r="A142" s="340"/>
      <c r="B142" s="340"/>
      <c r="C142" s="340"/>
      <c r="D142" s="340"/>
      <c r="E142" s="340"/>
      <c r="F142" s="340"/>
      <c r="G142" s="340"/>
      <c r="H142" s="340"/>
      <c r="I142" s="340"/>
      <c r="J142" s="340"/>
      <c r="K142" s="340"/>
      <c r="L142" s="340"/>
      <c r="M142" s="340"/>
      <c r="N142" s="340"/>
      <c r="O142" s="340"/>
      <c r="P142" s="340"/>
      <c r="Q142" s="340"/>
      <c r="R142" s="340"/>
      <c r="S142" s="340"/>
      <c r="T142" s="340"/>
      <c r="U142" s="340"/>
      <c r="V142" s="340"/>
      <c r="W142" s="340"/>
      <c r="X142" s="340"/>
      <c r="Y142" s="340"/>
      <c r="Z142" s="340"/>
      <c r="AA142" s="340"/>
      <c r="AB142" s="340"/>
      <c r="AC142" s="340"/>
      <c r="AD142" s="340"/>
      <c r="AE142" s="333"/>
      <c r="AF142" s="340"/>
      <c r="AG142" s="340"/>
      <c r="AH142" s="340"/>
      <c r="AI142" s="340"/>
      <c r="AJ142" s="340"/>
      <c r="AK142" s="340"/>
      <c r="AL142" s="340"/>
      <c r="AM142" s="340"/>
      <c r="AN142" s="340"/>
      <c r="AO142" s="340"/>
      <c r="AP142" s="340"/>
      <c r="AQ142" s="340"/>
      <c r="AR142" s="340"/>
      <c r="AS142" s="340"/>
      <c r="AT142" s="340"/>
      <c r="AU142" s="340"/>
      <c r="AV142" s="340"/>
      <c r="AW142" s="340"/>
      <c r="AX142" s="340"/>
      <c r="AY142" s="340"/>
      <c r="AZ142" s="340"/>
      <c r="BA142" s="340"/>
      <c r="BB142" s="340"/>
      <c r="BC142" s="340"/>
      <c r="BD142" s="340"/>
      <c r="BE142" s="340"/>
      <c r="BF142" s="340"/>
      <c r="BG142" s="340"/>
      <c r="BH142" s="340"/>
      <c r="BI142" s="340"/>
      <c r="BJ142" s="340"/>
    </row>
    <row r="143" spans="1:62" ht="14.25" customHeight="1">
      <c r="A143" s="340"/>
      <c r="B143" s="340"/>
      <c r="C143" s="340"/>
      <c r="D143" s="340"/>
      <c r="E143" s="340"/>
      <c r="F143" s="340"/>
      <c r="G143" s="340"/>
      <c r="H143" s="340"/>
      <c r="I143" s="340"/>
      <c r="J143" s="340"/>
      <c r="K143" s="340"/>
      <c r="L143" s="340"/>
      <c r="M143" s="340"/>
      <c r="N143" s="340"/>
      <c r="O143" s="340"/>
      <c r="P143" s="340"/>
      <c r="Q143" s="340"/>
      <c r="R143" s="340"/>
      <c r="S143" s="340"/>
      <c r="T143" s="340"/>
      <c r="U143" s="340"/>
      <c r="V143" s="340"/>
      <c r="W143" s="340"/>
      <c r="X143" s="340"/>
      <c r="Y143" s="340"/>
      <c r="Z143" s="340"/>
      <c r="AA143" s="340"/>
      <c r="AB143" s="340"/>
      <c r="AC143" s="340"/>
      <c r="AD143" s="340"/>
      <c r="AE143" s="333"/>
      <c r="AF143" s="340"/>
      <c r="AG143" s="340"/>
      <c r="AH143" s="340"/>
      <c r="AI143" s="340"/>
      <c r="AJ143" s="340"/>
      <c r="AK143" s="340"/>
      <c r="AL143" s="340"/>
      <c r="AM143" s="340"/>
      <c r="AN143" s="340"/>
      <c r="AO143" s="340"/>
      <c r="AP143" s="340"/>
      <c r="AQ143" s="340"/>
      <c r="AR143" s="340"/>
      <c r="AS143" s="340"/>
      <c r="AT143" s="340"/>
      <c r="AU143" s="340"/>
      <c r="AV143" s="340"/>
      <c r="AW143" s="340"/>
      <c r="AX143" s="340"/>
      <c r="AY143" s="340"/>
      <c r="AZ143" s="340"/>
      <c r="BA143" s="340"/>
      <c r="BB143" s="340"/>
      <c r="BC143" s="340"/>
      <c r="BD143" s="340"/>
      <c r="BE143" s="340"/>
      <c r="BF143" s="340"/>
      <c r="BG143" s="340"/>
      <c r="BH143" s="340"/>
      <c r="BI143" s="340"/>
      <c r="BJ143" s="340"/>
    </row>
    <row r="144" spans="1:62" ht="14.25" customHeight="1">
      <c r="A144" s="340"/>
      <c r="B144" s="340"/>
      <c r="C144" s="340"/>
      <c r="D144" s="340"/>
      <c r="E144" s="340"/>
      <c r="F144" s="340"/>
      <c r="G144" s="340"/>
      <c r="H144" s="340"/>
      <c r="I144" s="340"/>
      <c r="J144" s="340"/>
      <c r="K144" s="340"/>
      <c r="L144" s="340"/>
      <c r="M144" s="340"/>
      <c r="N144" s="340"/>
      <c r="O144" s="340"/>
      <c r="P144" s="340"/>
      <c r="Q144" s="340"/>
      <c r="R144" s="340"/>
      <c r="S144" s="340"/>
      <c r="T144" s="340"/>
      <c r="U144" s="340"/>
      <c r="V144" s="340"/>
      <c r="W144" s="340"/>
      <c r="X144" s="340"/>
      <c r="Y144" s="340"/>
      <c r="Z144" s="340"/>
      <c r="AA144" s="340"/>
      <c r="AB144" s="340"/>
      <c r="AC144" s="340"/>
      <c r="AD144" s="340"/>
      <c r="AE144" s="333"/>
      <c r="AF144" s="340"/>
      <c r="AG144" s="340"/>
      <c r="AH144" s="340"/>
      <c r="AI144" s="340"/>
      <c r="AJ144" s="340"/>
      <c r="AK144" s="340"/>
      <c r="AL144" s="340"/>
      <c r="AM144" s="340"/>
      <c r="AN144" s="340"/>
      <c r="AO144" s="340"/>
      <c r="AP144" s="340"/>
      <c r="AQ144" s="340"/>
      <c r="AR144" s="340"/>
      <c r="AS144" s="340"/>
      <c r="AT144" s="340"/>
      <c r="AU144" s="340"/>
      <c r="AV144" s="340"/>
      <c r="AW144" s="340"/>
      <c r="AX144" s="340"/>
      <c r="AY144" s="340"/>
      <c r="AZ144" s="340"/>
      <c r="BA144" s="340"/>
      <c r="BB144" s="340"/>
      <c r="BC144" s="340"/>
      <c r="BD144" s="340"/>
      <c r="BE144" s="340"/>
      <c r="BF144" s="340"/>
      <c r="BG144" s="340"/>
      <c r="BH144" s="340"/>
      <c r="BI144" s="340"/>
      <c r="BJ144" s="340"/>
    </row>
    <row r="145" spans="1:62" ht="14.25" customHeight="1">
      <c r="A145" s="340"/>
      <c r="B145" s="340"/>
      <c r="C145" s="340"/>
      <c r="D145" s="340"/>
      <c r="E145" s="340"/>
      <c r="F145" s="340"/>
      <c r="G145" s="340"/>
      <c r="H145" s="340"/>
      <c r="I145" s="340"/>
      <c r="J145" s="340"/>
      <c r="K145" s="340"/>
      <c r="L145" s="340"/>
      <c r="M145" s="340"/>
      <c r="N145" s="340"/>
      <c r="O145" s="340"/>
      <c r="P145" s="340"/>
      <c r="Q145" s="340"/>
      <c r="R145" s="340"/>
      <c r="S145" s="340"/>
      <c r="T145" s="340"/>
      <c r="U145" s="340"/>
      <c r="V145" s="340"/>
      <c r="W145" s="340"/>
      <c r="X145" s="340"/>
      <c r="Y145" s="340"/>
      <c r="Z145" s="340"/>
      <c r="AA145" s="340"/>
      <c r="AB145" s="340"/>
      <c r="AC145" s="340"/>
      <c r="AD145" s="340"/>
      <c r="AE145" s="333"/>
      <c r="AF145" s="340"/>
      <c r="AG145" s="340"/>
      <c r="AH145" s="340"/>
      <c r="AI145" s="340"/>
      <c r="AJ145" s="340"/>
      <c r="AK145" s="340"/>
      <c r="AL145" s="340"/>
      <c r="AM145" s="340"/>
      <c r="AN145" s="340"/>
      <c r="AO145" s="340"/>
      <c r="AP145" s="340"/>
      <c r="AQ145" s="340"/>
      <c r="AR145" s="340"/>
      <c r="AS145" s="340"/>
      <c r="AT145" s="340"/>
      <c r="AU145" s="340"/>
      <c r="AV145" s="340"/>
      <c r="AW145" s="340"/>
      <c r="AX145" s="340"/>
      <c r="AY145" s="340"/>
      <c r="AZ145" s="340"/>
      <c r="BA145" s="340"/>
      <c r="BB145" s="340"/>
      <c r="BC145" s="340"/>
      <c r="BD145" s="340"/>
      <c r="BE145" s="340"/>
      <c r="BF145" s="340"/>
      <c r="BG145" s="340"/>
      <c r="BH145" s="340"/>
      <c r="BI145" s="340"/>
      <c r="BJ145" s="340"/>
    </row>
    <row r="146" spans="1:62" ht="14.25" customHeight="1">
      <c r="A146" s="340"/>
      <c r="B146" s="340"/>
      <c r="C146" s="340"/>
      <c r="D146" s="340"/>
      <c r="E146" s="340"/>
      <c r="F146" s="340"/>
      <c r="G146" s="340"/>
      <c r="H146" s="340"/>
      <c r="I146" s="340"/>
      <c r="J146" s="340"/>
      <c r="K146" s="340"/>
      <c r="L146" s="340"/>
      <c r="M146" s="340"/>
      <c r="N146" s="340"/>
      <c r="O146" s="340"/>
      <c r="P146" s="340"/>
      <c r="Q146" s="340"/>
      <c r="R146" s="340"/>
      <c r="S146" s="340"/>
      <c r="T146" s="340"/>
      <c r="U146" s="340"/>
      <c r="V146" s="340"/>
      <c r="W146" s="340"/>
      <c r="X146" s="340"/>
      <c r="Y146" s="340"/>
      <c r="Z146" s="340"/>
      <c r="AA146" s="340"/>
      <c r="AB146" s="340"/>
      <c r="AC146" s="340"/>
      <c r="AD146" s="340"/>
      <c r="AE146" s="333"/>
      <c r="AF146" s="340"/>
      <c r="AG146" s="340"/>
      <c r="AH146" s="340"/>
      <c r="AI146" s="340"/>
      <c r="AJ146" s="340"/>
      <c r="AK146" s="340"/>
      <c r="AL146" s="340"/>
      <c r="AM146" s="340"/>
      <c r="AN146" s="340"/>
      <c r="AO146" s="340"/>
      <c r="AP146" s="340"/>
      <c r="AQ146" s="340"/>
      <c r="AR146" s="340"/>
      <c r="AS146" s="340"/>
      <c r="AT146" s="340"/>
      <c r="AU146" s="340"/>
      <c r="AV146" s="340"/>
      <c r="AW146" s="340"/>
      <c r="AX146" s="340"/>
      <c r="AY146" s="340"/>
      <c r="AZ146" s="340"/>
      <c r="BA146" s="340"/>
      <c r="BB146" s="340"/>
      <c r="BC146" s="340"/>
      <c r="BD146" s="340"/>
      <c r="BE146" s="340"/>
      <c r="BF146" s="340"/>
      <c r="BG146" s="340"/>
      <c r="BH146" s="340"/>
      <c r="BI146" s="340"/>
      <c r="BJ146" s="340"/>
    </row>
    <row r="147" spans="1:62" ht="14.25" customHeight="1">
      <c r="A147" s="340"/>
      <c r="B147" s="340"/>
      <c r="C147" s="340"/>
      <c r="D147" s="340"/>
      <c r="E147" s="340"/>
      <c r="F147" s="340"/>
      <c r="G147" s="340"/>
      <c r="H147" s="340"/>
      <c r="I147" s="340"/>
      <c r="J147" s="340"/>
      <c r="K147" s="340"/>
      <c r="L147" s="340"/>
      <c r="M147" s="340"/>
      <c r="N147" s="340"/>
      <c r="O147" s="340"/>
      <c r="P147" s="340"/>
      <c r="Q147" s="340"/>
      <c r="R147" s="340"/>
      <c r="S147" s="340"/>
      <c r="T147" s="340"/>
      <c r="U147" s="340"/>
      <c r="V147" s="340"/>
      <c r="W147" s="340"/>
      <c r="X147" s="340"/>
      <c r="Y147" s="340"/>
      <c r="Z147" s="340"/>
      <c r="AA147" s="340"/>
      <c r="AB147" s="340"/>
      <c r="AC147" s="340"/>
      <c r="AD147" s="340"/>
      <c r="AE147" s="333"/>
      <c r="AF147" s="340"/>
      <c r="AG147" s="340"/>
      <c r="AH147" s="340"/>
      <c r="AI147" s="340"/>
      <c r="AJ147" s="340"/>
      <c r="AK147" s="340"/>
      <c r="AL147" s="340"/>
      <c r="AM147" s="340"/>
      <c r="AN147" s="340"/>
      <c r="AO147" s="340"/>
      <c r="AP147" s="340"/>
      <c r="AQ147" s="340"/>
      <c r="AR147" s="340"/>
      <c r="AS147" s="340"/>
      <c r="AT147" s="340"/>
      <c r="AU147" s="340"/>
      <c r="AV147" s="340"/>
      <c r="AW147" s="340"/>
      <c r="AX147" s="340"/>
      <c r="AY147" s="340"/>
      <c r="AZ147" s="340"/>
      <c r="BA147" s="340"/>
      <c r="BB147" s="340"/>
      <c r="BC147" s="340"/>
      <c r="BD147" s="340"/>
      <c r="BE147" s="340"/>
      <c r="BF147" s="340"/>
      <c r="BG147" s="340"/>
      <c r="BH147" s="340"/>
      <c r="BI147" s="340"/>
      <c r="BJ147" s="340"/>
    </row>
    <row r="148" spans="1:62" ht="14.25" customHeight="1">
      <c r="A148" s="340"/>
      <c r="B148" s="340"/>
      <c r="C148" s="340"/>
      <c r="D148" s="340"/>
      <c r="E148" s="340"/>
      <c r="F148" s="340"/>
      <c r="G148" s="340"/>
      <c r="H148" s="340"/>
      <c r="I148" s="340"/>
      <c r="J148" s="340"/>
      <c r="K148" s="340"/>
      <c r="L148" s="340"/>
      <c r="M148" s="340"/>
      <c r="N148" s="340"/>
      <c r="O148" s="340"/>
      <c r="P148" s="340"/>
      <c r="Q148" s="340"/>
      <c r="R148" s="340"/>
      <c r="S148" s="340"/>
      <c r="T148" s="340"/>
      <c r="U148" s="340"/>
      <c r="V148" s="340"/>
      <c r="W148" s="340"/>
      <c r="X148" s="340"/>
      <c r="Y148" s="340"/>
      <c r="Z148" s="340"/>
      <c r="AA148" s="340"/>
      <c r="AB148" s="340"/>
      <c r="AC148" s="340"/>
      <c r="AD148" s="340"/>
      <c r="AE148" s="333"/>
      <c r="AF148" s="340"/>
      <c r="AG148" s="340"/>
      <c r="AH148" s="340"/>
      <c r="AI148" s="340"/>
      <c r="AJ148" s="340"/>
      <c r="AK148" s="340"/>
      <c r="AL148" s="340"/>
      <c r="AM148" s="340"/>
      <c r="AN148" s="340"/>
      <c r="AO148" s="340"/>
      <c r="AP148" s="340"/>
      <c r="AQ148" s="340"/>
      <c r="AR148" s="340"/>
      <c r="AS148" s="340"/>
      <c r="AT148" s="340"/>
      <c r="AU148" s="340"/>
      <c r="AV148" s="340"/>
      <c r="AW148" s="340"/>
      <c r="AX148" s="340"/>
      <c r="AY148" s="340"/>
      <c r="AZ148" s="340"/>
      <c r="BA148" s="340"/>
      <c r="BB148" s="340"/>
      <c r="BC148" s="340"/>
      <c r="BD148" s="340"/>
      <c r="BE148" s="340"/>
      <c r="BF148" s="340"/>
      <c r="BG148" s="340"/>
      <c r="BH148" s="340"/>
      <c r="BI148" s="340"/>
      <c r="BJ148" s="340"/>
    </row>
    <row r="149" spans="1:62" ht="14.25" customHeight="1">
      <c r="A149" s="340"/>
      <c r="B149" s="340"/>
      <c r="C149" s="340"/>
      <c r="D149" s="340"/>
      <c r="E149" s="340"/>
      <c r="F149" s="340"/>
      <c r="G149" s="340"/>
      <c r="H149" s="340"/>
      <c r="I149" s="340"/>
      <c r="J149" s="340"/>
      <c r="K149" s="340"/>
      <c r="L149" s="340"/>
      <c r="M149" s="340"/>
      <c r="N149" s="340"/>
      <c r="O149" s="340"/>
      <c r="P149" s="340"/>
      <c r="Q149" s="340"/>
      <c r="R149" s="340"/>
      <c r="S149" s="340"/>
      <c r="T149" s="340"/>
      <c r="U149" s="340"/>
      <c r="V149" s="340"/>
      <c r="W149" s="340"/>
      <c r="X149" s="340"/>
      <c r="Y149" s="340"/>
      <c r="Z149" s="340"/>
      <c r="AA149" s="340"/>
      <c r="AB149" s="340"/>
      <c r="AC149" s="340"/>
      <c r="AD149" s="340"/>
      <c r="AE149" s="333"/>
      <c r="AF149" s="340"/>
      <c r="AG149" s="340"/>
      <c r="AH149" s="340"/>
      <c r="AI149" s="340"/>
      <c r="AJ149" s="340"/>
      <c r="AK149" s="340"/>
      <c r="AL149" s="340"/>
      <c r="AM149" s="340"/>
      <c r="AN149" s="340"/>
      <c r="AO149" s="340"/>
      <c r="AP149" s="340"/>
      <c r="AQ149" s="340"/>
      <c r="AR149" s="340"/>
      <c r="AS149" s="340"/>
      <c r="AT149" s="340"/>
      <c r="AU149" s="340"/>
      <c r="AV149" s="340"/>
      <c r="AW149" s="340"/>
      <c r="AX149" s="340"/>
      <c r="AY149" s="340"/>
      <c r="AZ149" s="340"/>
      <c r="BA149" s="340"/>
      <c r="BB149" s="340"/>
      <c r="BC149" s="340"/>
      <c r="BD149" s="340"/>
      <c r="BE149" s="340"/>
      <c r="BF149" s="340"/>
      <c r="BG149" s="340"/>
      <c r="BH149" s="340"/>
      <c r="BI149" s="340"/>
      <c r="BJ149" s="340"/>
    </row>
    <row r="150" spans="1:62" ht="14.25" customHeight="1">
      <c r="A150" s="340"/>
      <c r="B150" s="340"/>
      <c r="C150" s="340"/>
      <c r="D150" s="340"/>
      <c r="E150" s="340"/>
      <c r="F150" s="340"/>
      <c r="G150" s="340"/>
      <c r="H150" s="340"/>
      <c r="I150" s="340"/>
      <c r="J150" s="340"/>
      <c r="K150" s="340"/>
      <c r="L150" s="340"/>
      <c r="M150" s="340"/>
      <c r="N150" s="340"/>
      <c r="O150" s="340"/>
      <c r="P150" s="340"/>
      <c r="Q150" s="340"/>
      <c r="R150" s="340"/>
      <c r="S150" s="340"/>
      <c r="T150" s="340"/>
      <c r="U150" s="340"/>
      <c r="V150" s="340"/>
      <c r="W150" s="340"/>
      <c r="X150" s="340"/>
      <c r="Y150" s="340"/>
      <c r="Z150" s="340"/>
      <c r="AA150" s="340"/>
      <c r="AB150" s="340"/>
      <c r="AC150" s="340"/>
      <c r="AD150" s="340"/>
      <c r="AE150" s="333"/>
      <c r="AF150" s="340"/>
      <c r="AG150" s="340"/>
      <c r="AH150" s="340"/>
      <c r="AI150" s="340"/>
      <c r="AJ150" s="340"/>
      <c r="AK150" s="340"/>
      <c r="AL150" s="340"/>
      <c r="AM150" s="340"/>
      <c r="AN150" s="340"/>
      <c r="AO150" s="340"/>
      <c r="AP150" s="340"/>
      <c r="AQ150" s="340"/>
      <c r="AR150" s="340"/>
      <c r="AS150" s="340"/>
      <c r="AT150" s="340"/>
      <c r="AU150" s="340"/>
      <c r="AV150" s="340"/>
      <c r="AW150" s="340"/>
      <c r="AX150" s="340"/>
      <c r="AY150" s="340"/>
      <c r="AZ150" s="340"/>
      <c r="BA150" s="340"/>
      <c r="BB150" s="340"/>
      <c r="BC150" s="340"/>
      <c r="BD150" s="340"/>
      <c r="BE150" s="340"/>
      <c r="BF150" s="340"/>
      <c r="BG150" s="340"/>
      <c r="BH150" s="340"/>
      <c r="BI150" s="340"/>
      <c r="BJ150" s="340"/>
    </row>
    <row r="151" spans="1:62" ht="14.25" customHeight="1">
      <c r="A151" s="340"/>
      <c r="B151" s="340"/>
      <c r="C151" s="340"/>
      <c r="D151" s="340"/>
      <c r="E151" s="340"/>
      <c r="F151" s="340"/>
      <c r="G151" s="340"/>
      <c r="H151" s="340"/>
      <c r="I151" s="340"/>
      <c r="J151" s="340"/>
      <c r="K151" s="340"/>
      <c r="L151" s="340"/>
      <c r="M151" s="340"/>
      <c r="N151" s="340"/>
      <c r="O151" s="340"/>
      <c r="P151" s="340"/>
      <c r="Q151" s="340"/>
      <c r="R151" s="340"/>
      <c r="S151" s="340"/>
      <c r="T151" s="340"/>
      <c r="U151" s="340"/>
      <c r="V151" s="340"/>
      <c r="W151" s="340"/>
      <c r="X151" s="340"/>
      <c r="Y151" s="340"/>
      <c r="Z151" s="340"/>
      <c r="AA151" s="340"/>
      <c r="AB151" s="340"/>
      <c r="AC151" s="340"/>
      <c r="AD151" s="340"/>
      <c r="AE151" s="333"/>
      <c r="AF151" s="340"/>
      <c r="AG151" s="340"/>
      <c r="AH151" s="340"/>
      <c r="AI151" s="340"/>
      <c r="AJ151" s="340"/>
      <c r="AK151" s="340"/>
      <c r="AL151" s="340"/>
      <c r="AM151" s="340"/>
      <c r="AN151" s="340"/>
      <c r="AO151" s="340"/>
      <c r="AP151" s="340"/>
      <c r="AQ151" s="340"/>
      <c r="AR151" s="340"/>
      <c r="AS151" s="340"/>
      <c r="AT151" s="340"/>
      <c r="AU151" s="340"/>
      <c r="AV151" s="340"/>
      <c r="AW151" s="340"/>
      <c r="AX151" s="340"/>
      <c r="AY151" s="340"/>
      <c r="AZ151" s="340"/>
      <c r="BA151" s="340"/>
      <c r="BB151" s="340"/>
      <c r="BC151" s="340"/>
      <c r="BD151" s="340"/>
      <c r="BE151" s="340"/>
      <c r="BF151" s="340"/>
      <c r="BG151" s="340"/>
      <c r="BH151" s="340"/>
      <c r="BI151" s="340"/>
      <c r="BJ151" s="340"/>
    </row>
    <row r="152" spans="1:62" ht="14.25" customHeight="1">
      <c r="A152" s="340"/>
      <c r="B152" s="340"/>
      <c r="C152" s="340"/>
      <c r="D152" s="340"/>
      <c r="E152" s="340"/>
      <c r="F152" s="340"/>
      <c r="G152" s="340"/>
      <c r="H152" s="340"/>
      <c r="I152" s="340"/>
      <c r="J152" s="340"/>
      <c r="K152" s="340"/>
      <c r="L152" s="340"/>
      <c r="M152" s="340"/>
      <c r="N152" s="340"/>
      <c r="O152" s="340"/>
      <c r="P152" s="340"/>
      <c r="Q152" s="340"/>
      <c r="R152" s="340"/>
      <c r="S152" s="340"/>
      <c r="T152" s="340"/>
      <c r="U152" s="340"/>
      <c r="V152" s="340"/>
      <c r="W152" s="340"/>
      <c r="X152" s="340"/>
      <c r="Y152" s="340"/>
      <c r="Z152" s="340"/>
      <c r="AA152" s="340"/>
      <c r="AB152" s="340"/>
      <c r="AC152" s="340"/>
      <c r="AD152" s="340"/>
      <c r="AE152" s="333"/>
      <c r="AF152" s="340"/>
      <c r="AG152" s="340"/>
      <c r="AH152" s="340"/>
      <c r="AI152" s="340"/>
      <c r="AJ152" s="340"/>
      <c r="AK152" s="340"/>
      <c r="AL152" s="340"/>
      <c r="AM152" s="340"/>
      <c r="AN152" s="340"/>
      <c r="AO152" s="340"/>
      <c r="AP152" s="340"/>
      <c r="AQ152" s="340"/>
      <c r="AR152" s="340"/>
      <c r="AS152" s="340"/>
      <c r="AT152" s="340"/>
      <c r="AU152" s="340"/>
      <c r="AV152" s="340"/>
      <c r="AW152" s="340"/>
      <c r="AX152" s="340"/>
      <c r="AY152" s="340"/>
      <c r="AZ152" s="340"/>
      <c r="BA152" s="340"/>
      <c r="BB152" s="340"/>
      <c r="BC152" s="340"/>
      <c r="BD152" s="340"/>
      <c r="BE152" s="340"/>
      <c r="BF152" s="340"/>
      <c r="BG152" s="340"/>
      <c r="BH152" s="340"/>
      <c r="BI152" s="340"/>
      <c r="BJ152" s="340"/>
    </row>
    <row r="153" spans="1:62" ht="14.25" customHeight="1">
      <c r="A153" s="340"/>
      <c r="B153" s="340"/>
      <c r="C153" s="340"/>
      <c r="D153" s="340"/>
      <c r="E153" s="340"/>
      <c r="F153" s="340"/>
      <c r="G153" s="340"/>
      <c r="H153" s="340"/>
      <c r="I153" s="340"/>
      <c r="J153" s="340"/>
      <c r="K153" s="340"/>
      <c r="L153" s="340"/>
      <c r="M153" s="340"/>
      <c r="N153" s="340"/>
      <c r="O153" s="340"/>
      <c r="P153" s="340"/>
      <c r="Q153" s="340"/>
      <c r="R153" s="340"/>
      <c r="S153" s="340"/>
      <c r="T153" s="340"/>
      <c r="U153" s="340"/>
      <c r="V153" s="340"/>
      <c r="W153" s="340"/>
      <c r="X153" s="340"/>
      <c r="Y153" s="340"/>
      <c r="Z153" s="340"/>
      <c r="AA153" s="340"/>
      <c r="AB153" s="340"/>
      <c r="AC153" s="340"/>
      <c r="AD153" s="340"/>
      <c r="AE153" s="333"/>
      <c r="AF153" s="340"/>
      <c r="AG153" s="340"/>
      <c r="AH153" s="340"/>
      <c r="AI153" s="340"/>
      <c r="AJ153" s="340"/>
      <c r="AK153" s="340"/>
      <c r="AL153" s="340"/>
      <c r="AM153" s="340"/>
      <c r="AN153" s="340"/>
      <c r="AO153" s="340"/>
      <c r="AP153" s="340"/>
      <c r="AQ153" s="340"/>
      <c r="AR153" s="340"/>
      <c r="AS153" s="340"/>
      <c r="AT153" s="340"/>
      <c r="AU153" s="340"/>
      <c r="AV153" s="340"/>
      <c r="AW153" s="340"/>
      <c r="AX153" s="340"/>
      <c r="AY153" s="340"/>
      <c r="AZ153" s="340"/>
      <c r="BA153" s="340"/>
      <c r="BB153" s="340"/>
      <c r="BC153" s="340"/>
      <c r="BD153" s="340"/>
      <c r="BE153" s="340"/>
      <c r="BF153" s="340"/>
      <c r="BG153" s="340"/>
      <c r="BH153" s="340"/>
      <c r="BI153" s="340"/>
      <c r="BJ153" s="340"/>
    </row>
    <row r="154" spans="1:62" ht="14.25" customHeight="1">
      <c r="A154" s="340"/>
      <c r="B154" s="340"/>
      <c r="C154" s="340"/>
      <c r="D154" s="340"/>
      <c r="E154" s="340"/>
      <c r="F154" s="340"/>
      <c r="G154" s="340"/>
      <c r="H154" s="340"/>
      <c r="I154" s="340"/>
      <c r="J154" s="340"/>
      <c r="K154" s="340"/>
      <c r="L154" s="340"/>
      <c r="M154" s="340"/>
      <c r="N154" s="340"/>
      <c r="O154" s="340"/>
      <c r="P154" s="340"/>
      <c r="Q154" s="340"/>
      <c r="R154" s="340"/>
      <c r="S154" s="340"/>
      <c r="T154" s="340"/>
      <c r="U154" s="340"/>
      <c r="V154" s="340"/>
      <c r="W154" s="340"/>
      <c r="X154" s="340"/>
      <c r="Y154" s="340"/>
      <c r="Z154" s="340"/>
      <c r="AA154" s="340"/>
      <c r="AB154" s="340"/>
      <c r="AC154" s="340"/>
      <c r="AD154" s="340"/>
      <c r="AE154" s="333"/>
      <c r="AF154" s="340"/>
      <c r="AG154" s="340"/>
      <c r="AH154" s="340"/>
      <c r="AI154" s="340"/>
      <c r="AJ154" s="340"/>
      <c r="AK154" s="340"/>
      <c r="AL154" s="340"/>
      <c r="AM154" s="340"/>
      <c r="AN154" s="340"/>
      <c r="AO154" s="340"/>
      <c r="AP154" s="340"/>
      <c r="AQ154" s="340"/>
      <c r="AR154" s="340"/>
      <c r="AS154" s="340"/>
      <c r="AT154" s="340"/>
      <c r="AU154" s="340"/>
      <c r="AV154" s="340"/>
      <c r="AW154" s="340"/>
      <c r="AX154" s="340"/>
      <c r="AY154" s="340"/>
      <c r="AZ154" s="340"/>
      <c r="BA154" s="340"/>
      <c r="BB154" s="340"/>
      <c r="BC154" s="340"/>
      <c r="BD154" s="340"/>
      <c r="BE154" s="340"/>
      <c r="BF154" s="340"/>
      <c r="BG154" s="340"/>
      <c r="BH154" s="340"/>
      <c r="BI154" s="340"/>
      <c r="BJ154" s="340"/>
    </row>
    <row r="155" spans="1:62" ht="14.25" customHeight="1">
      <c r="A155" s="340"/>
      <c r="B155" s="340"/>
      <c r="C155" s="340"/>
      <c r="D155" s="340"/>
      <c r="E155" s="340"/>
      <c r="F155" s="340"/>
      <c r="G155" s="340"/>
      <c r="H155" s="340"/>
      <c r="I155" s="340"/>
      <c r="J155" s="340"/>
      <c r="K155" s="340"/>
      <c r="L155" s="340"/>
      <c r="M155" s="340"/>
      <c r="N155" s="340"/>
      <c r="O155" s="340"/>
      <c r="P155" s="340"/>
      <c r="Q155" s="340"/>
      <c r="R155" s="340"/>
      <c r="S155" s="340"/>
      <c r="T155" s="340"/>
      <c r="U155" s="340"/>
      <c r="V155" s="340"/>
      <c r="W155" s="340"/>
      <c r="X155" s="340"/>
      <c r="Y155" s="340"/>
      <c r="Z155" s="340"/>
      <c r="AA155" s="340"/>
      <c r="AB155" s="340"/>
      <c r="AC155" s="340"/>
      <c r="AD155" s="340"/>
      <c r="AE155" s="333"/>
      <c r="AF155" s="340"/>
      <c r="AG155" s="340"/>
      <c r="AH155" s="340"/>
      <c r="AI155" s="340"/>
      <c r="AJ155" s="340"/>
      <c r="AK155" s="340"/>
      <c r="AL155" s="340"/>
      <c r="AM155" s="340"/>
      <c r="AN155" s="340"/>
      <c r="AO155" s="340"/>
      <c r="AP155" s="340"/>
      <c r="AQ155" s="340"/>
      <c r="AR155" s="340"/>
      <c r="AS155" s="340"/>
      <c r="AT155" s="340"/>
      <c r="AU155" s="340"/>
      <c r="AV155" s="340"/>
      <c r="AW155" s="340"/>
      <c r="AX155" s="340"/>
      <c r="AY155" s="340"/>
      <c r="AZ155" s="340"/>
      <c r="BA155" s="340"/>
      <c r="BB155" s="340"/>
      <c r="BC155" s="340"/>
      <c r="BD155" s="340"/>
      <c r="BE155" s="340"/>
      <c r="BF155" s="340"/>
      <c r="BG155" s="340"/>
      <c r="BH155" s="340"/>
      <c r="BI155" s="340"/>
      <c r="BJ155" s="340"/>
    </row>
    <row r="156" spans="1:62" ht="14.25" customHeight="1">
      <c r="A156" s="340"/>
      <c r="B156" s="340"/>
      <c r="C156" s="340"/>
      <c r="D156" s="340"/>
      <c r="E156" s="340"/>
      <c r="F156" s="340"/>
      <c r="G156" s="340"/>
      <c r="H156" s="340"/>
      <c r="I156" s="340"/>
      <c r="J156" s="340"/>
      <c r="K156" s="340"/>
      <c r="L156" s="340"/>
      <c r="M156" s="340"/>
      <c r="N156" s="340"/>
      <c r="O156" s="340"/>
      <c r="P156" s="340"/>
      <c r="Q156" s="340"/>
      <c r="R156" s="340"/>
      <c r="S156" s="340"/>
      <c r="T156" s="340"/>
      <c r="U156" s="340"/>
      <c r="V156" s="340"/>
      <c r="W156" s="340"/>
      <c r="X156" s="340"/>
      <c r="Y156" s="340"/>
      <c r="Z156" s="340"/>
      <c r="AA156" s="340"/>
      <c r="AB156" s="340"/>
      <c r="AC156" s="340"/>
      <c r="AD156" s="340"/>
      <c r="AE156" s="333"/>
      <c r="AF156" s="340"/>
      <c r="AG156" s="340"/>
      <c r="AH156" s="340"/>
      <c r="AI156" s="340"/>
      <c r="AJ156" s="340"/>
      <c r="AK156" s="340"/>
      <c r="AL156" s="340"/>
      <c r="AM156" s="340"/>
      <c r="AN156" s="340"/>
      <c r="AO156" s="340"/>
      <c r="AP156" s="340"/>
      <c r="AQ156" s="340"/>
      <c r="AR156" s="340"/>
      <c r="AS156" s="340"/>
      <c r="AT156" s="340"/>
      <c r="AU156" s="340"/>
      <c r="AV156" s="340"/>
      <c r="AW156" s="340"/>
      <c r="AX156" s="340"/>
      <c r="AY156" s="340"/>
      <c r="AZ156" s="340"/>
      <c r="BA156" s="340"/>
      <c r="BB156" s="340"/>
      <c r="BC156" s="340"/>
      <c r="BD156" s="340"/>
      <c r="BE156" s="340"/>
      <c r="BF156" s="340"/>
      <c r="BG156" s="340"/>
      <c r="BH156" s="340"/>
      <c r="BI156" s="340"/>
      <c r="BJ156" s="340"/>
    </row>
    <row r="157" spans="1:62" ht="14.25" customHeight="1">
      <c r="A157" s="340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0"/>
      <c r="V157" s="340"/>
      <c r="W157" s="340"/>
      <c r="X157" s="340"/>
      <c r="Y157" s="340"/>
      <c r="Z157" s="340"/>
      <c r="AA157" s="340"/>
      <c r="AB157" s="340"/>
      <c r="AC157" s="340"/>
      <c r="AD157" s="340"/>
      <c r="AE157" s="333"/>
      <c r="AF157" s="340"/>
      <c r="AG157" s="340"/>
      <c r="AH157" s="340"/>
      <c r="AI157" s="340"/>
      <c r="AJ157" s="340"/>
      <c r="AK157" s="340"/>
      <c r="AL157" s="340"/>
      <c r="AM157" s="340"/>
      <c r="AN157" s="340"/>
      <c r="AO157" s="340"/>
      <c r="AP157" s="340"/>
      <c r="AQ157" s="340"/>
      <c r="AR157" s="340"/>
      <c r="AS157" s="340"/>
      <c r="AT157" s="340"/>
      <c r="AU157" s="340"/>
      <c r="AV157" s="340"/>
      <c r="AW157" s="340"/>
      <c r="AX157" s="340"/>
      <c r="AY157" s="340"/>
      <c r="AZ157" s="340"/>
      <c r="BA157" s="340"/>
      <c r="BB157" s="340"/>
      <c r="BC157" s="340"/>
      <c r="BD157" s="340"/>
      <c r="BE157" s="340"/>
      <c r="BF157" s="340"/>
      <c r="BG157" s="340"/>
      <c r="BH157" s="340"/>
      <c r="BI157" s="340"/>
      <c r="BJ157" s="340"/>
    </row>
    <row r="158" spans="1:62" ht="14.25" customHeight="1">
      <c r="A158" s="340"/>
      <c r="B158" s="340"/>
      <c r="C158" s="340"/>
      <c r="D158" s="340"/>
      <c r="E158" s="340"/>
      <c r="F158" s="340"/>
      <c r="G158" s="340"/>
      <c r="H158" s="340"/>
      <c r="I158" s="340"/>
      <c r="J158" s="340"/>
      <c r="K158" s="340"/>
      <c r="L158" s="340"/>
      <c r="M158" s="340"/>
      <c r="N158" s="340"/>
      <c r="O158" s="340"/>
      <c r="P158" s="340"/>
      <c r="Q158" s="340"/>
      <c r="R158" s="340"/>
      <c r="S158" s="340"/>
      <c r="T158" s="340"/>
      <c r="U158" s="340"/>
      <c r="V158" s="340"/>
      <c r="W158" s="340"/>
      <c r="X158" s="340"/>
      <c r="Y158" s="340"/>
      <c r="Z158" s="340"/>
      <c r="AA158" s="340"/>
      <c r="AB158" s="340"/>
      <c r="AC158" s="340"/>
      <c r="AD158" s="340"/>
      <c r="AE158" s="333"/>
      <c r="AF158" s="340"/>
      <c r="AG158" s="340"/>
      <c r="AH158" s="340"/>
      <c r="AI158" s="340"/>
      <c r="AJ158" s="340"/>
      <c r="AK158" s="340"/>
      <c r="AL158" s="340"/>
      <c r="AM158" s="340"/>
      <c r="AN158" s="340"/>
      <c r="AO158" s="340"/>
      <c r="AP158" s="340"/>
      <c r="AQ158" s="340"/>
      <c r="AR158" s="340"/>
      <c r="AS158" s="340"/>
      <c r="AT158" s="340"/>
      <c r="AU158" s="340"/>
      <c r="AV158" s="340"/>
      <c r="AW158" s="340"/>
      <c r="AX158" s="340"/>
      <c r="AY158" s="340"/>
      <c r="AZ158" s="340"/>
      <c r="BA158" s="340"/>
      <c r="BB158" s="340"/>
      <c r="BC158" s="340"/>
      <c r="BD158" s="340"/>
      <c r="BE158" s="340"/>
      <c r="BF158" s="340"/>
      <c r="BG158" s="340"/>
      <c r="BH158" s="340"/>
      <c r="BI158" s="340"/>
      <c r="BJ158" s="340"/>
    </row>
    <row r="159" spans="1:62" ht="14.25" customHeight="1">
      <c r="A159" s="340"/>
      <c r="B159" s="340"/>
      <c r="C159" s="340"/>
      <c r="D159" s="340"/>
      <c r="E159" s="340"/>
      <c r="F159" s="340"/>
      <c r="G159" s="340"/>
      <c r="H159" s="340"/>
      <c r="I159" s="340"/>
      <c r="J159" s="340"/>
      <c r="K159" s="340"/>
      <c r="L159" s="340"/>
      <c r="M159" s="340"/>
      <c r="N159" s="340"/>
      <c r="O159" s="340"/>
      <c r="P159" s="340"/>
      <c r="Q159" s="340"/>
      <c r="R159" s="340"/>
      <c r="S159" s="340"/>
      <c r="T159" s="340"/>
      <c r="U159" s="340"/>
      <c r="V159" s="340"/>
      <c r="W159" s="340"/>
      <c r="X159" s="340"/>
      <c r="Y159" s="340"/>
      <c r="Z159" s="340"/>
      <c r="AA159" s="340"/>
      <c r="AB159" s="340"/>
      <c r="AC159" s="340"/>
      <c r="AD159" s="340"/>
      <c r="AE159" s="333"/>
      <c r="AF159" s="340"/>
      <c r="AG159" s="340"/>
      <c r="AH159" s="340"/>
      <c r="AI159" s="340"/>
      <c r="AJ159" s="340"/>
      <c r="AK159" s="340"/>
      <c r="AL159" s="340"/>
      <c r="AM159" s="340"/>
      <c r="AN159" s="340"/>
      <c r="AO159" s="340"/>
      <c r="AP159" s="340"/>
      <c r="AQ159" s="340"/>
      <c r="AR159" s="340"/>
      <c r="AS159" s="340"/>
      <c r="AT159" s="340"/>
      <c r="AU159" s="340"/>
      <c r="AV159" s="340"/>
      <c r="AW159" s="340"/>
      <c r="AX159" s="340"/>
      <c r="AY159" s="340"/>
      <c r="AZ159" s="340"/>
      <c r="BA159" s="340"/>
      <c r="BB159" s="340"/>
      <c r="BC159" s="340"/>
      <c r="BD159" s="340"/>
      <c r="BE159" s="340"/>
      <c r="BF159" s="340"/>
      <c r="BG159" s="340"/>
      <c r="BH159" s="340"/>
      <c r="BI159" s="340"/>
      <c r="BJ159" s="340"/>
    </row>
    <row r="160" spans="1:62" ht="14.25" customHeight="1">
      <c r="A160" s="340"/>
      <c r="B160" s="340"/>
      <c r="C160" s="340"/>
      <c r="D160" s="340"/>
      <c r="E160" s="340"/>
      <c r="F160" s="340"/>
      <c r="G160" s="340"/>
      <c r="H160" s="340"/>
      <c r="I160" s="340"/>
      <c r="J160" s="340"/>
      <c r="K160" s="340"/>
      <c r="L160" s="340"/>
      <c r="M160" s="340"/>
      <c r="N160" s="340"/>
      <c r="O160" s="340"/>
      <c r="P160" s="340"/>
      <c r="Q160" s="340"/>
      <c r="R160" s="340"/>
      <c r="S160" s="340"/>
      <c r="T160" s="340"/>
      <c r="U160" s="340"/>
      <c r="V160" s="340"/>
      <c r="W160" s="340"/>
      <c r="X160" s="340"/>
      <c r="Y160" s="340"/>
      <c r="Z160" s="340"/>
      <c r="AA160" s="340"/>
      <c r="AB160" s="340"/>
      <c r="AC160" s="340"/>
      <c r="AD160" s="340"/>
      <c r="AE160" s="333"/>
      <c r="AF160" s="340"/>
      <c r="AG160" s="340"/>
      <c r="AH160" s="340"/>
      <c r="AI160" s="340"/>
      <c r="AJ160" s="340"/>
      <c r="AK160" s="340"/>
      <c r="AL160" s="340"/>
      <c r="AM160" s="340"/>
      <c r="AN160" s="340"/>
      <c r="AO160" s="340"/>
      <c r="AP160" s="340"/>
      <c r="AQ160" s="340"/>
      <c r="AR160" s="340"/>
      <c r="AS160" s="340"/>
      <c r="AT160" s="340"/>
      <c r="AU160" s="340"/>
      <c r="AV160" s="340"/>
      <c r="AW160" s="340"/>
      <c r="AX160" s="340"/>
      <c r="AY160" s="340"/>
      <c r="AZ160" s="340"/>
      <c r="BA160" s="340"/>
      <c r="BB160" s="340"/>
      <c r="BC160" s="340"/>
      <c r="BD160" s="340"/>
      <c r="BE160" s="340"/>
      <c r="BF160" s="340"/>
      <c r="BG160" s="340"/>
      <c r="BH160" s="340"/>
      <c r="BI160" s="340"/>
      <c r="BJ160" s="340"/>
    </row>
    <row r="161" spans="1:62" ht="14.25" customHeight="1">
      <c r="A161" s="340"/>
      <c r="B161" s="340"/>
      <c r="C161" s="340"/>
      <c r="D161" s="340"/>
      <c r="E161" s="340"/>
      <c r="F161" s="340"/>
      <c r="G161" s="340"/>
      <c r="H161" s="340"/>
      <c r="I161" s="340"/>
      <c r="J161" s="340"/>
      <c r="K161" s="340"/>
      <c r="L161" s="340"/>
      <c r="M161" s="340"/>
      <c r="N161" s="340"/>
      <c r="O161" s="340"/>
      <c r="P161" s="340"/>
      <c r="Q161" s="340"/>
      <c r="R161" s="340"/>
      <c r="S161" s="340"/>
      <c r="T161" s="340"/>
      <c r="U161" s="340"/>
      <c r="V161" s="340"/>
      <c r="W161" s="340"/>
      <c r="X161" s="340"/>
      <c r="Y161" s="340"/>
      <c r="Z161" s="340"/>
      <c r="AA161" s="340"/>
      <c r="AB161" s="340"/>
      <c r="AC161" s="340"/>
      <c r="AD161" s="340"/>
      <c r="AE161" s="333"/>
      <c r="AF161" s="340"/>
      <c r="AG161" s="340"/>
      <c r="AH161" s="340"/>
      <c r="AI161" s="340"/>
      <c r="AJ161" s="340"/>
      <c r="AK161" s="340"/>
      <c r="AL161" s="340"/>
      <c r="AM161" s="340"/>
      <c r="AN161" s="340"/>
      <c r="AO161" s="340"/>
      <c r="AP161" s="340"/>
      <c r="AQ161" s="340"/>
      <c r="AR161" s="340"/>
      <c r="AS161" s="340"/>
      <c r="AT161" s="340"/>
      <c r="AU161" s="340"/>
      <c r="AV161" s="340"/>
      <c r="AW161" s="340"/>
      <c r="AX161" s="340"/>
      <c r="AY161" s="340"/>
      <c r="AZ161" s="340"/>
      <c r="BA161" s="340"/>
      <c r="BB161" s="340"/>
      <c r="BC161" s="340"/>
      <c r="BD161" s="340"/>
      <c r="BE161" s="340"/>
      <c r="BF161" s="340"/>
      <c r="BG161" s="340"/>
      <c r="BH161" s="340"/>
      <c r="BI161" s="340"/>
      <c r="BJ161" s="340"/>
    </row>
    <row r="162" spans="1:62" ht="14.25" customHeight="1">
      <c r="A162" s="340"/>
      <c r="B162" s="340"/>
      <c r="C162" s="340"/>
      <c r="D162" s="340"/>
      <c r="E162" s="340"/>
      <c r="F162" s="340"/>
      <c r="G162" s="340"/>
      <c r="H162" s="340"/>
      <c r="I162" s="340"/>
      <c r="J162" s="340"/>
      <c r="K162" s="340"/>
      <c r="L162" s="340"/>
      <c r="M162" s="340"/>
      <c r="N162" s="340"/>
      <c r="O162" s="340"/>
      <c r="P162" s="340"/>
      <c r="Q162" s="340"/>
      <c r="R162" s="340"/>
      <c r="S162" s="340"/>
      <c r="T162" s="340"/>
      <c r="U162" s="340"/>
      <c r="V162" s="340"/>
      <c r="W162" s="340"/>
      <c r="X162" s="340"/>
      <c r="Y162" s="340"/>
      <c r="Z162" s="340"/>
      <c r="AA162" s="340"/>
      <c r="AB162" s="340"/>
      <c r="AC162" s="340"/>
      <c r="AD162" s="340"/>
      <c r="AE162" s="333"/>
      <c r="AF162" s="340"/>
      <c r="AG162" s="340"/>
      <c r="AH162" s="340"/>
      <c r="AI162" s="340"/>
      <c r="AJ162" s="340"/>
      <c r="AK162" s="340"/>
      <c r="AL162" s="340"/>
      <c r="AM162" s="340"/>
      <c r="AN162" s="340"/>
      <c r="AO162" s="340"/>
      <c r="AP162" s="340"/>
      <c r="AQ162" s="340"/>
      <c r="AR162" s="340"/>
      <c r="AS162" s="340"/>
      <c r="AT162" s="340"/>
      <c r="AU162" s="340"/>
      <c r="AV162" s="340"/>
      <c r="AW162" s="340"/>
      <c r="AX162" s="340"/>
      <c r="AY162" s="340"/>
      <c r="AZ162" s="340"/>
      <c r="BA162" s="340"/>
      <c r="BB162" s="340"/>
      <c r="BC162" s="340"/>
      <c r="BD162" s="340"/>
      <c r="BE162" s="340"/>
      <c r="BF162" s="340"/>
      <c r="BG162" s="340"/>
      <c r="BH162" s="340"/>
      <c r="BI162" s="340"/>
      <c r="BJ162" s="340"/>
    </row>
    <row r="163" spans="1:62" ht="14.25" customHeight="1">
      <c r="A163" s="340"/>
      <c r="B163" s="340"/>
      <c r="C163" s="340"/>
      <c r="D163" s="340"/>
      <c r="E163" s="340"/>
      <c r="F163" s="340"/>
      <c r="G163" s="340"/>
      <c r="H163" s="340"/>
      <c r="I163" s="340"/>
      <c r="J163" s="340"/>
      <c r="K163" s="340"/>
      <c r="L163" s="340"/>
      <c r="M163" s="340"/>
      <c r="N163" s="340"/>
      <c r="O163" s="340"/>
      <c r="P163" s="340"/>
      <c r="Q163" s="340"/>
      <c r="R163" s="340"/>
      <c r="S163" s="340"/>
      <c r="T163" s="340"/>
      <c r="U163" s="340"/>
      <c r="V163" s="340"/>
      <c r="W163" s="340"/>
      <c r="X163" s="340"/>
      <c r="Y163" s="340"/>
      <c r="Z163" s="340"/>
      <c r="AA163" s="340"/>
      <c r="AB163" s="340"/>
      <c r="AC163" s="340"/>
      <c r="AD163" s="340"/>
      <c r="AE163" s="333"/>
      <c r="AF163" s="340"/>
      <c r="AG163" s="340"/>
      <c r="AH163" s="340"/>
      <c r="AI163" s="340"/>
      <c r="AJ163" s="340"/>
      <c r="AK163" s="340"/>
      <c r="AL163" s="340"/>
      <c r="AM163" s="340"/>
      <c r="AN163" s="340"/>
      <c r="AO163" s="340"/>
      <c r="AP163" s="340"/>
      <c r="AQ163" s="340"/>
      <c r="AR163" s="340"/>
      <c r="AS163" s="340"/>
      <c r="AT163" s="340"/>
      <c r="AU163" s="340"/>
      <c r="AV163" s="340"/>
      <c r="AW163" s="340"/>
      <c r="AX163" s="340"/>
      <c r="AY163" s="340"/>
      <c r="AZ163" s="340"/>
      <c r="BA163" s="340"/>
      <c r="BB163" s="340"/>
      <c r="BC163" s="340"/>
      <c r="BD163" s="340"/>
      <c r="BE163" s="340"/>
      <c r="BF163" s="340"/>
      <c r="BG163" s="340"/>
      <c r="BH163" s="340"/>
      <c r="BI163" s="340"/>
      <c r="BJ163" s="340"/>
    </row>
    <row r="164" spans="1:62" ht="14.25" customHeight="1">
      <c r="A164" s="340"/>
      <c r="B164" s="340"/>
      <c r="C164" s="340"/>
      <c r="D164" s="340"/>
      <c r="E164" s="340"/>
      <c r="F164" s="340"/>
      <c r="G164" s="340"/>
      <c r="H164" s="340"/>
      <c r="I164" s="340"/>
      <c r="J164" s="340"/>
      <c r="K164" s="340"/>
      <c r="L164" s="340"/>
      <c r="M164" s="340"/>
      <c r="N164" s="340"/>
      <c r="O164" s="340"/>
      <c r="P164" s="340"/>
      <c r="Q164" s="340"/>
      <c r="R164" s="340"/>
      <c r="S164" s="340"/>
      <c r="T164" s="340"/>
      <c r="U164" s="340"/>
      <c r="V164" s="340"/>
      <c r="W164" s="340"/>
      <c r="X164" s="340"/>
      <c r="Y164" s="340"/>
      <c r="Z164" s="340"/>
      <c r="AA164" s="340"/>
      <c r="AB164" s="340"/>
      <c r="AC164" s="340"/>
      <c r="AD164" s="340"/>
      <c r="AE164" s="333"/>
      <c r="AF164" s="340"/>
      <c r="AG164" s="340"/>
      <c r="AH164" s="340"/>
      <c r="AI164" s="340"/>
      <c r="AJ164" s="340"/>
      <c r="AK164" s="340"/>
      <c r="AL164" s="340"/>
      <c r="AM164" s="340"/>
      <c r="AN164" s="340"/>
      <c r="AO164" s="340"/>
      <c r="AP164" s="340"/>
      <c r="AQ164" s="340"/>
      <c r="AR164" s="340"/>
      <c r="AS164" s="340"/>
      <c r="AT164" s="340"/>
      <c r="AU164" s="340"/>
      <c r="AV164" s="340"/>
      <c r="AW164" s="340"/>
      <c r="AX164" s="340"/>
      <c r="AY164" s="340"/>
      <c r="AZ164" s="340"/>
      <c r="BA164" s="340"/>
      <c r="BB164" s="340"/>
      <c r="BC164" s="340"/>
      <c r="BD164" s="340"/>
      <c r="BE164" s="340"/>
      <c r="BF164" s="340"/>
      <c r="BG164" s="340"/>
      <c r="BH164" s="340"/>
      <c r="BI164" s="340"/>
      <c r="BJ164" s="340"/>
    </row>
    <row r="165" spans="1:62" ht="14.25" customHeight="1">
      <c r="A165" s="340"/>
      <c r="B165" s="340"/>
      <c r="C165" s="340"/>
      <c r="D165" s="340"/>
      <c r="E165" s="340"/>
      <c r="F165" s="340"/>
      <c r="G165" s="340"/>
      <c r="H165" s="340"/>
      <c r="I165" s="340"/>
      <c r="J165" s="340"/>
      <c r="K165" s="340"/>
      <c r="L165" s="340"/>
      <c r="M165" s="340"/>
      <c r="N165" s="340"/>
      <c r="O165" s="340"/>
      <c r="P165" s="340"/>
      <c r="Q165" s="340"/>
      <c r="R165" s="340"/>
      <c r="S165" s="340"/>
      <c r="T165" s="340"/>
      <c r="U165" s="340"/>
      <c r="V165" s="340"/>
      <c r="W165" s="340"/>
      <c r="X165" s="340"/>
      <c r="Y165" s="340"/>
      <c r="Z165" s="340"/>
      <c r="AA165" s="340"/>
      <c r="AB165" s="340"/>
      <c r="AC165" s="340"/>
      <c r="AD165" s="340"/>
      <c r="AE165" s="333"/>
      <c r="AF165" s="340"/>
      <c r="AG165" s="340"/>
      <c r="AH165" s="340"/>
      <c r="AI165" s="340"/>
      <c r="AJ165" s="340"/>
      <c r="AK165" s="340"/>
      <c r="AL165" s="340"/>
      <c r="AM165" s="340"/>
      <c r="AN165" s="340"/>
      <c r="AO165" s="340"/>
      <c r="AP165" s="340"/>
      <c r="AQ165" s="340"/>
      <c r="AR165" s="340"/>
      <c r="AS165" s="340"/>
      <c r="AT165" s="340"/>
      <c r="AU165" s="340"/>
      <c r="AV165" s="340"/>
      <c r="AW165" s="340"/>
      <c r="AX165" s="340"/>
      <c r="AY165" s="340"/>
      <c r="AZ165" s="340"/>
      <c r="BA165" s="340"/>
      <c r="BB165" s="340"/>
      <c r="BC165" s="340"/>
      <c r="BD165" s="340"/>
      <c r="BE165" s="340"/>
      <c r="BF165" s="340"/>
      <c r="BG165" s="340"/>
      <c r="BH165" s="340"/>
      <c r="BI165" s="340"/>
      <c r="BJ165" s="340"/>
    </row>
    <row r="166" spans="1:62" ht="14.25" customHeight="1">
      <c r="A166" s="340"/>
      <c r="B166" s="340"/>
      <c r="C166" s="340"/>
      <c r="D166" s="340"/>
      <c r="E166" s="340"/>
      <c r="F166" s="340"/>
      <c r="G166" s="340"/>
      <c r="H166" s="340"/>
      <c r="I166" s="340"/>
      <c r="J166" s="340"/>
      <c r="K166" s="340"/>
      <c r="L166" s="340"/>
      <c r="M166" s="340"/>
      <c r="N166" s="340"/>
      <c r="O166" s="340"/>
      <c r="P166" s="340"/>
      <c r="Q166" s="340"/>
      <c r="R166" s="340"/>
      <c r="S166" s="340"/>
      <c r="T166" s="340"/>
      <c r="U166" s="340"/>
      <c r="V166" s="340"/>
      <c r="W166" s="340"/>
      <c r="X166" s="340"/>
      <c r="Y166" s="340"/>
      <c r="Z166" s="340"/>
      <c r="AA166" s="340"/>
      <c r="AB166" s="340"/>
      <c r="AC166" s="340"/>
      <c r="AD166" s="340"/>
      <c r="AE166" s="333"/>
      <c r="AF166" s="340"/>
      <c r="AG166" s="340"/>
      <c r="AH166" s="340"/>
      <c r="AI166" s="340"/>
      <c r="AJ166" s="340"/>
      <c r="AK166" s="340"/>
      <c r="AL166" s="340"/>
      <c r="AM166" s="340"/>
      <c r="AN166" s="340"/>
      <c r="AO166" s="340"/>
      <c r="AP166" s="340"/>
      <c r="AQ166" s="340"/>
      <c r="AR166" s="340"/>
      <c r="AS166" s="340"/>
      <c r="AT166" s="340"/>
      <c r="AU166" s="340"/>
      <c r="AV166" s="340"/>
      <c r="AW166" s="340"/>
      <c r="AX166" s="340"/>
      <c r="AY166" s="340"/>
      <c r="AZ166" s="340"/>
      <c r="BA166" s="340"/>
      <c r="BB166" s="340"/>
      <c r="BC166" s="340"/>
      <c r="BD166" s="340"/>
      <c r="BE166" s="340"/>
      <c r="BF166" s="340"/>
      <c r="BG166" s="340"/>
      <c r="BH166" s="340"/>
      <c r="BI166" s="340"/>
      <c r="BJ166" s="340"/>
    </row>
    <row r="167" spans="1:62" ht="14.25" customHeight="1">
      <c r="A167" s="340"/>
      <c r="B167" s="340"/>
      <c r="C167" s="340"/>
      <c r="D167" s="340"/>
      <c r="E167" s="340"/>
      <c r="F167" s="340"/>
      <c r="G167" s="340"/>
      <c r="H167" s="340"/>
      <c r="I167" s="340"/>
      <c r="J167" s="340"/>
      <c r="K167" s="340"/>
      <c r="L167" s="340"/>
      <c r="M167" s="340"/>
      <c r="N167" s="340"/>
      <c r="O167" s="340"/>
      <c r="P167" s="340"/>
      <c r="Q167" s="340"/>
      <c r="R167" s="340"/>
      <c r="S167" s="340"/>
      <c r="T167" s="340"/>
      <c r="U167" s="340"/>
      <c r="V167" s="340"/>
      <c r="W167" s="340"/>
      <c r="X167" s="340"/>
      <c r="Y167" s="340"/>
      <c r="Z167" s="340"/>
      <c r="AA167" s="340"/>
      <c r="AB167" s="340"/>
      <c r="AC167" s="340"/>
      <c r="AD167" s="340"/>
      <c r="AE167" s="333"/>
      <c r="AF167" s="340"/>
      <c r="AG167" s="340"/>
      <c r="AH167" s="340"/>
      <c r="AI167" s="340"/>
      <c r="AJ167" s="340"/>
      <c r="AK167" s="340"/>
      <c r="AL167" s="340"/>
      <c r="AM167" s="340"/>
      <c r="AN167" s="340"/>
      <c r="AO167" s="340"/>
      <c r="AP167" s="340"/>
      <c r="AQ167" s="340"/>
      <c r="AR167" s="340"/>
      <c r="AS167" s="340"/>
      <c r="AT167" s="340"/>
      <c r="AU167" s="340"/>
      <c r="AV167" s="340"/>
      <c r="AW167" s="340"/>
      <c r="AX167" s="340"/>
      <c r="AY167" s="340"/>
      <c r="AZ167" s="340"/>
      <c r="BA167" s="340"/>
      <c r="BB167" s="340"/>
      <c r="BC167" s="340"/>
      <c r="BD167" s="340"/>
      <c r="BE167" s="340"/>
      <c r="BF167" s="340"/>
      <c r="BG167" s="340"/>
      <c r="BH167" s="340"/>
      <c r="BI167" s="340"/>
      <c r="BJ167" s="340"/>
    </row>
    <row r="168" spans="1:62" ht="14.25" customHeight="1">
      <c r="A168" s="340"/>
      <c r="B168" s="340"/>
      <c r="C168" s="340"/>
      <c r="D168" s="340"/>
      <c r="E168" s="340"/>
      <c r="F168" s="340"/>
      <c r="G168" s="340"/>
      <c r="H168" s="340"/>
      <c r="I168" s="340"/>
      <c r="J168" s="340"/>
      <c r="K168" s="340"/>
      <c r="L168" s="340"/>
      <c r="M168" s="340"/>
      <c r="N168" s="340"/>
      <c r="O168" s="340"/>
      <c r="P168" s="340"/>
      <c r="Q168" s="340"/>
      <c r="R168" s="340"/>
      <c r="S168" s="340"/>
      <c r="T168" s="340"/>
      <c r="U168" s="340"/>
      <c r="V168" s="340"/>
      <c r="W168" s="340"/>
      <c r="X168" s="340"/>
      <c r="Y168" s="340"/>
      <c r="Z168" s="340"/>
      <c r="AA168" s="340"/>
      <c r="AB168" s="340"/>
      <c r="AC168" s="340"/>
      <c r="AD168" s="340"/>
      <c r="AE168" s="333"/>
      <c r="AF168" s="340"/>
      <c r="AG168" s="340"/>
      <c r="AH168" s="340"/>
      <c r="AI168" s="340"/>
      <c r="AJ168" s="340"/>
      <c r="AK168" s="340"/>
      <c r="AL168" s="340"/>
      <c r="AM168" s="340"/>
      <c r="AN168" s="340"/>
      <c r="AO168" s="340"/>
      <c r="AP168" s="340"/>
      <c r="AQ168" s="340"/>
      <c r="AR168" s="340"/>
      <c r="AS168" s="340"/>
      <c r="AT168" s="340"/>
      <c r="AU168" s="340"/>
      <c r="AV168" s="340"/>
      <c r="AW168" s="340"/>
      <c r="AX168" s="340"/>
      <c r="AY168" s="340"/>
      <c r="AZ168" s="340"/>
      <c r="BA168" s="340"/>
      <c r="BB168" s="340"/>
      <c r="BC168" s="340"/>
      <c r="BD168" s="340"/>
      <c r="BE168" s="340"/>
      <c r="BF168" s="340"/>
      <c r="BG168" s="340"/>
      <c r="BH168" s="340"/>
      <c r="BI168" s="340"/>
      <c r="BJ168" s="340"/>
    </row>
    <row r="169" spans="1:62" ht="14.25" customHeight="1">
      <c r="A169" s="340"/>
      <c r="B169" s="340"/>
      <c r="C169" s="340"/>
      <c r="D169" s="340"/>
      <c r="E169" s="340"/>
      <c r="F169" s="340"/>
      <c r="G169" s="340"/>
      <c r="H169" s="340"/>
      <c r="I169" s="340"/>
      <c r="J169" s="340"/>
      <c r="K169" s="340"/>
      <c r="L169" s="340"/>
      <c r="M169" s="340"/>
      <c r="N169" s="340"/>
      <c r="O169" s="340"/>
      <c r="P169" s="340"/>
      <c r="Q169" s="340"/>
      <c r="R169" s="340"/>
      <c r="S169" s="340"/>
      <c r="T169" s="340"/>
      <c r="U169" s="340"/>
      <c r="V169" s="340"/>
      <c r="W169" s="340"/>
      <c r="X169" s="340"/>
      <c r="Y169" s="340"/>
      <c r="Z169" s="340"/>
      <c r="AA169" s="340"/>
      <c r="AB169" s="340"/>
      <c r="AC169" s="340"/>
      <c r="AD169" s="340"/>
      <c r="AE169" s="333"/>
      <c r="AF169" s="340"/>
      <c r="AG169" s="340"/>
      <c r="AH169" s="340"/>
      <c r="AI169" s="340"/>
      <c r="AJ169" s="340"/>
      <c r="AK169" s="340"/>
      <c r="AL169" s="340"/>
      <c r="AM169" s="340"/>
      <c r="AN169" s="340"/>
      <c r="AO169" s="340"/>
      <c r="AP169" s="340"/>
      <c r="AQ169" s="340"/>
      <c r="AR169" s="340"/>
      <c r="AS169" s="340"/>
      <c r="AT169" s="340"/>
      <c r="AU169" s="340"/>
      <c r="AV169" s="340"/>
      <c r="AW169" s="340"/>
      <c r="AX169" s="340"/>
      <c r="AY169" s="340"/>
      <c r="AZ169" s="340"/>
      <c r="BA169" s="340"/>
      <c r="BB169" s="340"/>
      <c r="BC169" s="340"/>
      <c r="BD169" s="340"/>
      <c r="BE169" s="340"/>
      <c r="BF169" s="340"/>
      <c r="BG169" s="340"/>
      <c r="BH169" s="340"/>
      <c r="BI169" s="340"/>
      <c r="BJ169" s="340"/>
    </row>
    <row r="170" spans="1:62" ht="14.25" customHeight="1">
      <c r="A170" s="340"/>
      <c r="B170" s="340"/>
      <c r="C170" s="340"/>
      <c r="D170" s="340"/>
      <c r="E170" s="340"/>
      <c r="F170" s="340"/>
      <c r="G170" s="340"/>
      <c r="H170" s="340"/>
      <c r="I170" s="340"/>
      <c r="J170" s="340"/>
      <c r="K170" s="340"/>
      <c r="L170" s="340"/>
      <c r="M170" s="340"/>
      <c r="N170" s="340"/>
      <c r="O170" s="340"/>
      <c r="P170" s="340"/>
      <c r="Q170" s="340"/>
      <c r="R170" s="340"/>
      <c r="S170" s="340"/>
      <c r="T170" s="340"/>
      <c r="U170" s="340"/>
      <c r="V170" s="340"/>
      <c r="W170" s="340"/>
      <c r="X170" s="340"/>
      <c r="Y170" s="340"/>
      <c r="Z170" s="340"/>
      <c r="AA170" s="340"/>
      <c r="AB170" s="340"/>
      <c r="AC170" s="340"/>
      <c r="AD170" s="340"/>
      <c r="AE170" s="333"/>
      <c r="AF170" s="340"/>
      <c r="AG170" s="340"/>
      <c r="AH170" s="340"/>
      <c r="AI170" s="340"/>
      <c r="AJ170" s="340"/>
      <c r="AK170" s="340"/>
      <c r="AL170" s="340"/>
      <c r="AM170" s="340"/>
      <c r="AN170" s="340"/>
      <c r="AO170" s="340"/>
      <c r="AP170" s="340"/>
      <c r="AQ170" s="340"/>
      <c r="AR170" s="340"/>
      <c r="AS170" s="340"/>
      <c r="AT170" s="340"/>
      <c r="AU170" s="340"/>
      <c r="AV170" s="340"/>
      <c r="AW170" s="340"/>
      <c r="AX170" s="340"/>
      <c r="AY170" s="340"/>
      <c r="AZ170" s="340"/>
      <c r="BA170" s="340"/>
      <c r="BB170" s="340"/>
      <c r="BC170" s="340"/>
      <c r="BD170" s="340"/>
      <c r="BE170" s="340"/>
      <c r="BF170" s="340"/>
      <c r="BG170" s="340"/>
      <c r="BH170" s="340"/>
      <c r="BI170" s="340"/>
      <c r="BJ170" s="340"/>
    </row>
    <row r="171" spans="1:62" ht="14.25" customHeight="1">
      <c r="A171" s="340"/>
      <c r="B171" s="340"/>
      <c r="C171" s="340"/>
      <c r="D171" s="340"/>
      <c r="E171" s="340"/>
      <c r="F171" s="340"/>
      <c r="G171" s="340"/>
      <c r="H171" s="340"/>
      <c r="I171" s="340"/>
      <c r="J171" s="340"/>
      <c r="K171" s="340"/>
      <c r="L171" s="340"/>
      <c r="M171" s="340"/>
      <c r="N171" s="340"/>
      <c r="O171" s="340"/>
      <c r="P171" s="340"/>
      <c r="Q171" s="340"/>
      <c r="R171" s="340"/>
      <c r="S171" s="340"/>
      <c r="T171" s="340"/>
      <c r="U171" s="340"/>
      <c r="V171" s="340"/>
      <c r="W171" s="340"/>
      <c r="X171" s="340"/>
      <c r="Y171" s="340"/>
      <c r="Z171" s="340"/>
      <c r="AA171" s="340"/>
      <c r="AB171" s="340"/>
      <c r="AC171" s="340"/>
      <c r="AD171" s="340"/>
      <c r="AE171" s="333"/>
      <c r="AF171" s="340"/>
      <c r="AG171" s="340"/>
      <c r="AH171" s="340"/>
      <c r="AI171" s="340"/>
      <c r="AJ171" s="340"/>
      <c r="AK171" s="340"/>
      <c r="AL171" s="340"/>
      <c r="AM171" s="340"/>
      <c r="AN171" s="340"/>
      <c r="AO171" s="340"/>
      <c r="AP171" s="340"/>
      <c r="AQ171" s="340"/>
      <c r="AR171" s="340"/>
      <c r="AS171" s="340"/>
      <c r="AT171" s="340"/>
      <c r="AU171" s="340"/>
      <c r="AV171" s="340"/>
      <c r="AW171" s="340"/>
      <c r="AX171" s="340"/>
      <c r="AY171" s="340"/>
      <c r="AZ171" s="340"/>
      <c r="BA171" s="340"/>
      <c r="BB171" s="340"/>
      <c r="BC171" s="340"/>
      <c r="BD171" s="340"/>
      <c r="BE171" s="340"/>
      <c r="BF171" s="340"/>
      <c r="BG171" s="340"/>
      <c r="BH171" s="340"/>
      <c r="BI171" s="340"/>
      <c r="BJ171" s="340"/>
    </row>
    <row r="172" spans="1:62" ht="14.25" customHeight="1">
      <c r="A172" s="340"/>
      <c r="B172" s="340"/>
      <c r="C172" s="340"/>
      <c r="D172" s="340"/>
      <c r="E172" s="340"/>
      <c r="F172" s="340"/>
      <c r="G172" s="340"/>
      <c r="H172" s="340"/>
      <c r="I172" s="340"/>
      <c r="J172" s="340"/>
      <c r="K172" s="340"/>
      <c r="L172" s="340"/>
      <c r="M172" s="340"/>
      <c r="N172" s="340"/>
      <c r="O172" s="340"/>
      <c r="P172" s="340"/>
      <c r="Q172" s="340"/>
      <c r="R172" s="340"/>
      <c r="S172" s="340"/>
      <c r="T172" s="340"/>
      <c r="U172" s="340"/>
      <c r="V172" s="340"/>
      <c r="W172" s="340"/>
      <c r="X172" s="340"/>
      <c r="Y172" s="340"/>
      <c r="Z172" s="340"/>
      <c r="AA172" s="340"/>
      <c r="AB172" s="340"/>
      <c r="AC172" s="340"/>
      <c r="AD172" s="340"/>
      <c r="AE172" s="333"/>
      <c r="AF172" s="340"/>
      <c r="AG172" s="340"/>
      <c r="AH172" s="340"/>
      <c r="AI172" s="340"/>
      <c r="AJ172" s="340"/>
      <c r="AK172" s="340"/>
      <c r="AL172" s="340"/>
      <c r="AM172" s="340"/>
      <c r="AN172" s="340"/>
      <c r="AO172" s="340"/>
      <c r="AP172" s="340"/>
      <c r="AQ172" s="340"/>
      <c r="AR172" s="340"/>
      <c r="AS172" s="340"/>
      <c r="AT172" s="340"/>
      <c r="AU172" s="340"/>
      <c r="AV172" s="340"/>
      <c r="AW172" s="340"/>
      <c r="AX172" s="340"/>
      <c r="AY172" s="340"/>
      <c r="AZ172" s="340"/>
      <c r="BA172" s="340"/>
      <c r="BB172" s="340"/>
      <c r="BC172" s="340"/>
      <c r="BD172" s="340"/>
      <c r="BE172" s="340"/>
      <c r="BF172" s="340"/>
      <c r="BG172" s="340"/>
      <c r="BH172" s="340"/>
      <c r="BI172" s="340"/>
      <c r="BJ172" s="340"/>
    </row>
    <row r="173" spans="1:62" ht="14.25" customHeight="1">
      <c r="A173" s="340"/>
      <c r="B173" s="340"/>
      <c r="C173" s="340"/>
      <c r="D173" s="340"/>
      <c r="E173" s="340"/>
      <c r="F173" s="340"/>
      <c r="G173" s="340"/>
      <c r="H173" s="340"/>
      <c r="I173" s="340"/>
      <c r="J173" s="340"/>
      <c r="K173" s="340"/>
      <c r="L173" s="340"/>
      <c r="M173" s="340"/>
      <c r="N173" s="340"/>
      <c r="O173" s="340"/>
      <c r="P173" s="340"/>
      <c r="Q173" s="340"/>
      <c r="R173" s="340"/>
      <c r="S173" s="340"/>
      <c r="T173" s="340"/>
      <c r="U173" s="340"/>
      <c r="V173" s="340"/>
      <c r="W173" s="340"/>
      <c r="X173" s="340"/>
      <c r="Y173" s="340"/>
      <c r="Z173" s="340"/>
      <c r="AA173" s="340"/>
      <c r="AB173" s="340"/>
      <c r="AC173" s="340"/>
      <c r="AD173" s="340"/>
      <c r="AE173" s="333"/>
      <c r="AF173" s="340"/>
      <c r="AG173" s="340"/>
      <c r="AH173" s="340"/>
      <c r="AI173" s="340"/>
      <c r="AJ173" s="340"/>
      <c r="AK173" s="340"/>
      <c r="AL173" s="340"/>
      <c r="AM173" s="340"/>
      <c r="AN173" s="340"/>
      <c r="AO173" s="340"/>
      <c r="AP173" s="340"/>
      <c r="AQ173" s="340"/>
      <c r="AR173" s="340"/>
      <c r="AS173" s="340"/>
      <c r="AT173" s="340"/>
      <c r="AU173" s="340"/>
      <c r="AV173" s="340"/>
      <c r="AW173" s="340"/>
      <c r="AX173" s="340"/>
      <c r="AY173" s="340"/>
      <c r="AZ173" s="340"/>
      <c r="BA173" s="340"/>
      <c r="BB173" s="340"/>
      <c r="BC173" s="340"/>
      <c r="BD173" s="340"/>
      <c r="BE173" s="340"/>
      <c r="BF173" s="340"/>
      <c r="BG173" s="340"/>
      <c r="BH173" s="340"/>
      <c r="BI173" s="340"/>
      <c r="BJ173" s="340"/>
    </row>
    <row r="174" spans="1:62" ht="14.25" customHeight="1">
      <c r="A174" s="340"/>
      <c r="B174" s="340"/>
      <c r="C174" s="340"/>
      <c r="D174" s="340"/>
      <c r="E174" s="340"/>
      <c r="F174" s="340"/>
      <c r="G174" s="340"/>
      <c r="H174" s="340"/>
      <c r="I174" s="340"/>
      <c r="J174" s="340"/>
      <c r="K174" s="340"/>
      <c r="L174" s="340"/>
      <c r="M174" s="340"/>
      <c r="N174" s="340"/>
      <c r="O174" s="340"/>
      <c r="P174" s="340"/>
      <c r="Q174" s="340"/>
      <c r="R174" s="340"/>
      <c r="S174" s="340"/>
      <c r="T174" s="340"/>
      <c r="U174" s="340"/>
      <c r="V174" s="340"/>
      <c r="W174" s="340"/>
      <c r="X174" s="340"/>
      <c r="Y174" s="340"/>
      <c r="Z174" s="340"/>
      <c r="AA174" s="340"/>
      <c r="AB174" s="340"/>
      <c r="AC174" s="340"/>
      <c r="AD174" s="340"/>
      <c r="AE174" s="333"/>
      <c r="AF174" s="340"/>
      <c r="AG174" s="340"/>
      <c r="AH174" s="340"/>
      <c r="AI174" s="340"/>
      <c r="AJ174" s="340"/>
      <c r="AK174" s="340"/>
      <c r="AL174" s="340"/>
      <c r="AM174" s="340"/>
      <c r="AN174" s="340"/>
      <c r="AO174" s="340"/>
      <c r="AP174" s="340"/>
      <c r="AQ174" s="340"/>
      <c r="AR174" s="340"/>
      <c r="AS174" s="340"/>
      <c r="AT174" s="340"/>
      <c r="AU174" s="340"/>
      <c r="AV174" s="340"/>
      <c r="AW174" s="340"/>
      <c r="AX174" s="340"/>
      <c r="AY174" s="340"/>
      <c r="AZ174" s="340"/>
      <c r="BA174" s="340"/>
      <c r="BB174" s="340"/>
      <c r="BC174" s="340"/>
      <c r="BD174" s="340"/>
      <c r="BE174" s="340"/>
      <c r="BF174" s="340"/>
      <c r="BG174" s="340"/>
      <c r="BH174" s="340"/>
      <c r="BI174" s="340"/>
      <c r="BJ174" s="340"/>
    </row>
    <row r="175" spans="1:62" ht="14.25" customHeight="1">
      <c r="A175" s="340"/>
      <c r="B175" s="340"/>
      <c r="C175" s="340"/>
      <c r="D175" s="340"/>
      <c r="E175" s="340"/>
      <c r="F175" s="340"/>
      <c r="G175" s="340"/>
      <c r="H175" s="340"/>
      <c r="I175" s="340"/>
      <c r="J175" s="340"/>
      <c r="K175" s="340"/>
      <c r="L175" s="340"/>
      <c r="M175" s="340"/>
      <c r="N175" s="340"/>
      <c r="O175" s="340"/>
      <c r="P175" s="340"/>
      <c r="Q175" s="340"/>
      <c r="R175" s="340"/>
      <c r="S175" s="340"/>
      <c r="T175" s="340"/>
      <c r="U175" s="340"/>
      <c r="V175" s="340"/>
      <c r="W175" s="340"/>
      <c r="X175" s="340"/>
      <c r="Y175" s="340"/>
      <c r="Z175" s="340"/>
      <c r="AA175" s="340"/>
      <c r="AB175" s="340"/>
      <c r="AC175" s="340"/>
      <c r="AD175" s="340"/>
      <c r="AE175" s="333"/>
      <c r="AF175" s="340"/>
      <c r="AG175" s="340"/>
      <c r="AH175" s="340"/>
      <c r="AI175" s="340"/>
      <c r="AJ175" s="340"/>
      <c r="AK175" s="340"/>
      <c r="AL175" s="340"/>
      <c r="AM175" s="340"/>
      <c r="AN175" s="340"/>
      <c r="AO175" s="340"/>
      <c r="AP175" s="340"/>
      <c r="AQ175" s="340"/>
      <c r="AR175" s="340"/>
      <c r="AS175" s="340"/>
      <c r="AT175" s="340"/>
      <c r="AU175" s="340"/>
      <c r="AV175" s="340"/>
      <c r="AW175" s="340"/>
      <c r="AX175" s="340"/>
      <c r="AY175" s="340"/>
      <c r="AZ175" s="340"/>
      <c r="BA175" s="340"/>
      <c r="BB175" s="340"/>
      <c r="BC175" s="340"/>
      <c r="BD175" s="340"/>
      <c r="BE175" s="340"/>
      <c r="BF175" s="340"/>
      <c r="BG175" s="340"/>
      <c r="BH175" s="340"/>
      <c r="BI175" s="340"/>
      <c r="BJ175" s="340"/>
    </row>
    <row r="176" spans="1:62" ht="14.25" customHeight="1">
      <c r="A176" s="340"/>
      <c r="B176" s="340"/>
      <c r="C176" s="340"/>
      <c r="D176" s="340"/>
      <c r="E176" s="340"/>
      <c r="F176" s="340"/>
      <c r="G176" s="340"/>
      <c r="H176" s="340"/>
      <c r="I176" s="340"/>
      <c r="J176" s="340"/>
      <c r="K176" s="340"/>
      <c r="L176" s="340"/>
      <c r="M176" s="340"/>
      <c r="N176" s="340"/>
      <c r="O176" s="340"/>
      <c r="P176" s="340"/>
      <c r="Q176" s="340"/>
      <c r="R176" s="340"/>
      <c r="S176" s="340"/>
      <c r="T176" s="340"/>
      <c r="U176" s="340"/>
      <c r="V176" s="340"/>
      <c r="W176" s="340"/>
      <c r="X176" s="340"/>
      <c r="Y176" s="340"/>
      <c r="Z176" s="340"/>
      <c r="AA176" s="340"/>
      <c r="AB176" s="340"/>
      <c r="AC176" s="340"/>
      <c r="AD176" s="340"/>
      <c r="AE176" s="333"/>
      <c r="AF176" s="340"/>
      <c r="AG176" s="340"/>
      <c r="AH176" s="340"/>
      <c r="AI176" s="340"/>
      <c r="AJ176" s="340"/>
      <c r="AK176" s="340"/>
      <c r="AL176" s="340"/>
      <c r="AM176" s="340"/>
      <c r="AN176" s="340"/>
      <c r="AO176" s="340"/>
      <c r="AP176" s="340"/>
      <c r="AQ176" s="340"/>
      <c r="AR176" s="340"/>
      <c r="AS176" s="340"/>
      <c r="AT176" s="340"/>
      <c r="AU176" s="340"/>
      <c r="AV176" s="340"/>
      <c r="AW176" s="340"/>
      <c r="AX176" s="340"/>
      <c r="AY176" s="340"/>
      <c r="AZ176" s="340"/>
      <c r="BA176" s="340"/>
      <c r="BB176" s="340"/>
      <c r="BC176" s="340"/>
      <c r="BD176" s="340"/>
      <c r="BE176" s="340"/>
      <c r="BF176" s="340"/>
      <c r="BG176" s="340"/>
      <c r="BH176" s="340"/>
      <c r="BI176" s="340"/>
      <c r="BJ176" s="340"/>
    </row>
    <row r="177" spans="1:62" ht="14.25" customHeight="1">
      <c r="A177" s="340"/>
      <c r="B177" s="340"/>
      <c r="C177" s="340"/>
      <c r="D177" s="340"/>
      <c r="E177" s="340"/>
      <c r="F177" s="340"/>
      <c r="G177" s="340"/>
      <c r="H177" s="340"/>
      <c r="I177" s="340"/>
      <c r="J177" s="340"/>
      <c r="K177" s="340"/>
      <c r="L177" s="340"/>
      <c r="M177" s="340"/>
      <c r="N177" s="340"/>
      <c r="O177" s="340"/>
      <c r="P177" s="340"/>
      <c r="Q177" s="340"/>
      <c r="R177" s="340"/>
      <c r="S177" s="340"/>
      <c r="T177" s="340"/>
      <c r="U177" s="340"/>
      <c r="V177" s="340"/>
      <c r="W177" s="340"/>
      <c r="X177" s="340"/>
      <c r="Y177" s="340"/>
      <c r="Z177" s="340"/>
      <c r="AA177" s="340"/>
      <c r="AB177" s="340"/>
      <c r="AC177" s="340"/>
      <c r="AD177" s="340"/>
      <c r="AE177" s="333"/>
      <c r="AF177" s="340"/>
      <c r="AG177" s="340"/>
      <c r="AH177" s="340"/>
      <c r="AI177" s="340"/>
      <c r="AJ177" s="340"/>
      <c r="AK177" s="340"/>
      <c r="AL177" s="340"/>
      <c r="AM177" s="340"/>
      <c r="AN177" s="340"/>
      <c r="AO177" s="340"/>
      <c r="AP177" s="340"/>
      <c r="AQ177" s="340"/>
      <c r="AR177" s="340"/>
      <c r="AS177" s="340"/>
      <c r="AT177" s="340"/>
      <c r="AU177" s="340"/>
      <c r="AV177" s="340"/>
      <c r="AW177" s="340"/>
      <c r="AX177" s="340"/>
      <c r="AY177" s="340"/>
      <c r="AZ177" s="340"/>
      <c r="BA177" s="340"/>
      <c r="BB177" s="340"/>
      <c r="BC177" s="340"/>
      <c r="BD177" s="340"/>
      <c r="BE177" s="340"/>
      <c r="BF177" s="340"/>
      <c r="BG177" s="340"/>
      <c r="BH177" s="340"/>
      <c r="BI177" s="340"/>
      <c r="BJ177" s="340"/>
    </row>
    <row r="178" spans="1:62" ht="14.25" customHeight="1">
      <c r="A178" s="340"/>
      <c r="B178" s="340"/>
      <c r="C178" s="340"/>
      <c r="D178" s="340"/>
      <c r="E178" s="340"/>
      <c r="F178" s="340"/>
      <c r="G178" s="340"/>
      <c r="H178" s="340"/>
      <c r="I178" s="340"/>
      <c r="J178" s="340"/>
      <c r="K178" s="340"/>
      <c r="L178" s="340"/>
      <c r="M178" s="340"/>
      <c r="N178" s="340"/>
      <c r="O178" s="340"/>
      <c r="P178" s="340"/>
      <c r="Q178" s="340"/>
      <c r="R178" s="340"/>
      <c r="S178" s="340"/>
      <c r="T178" s="340"/>
      <c r="U178" s="340"/>
      <c r="V178" s="340"/>
      <c r="W178" s="340"/>
      <c r="X178" s="340"/>
      <c r="Y178" s="340"/>
      <c r="Z178" s="340"/>
      <c r="AA178" s="340"/>
      <c r="AB178" s="340"/>
      <c r="AC178" s="340"/>
      <c r="AD178" s="340"/>
      <c r="AE178" s="333"/>
      <c r="AF178" s="340"/>
      <c r="AG178" s="340"/>
      <c r="AH178" s="340"/>
      <c r="AI178" s="340"/>
      <c r="AJ178" s="340"/>
      <c r="AK178" s="340"/>
      <c r="AL178" s="340"/>
      <c r="AM178" s="340"/>
      <c r="AN178" s="340"/>
      <c r="AO178" s="340"/>
      <c r="AP178" s="340"/>
      <c r="AQ178" s="340"/>
      <c r="AR178" s="340"/>
      <c r="AS178" s="340"/>
      <c r="AT178" s="340"/>
      <c r="AU178" s="340"/>
      <c r="AV178" s="340"/>
      <c r="AW178" s="340"/>
      <c r="AX178" s="340"/>
      <c r="AY178" s="340"/>
      <c r="AZ178" s="340"/>
      <c r="BA178" s="340"/>
      <c r="BB178" s="340"/>
      <c r="BC178" s="340"/>
      <c r="BD178" s="340"/>
      <c r="BE178" s="340"/>
      <c r="BF178" s="340"/>
      <c r="BG178" s="340"/>
      <c r="BH178" s="340"/>
      <c r="BI178" s="340"/>
      <c r="BJ178" s="340"/>
    </row>
    <row r="179" spans="1:62" ht="14.25" customHeight="1">
      <c r="A179" s="340"/>
      <c r="B179" s="340"/>
      <c r="C179" s="340"/>
      <c r="D179" s="340"/>
      <c r="E179" s="340"/>
      <c r="F179" s="340"/>
      <c r="G179" s="340"/>
      <c r="H179" s="340"/>
      <c r="I179" s="340"/>
      <c r="J179" s="340"/>
      <c r="K179" s="340"/>
      <c r="L179" s="340"/>
      <c r="M179" s="340"/>
      <c r="N179" s="340"/>
      <c r="O179" s="340"/>
      <c r="P179" s="340"/>
      <c r="Q179" s="340"/>
      <c r="R179" s="340"/>
      <c r="S179" s="340"/>
      <c r="T179" s="340"/>
      <c r="U179" s="340"/>
      <c r="V179" s="340"/>
      <c r="W179" s="340"/>
      <c r="X179" s="340"/>
      <c r="Y179" s="340"/>
      <c r="Z179" s="340"/>
      <c r="AA179" s="340"/>
      <c r="AB179" s="340"/>
      <c r="AC179" s="340"/>
      <c r="AD179" s="340"/>
      <c r="AE179" s="333"/>
      <c r="AF179" s="340"/>
      <c r="AG179" s="340"/>
      <c r="AH179" s="340"/>
      <c r="AI179" s="340"/>
      <c r="AJ179" s="340"/>
      <c r="AK179" s="340"/>
      <c r="AL179" s="340"/>
      <c r="AM179" s="340"/>
      <c r="AN179" s="340"/>
      <c r="AO179" s="340"/>
      <c r="AP179" s="340"/>
      <c r="AQ179" s="340"/>
      <c r="AR179" s="340"/>
      <c r="AS179" s="340"/>
      <c r="AT179" s="340"/>
      <c r="AU179" s="340"/>
      <c r="AV179" s="340"/>
      <c r="AW179" s="340"/>
      <c r="AX179" s="340"/>
      <c r="AY179" s="340"/>
      <c r="AZ179" s="340"/>
      <c r="BA179" s="340"/>
      <c r="BB179" s="340"/>
      <c r="BC179" s="340"/>
      <c r="BD179" s="340"/>
      <c r="BE179" s="340"/>
      <c r="BF179" s="340"/>
      <c r="BG179" s="340"/>
      <c r="BH179" s="340"/>
      <c r="BI179" s="340"/>
      <c r="BJ179" s="340"/>
    </row>
    <row r="180" spans="1:62" ht="14.25" customHeight="1">
      <c r="A180" s="340"/>
      <c r="B180" s="340"/>
      <c r="C180" s="340"/>
      <c r="D180" s="340"/>
      <c r="E180" s="340"/>
      <c r="F180" s="340"/>
      <c r="G180" s="340"/>
      <c r="H180" s="340"/>
      <c r="I180" s="340"/>
      <c r="J180" s="340"/>
      <c r="K180" s="340"/>
      <c r="L180" s="340"/>
      <c r="M180" s="340"/>
      <c r="N180" s="340"/>
      <c r="O180" s="340"/>
      <c r="P180" s="340"/>
      <c r="Q180" s="340"/>
      <c r="R180" s="340"/>
      <c r="S180" s="340"/>
      <c r="T180" s="340"/>
      <c r="U180" s="340"/>
      <c r="V180" s="340"/>
      <c r="W180" s="340"/>
      <c r="X180" s="340"/>
      <c r="Y180" s="340"/>
      <c r="Z180" s="340"/>
      <c r="AA180" s="340"/>
      <c r="AB180" s="340"/>
      <c r="AC180" s="340"/>
      <c r="AD180" s="340"/>
      <c r="AE180" s="333"/>
      <c r="AF180" s="340"/>
      <c r="AG180" s="340"/>
      <c r="AH180" s="340"/>
      <c r="AI180" s="340"/>
      <c r="AJ180" s="340"/>
      <c r="AK180" s="340"/>
      <c r="AL180" s="340"/>
      <c r="AM180" s="340"/>
      <c r="AN180" s="340"/>
      <c r="AO180" s="340"/>
      <c r="AP180" s="340"/>
      <c r="AQ180" s="340"/>
      <c r="AR180" s="340"/>
      <c r="AS180" s="340"/>
      <c r="AT180" s="340"/>
      <c r="AU180" s="340"/>
      <c r="AV180" s="340"/>
      <c r="AW180" s="340"/>
      <c r="AX180" s="340"/>
      <c r="AY180" s="340"/>
      <c r="AZ180" s="340"/>
      <c r="BA180" s="340"/>
      <c r="BB180" s="340"/>
      <c r="BC180" s="340"/>
      <c r="BD180" s="340"/>
      <c r="BE180" s="340"/>
      <c r="BF180" s="340"/>
      <c r="BG180" s="340"/>
      <c r="BH180" s="340"/>
      <c r="BI180" s="340"/>
      <c r="BJ180" s="340"/>
    </row>
    <row r="181" spans="1:62" ht="14.25" customHeight="1">
      <c r="A181" s="340"/>
      <c r="B181" s="340"/>
      <c r="C181" s="340"/>
      <c r="D181" s="340"/>
      <c r="E181" s="340"/>
      <c r="F181" s="340"/>
      <c r="G181" s="340"/>
      <c r="H181" s="340"/>
      <c r="I181" s="340"/>
      <c r="J181" s="340"/>
      <c r="K181" s="340"/>
      <c r="L181" s="340"/>
      <c r="M181" s="340"/>
      <c r="N181" s="340"/>
      <c r="O181" s="340"/>
      <c r="P181" s="340"/>
      <c r="Q181" s="340"/>
      <c r="R181" s="340"/>
      <c r="S181" s="340"/>
      <c r="T181" s="340"/>
      <c r="U181" s="340"/>
      <c r="V181" s="340"/>
      <c r="W181" s="340"/>
      <c r="X181" s="340"/>
      <c r="Y181" s="340"/>
      <c r="Z181" s="340"/>
      <c r="AA181" s="340"/>
      <c r="AB181" s="340"/>
      <c r="AC181" s="340"/>
      <c r="AD181" s="340"/>
      <c r="AE181" s="333"/>
      <c r="AF181" s="340"/>
      <c r="AG181" s="340"/>
      <c r="AH181" s="340"/>
      <c r="AI181" s="340"/>
      <c r="AJ181" s="340"/>
      <c r="AK181" s="340"/>
      <c r="AL181" s="340"/>
      <c r="AM181" s="340"/>
      <c r="AN181" s="340"/>
      <c r="AO181" s="340"/>
      <c r="AP181" s="340"/>
      <c r="AQ181" s="340"/>
      <c r="AR181" s="340"/>
      <c r="AS181" s="340"/>
      <c r="AT181" s="340"/>
      <c r="AU181" s="340"/>
      <c r="AV181" s="340"/>
      <c r="AW181" s="340"/>
      <c r="AX181" s="340"/>
      <c r="AY181" s="340"/>
      <c r="AZ181" s="340"/>
      <c r="BA181" s="340"/>
      <c r="BB181" s="340"/>
      <c r="BC181" s="340"/>
      <c r="BD181" s="340"/>
      <c r="BE181" s="340"/>
      <c r="BF181" s="340"/>
      <c r="BG181" s="340"/>
      <c r="BH181" s="340"/>
      <c r="BI181" s="340"/>
      <c r="BJ181" s="340"/>
    </row>
    <row r="182" spans="1:62" ht="14.25" customHeight="1">
      <c r="A182" s="340"/>
      <c r="B182" s="340"/>
      <c r="C182" s="340"/>
      <c r="D182" s="340"/>
      <c r="E182" s="340"/>
      <c r="F182" s="340"/>
      <c r="G182" s="340"/>
      <c r="H182" s="340"/>
      <c r="I182" s="340"/>
      <c r="J182" s="340"/>
      <c r="K182" s="340"/>
      <c r="L182" s="340"/>
      <c r="M182" s="340"/>
      <c r="N182" s="340"/>
      <c r="O182" s="340"/>
      <c r="P182" s="340"/>
      <c r="Q182" s="340"/>
      <c r="R182" s="340"/>
      <c r="S182" s="340"/>
      <c r="T182" s="340"/>
      <c r="U182" s="340"/>
      <c r="V182" s="340"/>
      <c r="W182" s="340"/>
      <c r="X182" s="340"/>
      <c r="Y182" s="340"/>
      <c r="Z182" s="340"/>
      <c r="AA182" s="340"/>
      <c r="AB182" s="340"/>
      <c r="AC182" s="340"/>
      <c r="AD182" s="340"/>
      <c r="AE182" s="333"/>
      <c r="AF182" s="340"/>
      <c r="AG182" s="340"/>
      <c r="AH182" s="340"/>
      <c r="AI182" s="340"/>
      <c r="AJ182" s="340"/>
      <c r="AK182" s="340"/>
      <c r="AL182" s="340"/>
      <c r="AM182" s="340"/>
      <c r="AN182" s="340"/>
      <c r="AO182" s="340"/>
      <c r="AP182" s="340"/>
      <c r="AQ182" s="340"/>
      <c r="AR182" s="340"/>
      <c r="AS182" s="340"/>
      <c r="AT182" s="340"/>
      <c r="AU182" s="340"/>
      <c r="AV182" s="340"/>
      <c r="AW182" s="340"/>
      <c r="AX182" s="340"/>
      <c r="AY182" s="340"/>
      <c r="AZ182" s="340"/>
      <c r="BA182" s="340"/>
      <c r="BB182" s="340"/>
      <c r="BC182" s="340"/>
      <c r="BD182" s="340"/>
      <c r="BE182" s="340"/>
      <c r="BF182" s="340"/>
      <c r="BG182" s="340"/>
      <c r="BH182" s="340"/>
      <c r="BI182" s="340"/>
      <c r="BJ182" s="340"/>
    </row>
    <row r="183" spans="1:62" ht="14.25" customHeight="1">
      <c r="A183" s="340"/>
      <c r="B183" s="340"/>
      <c r="C183" s="340"/>
      <c r="D183" s="340"/>
      <c r="E183" s="340"/>
      <c r="F183" s="340"/>
      <c r="G183" s="340"/>
      <c r="H183" s="340"/>
      <c r="I183" s="340"/>
      <c r="J183" s="340"/>
      <c r="K183" s="340"/>
      <c r="L183" s="340"/>
      <c r="M183" s="340"/>
      <c r="N183" s="340"/>
      <c r="O183" s="340"/>
      <c r="P183" s="340"/>
      <c r="Q183" s="340"/>
      <c r="R183" s="340"/>
      <c r="S183" s="340"/>
      <c r="T183" s="340"/>
      <c r="U183" s="340"/>
      <c r="V183" s="340"/>
      <c r="W183" s="340"/>
      <c r="X183" s="340"/>
      <c r="Y183" s="340"/>
      <c r="Z183" s="340"/>
      <c r="AA183" s="340"/>
      <c r="AB183" s="340"/>
      <c r="AC183" s="340"/>
      <c r="AD183" s="340"/>
      <c r="AE183" s="333"/>
      <c r="AF183" s="340"/>
      <c r="AG183" s="340"/>
      <c r="AH183" s="340"/>
      <c r="AI183" s="340"/>
      <c r="AJ183" s="340"/>
      <c r="AK183" s="340"/>
      <c r="AL183" s="340"/>
      <c r="AM183" s="340"/>
      <c r="AN183" s="340"/>
      <c r="AO183" s="340"/>
      <c r="AP183" s="340"/>
      <c r="AQ183" s="340"/>
      <c r="AR183" s="340"/>
      <c r="AS183" s="340"/>
      <c r="AT183" s="340"/>
      <c r="AU183" s="340"/>
      <c r="AV183" s="340"/>
      <c r="AW183" s="340"/>
      <c r="AX183" s="340"/>
      <c r="AY183" s="340"/>
      <c r="AZ183" s="340"/>
      <c r="BA183" s="340"/>
      <c r="BB183" s="340"/>
      <c r="BC183" s="340"/>
      <c r="BD183" s="340"/>
      <c r="BE183" s="340"/>
      <c r="BF183" s="340"/>
      <c r="BG183" s="340"/>
      <c r="BH183" s="340"/>
      <c r="BI183" s="340"/>
      <c r="BJ183" s="340"/>
    </row>
    <row r="184" spans="1:62" ht="14.25" customHeight="1">
      <c r="A184" s="340"/>
      <c r="B184" s="340"/>
      <c r="C184" s="340"/>
      <c r="D184" s="340"/>
      <c r="E184" s="340"/>
      <c r="F184" s="340"/>
      <c r="G184" s="340"/>
      <c r="H184" s="340"/>
      <c r="I184" s="340"/>
      <c r="J184" s="340"/>
      <c r="K184" s="340"/>
      <c r="L184" s="340"/>
      <c r="M184" s="340"/>
      <c r="N184" s="340"/>
      <c r="O184" s="340"/>
      <c r="P184" s="340"/>
      <c r="Q184" s="340"/>
      <c r="R184" s="340"/>
      <c r="S184" s="340"/>
      <c r="T184" s="340"/>
      <c r="U184" s="340"/>
      <c r="V184" s="340"/>
      <c r="W184" s="340"/>
      <c r="X184" s="340"/>
      <c r="Y184" s="340"/>
      <c r="Z184" s="340"/>
      <c r="AA184" s="340"/>
      <c r="AB184" s="340"/>
      <c r="AC184" s="340"/>
      <c r="AD184" s="340"/>
      <c r="AE184" s="333"/>
      <c r="AF184" s="340"/>
      <c r="AG184" s="340"/>
      <c r="AH184" s="340"/>
      <c r="AI184" s="340"/>
      <c r="AJ184" s="340"/>
      <c r="AK184" s="340"/>
      <c r="AL184" s="340"/>
      <c r="AM184" s="340"/>
      <c r="AN184" s="340"/>
      <c r="AO184" s="340"/>
      <c r="AP184" s="340"/>
      <c r="AQ184" s="340"/>
      <c r="AR184" s="340"/>
      <c r="AS184" s="340"/>
      <c r="AT184" s="340"/>
      <c r="AU184" s="340"/>
      <c r="AV184" s="340"/>
      <c r="AW184" s="340"/>
      <c r="AX184" s="340"/>
      <c r="AY184" s="340"/>
      <c r="AZ184" s="340"/>
      <c r="BA184" s="340"/>
      <c r="BB184" s="340"/>
      <c r="BC184" s="340"/>
      <c r="BD184" s="340"/>
      <c r="BE184" s="340"/>
      <c r="BF184" s="340"/>
      <c r="BG184" s="340"/>
      <c r="BH184" s="340"/>
      <c r="BI184" s="340"/>
      <c r="BJ184" s="340"/>
    </row>
    <row r="185" spans="1:62" ht="14.25" customHeight="1">
      <c r="A185" s="340"/>
      <c r="B185" s="340"/>
      <c r="C185" s="340"/>
      <c r="D185" s="340"/>
      <c r="E185" s="340"/>
      <c r="F185" s="340"/>
      <c r="G185" s="340"/>
      <c r="H185" s="340"/>
      <c r="I185" s="340"/>
      <c r="J185" s="340"/>
      <c r="K185" s="340"/>
      <c r="L185" s="340"/>
      <c r="M185" s="340"/>
      <c r="N185" s="340"/>
      <c r="O185" s="340"/>
      <c r="P185" s="340"/>
      <c r="Q185" s="340"/>
      <c r="R185" s="340"/>
      <c r="S185" s="340"/>
      <c r="T185" s="340"/>
      <c r="U185" s="340"/>
      <c r="V185" s="340"/>
      <c r="W185" s="340"/>
      <c r="X185" s="340"/>
      <c r="Y185" s="340"/>
      <c r="Z185" s="340"/>
      <c r="AA185" s="340"/>
      <c r="AB185" s="340"/>
      <c r="AC185" s="340"/>
      <c r="AD185" s="340"/>
      <c r="AE185" s="333"/>
      <c r="AF185" s="340"/>
      <c r="AG185" s="340"/>
      <c r="AH185" s="340"/>
      <c r="AI185" s="340"/>
      <c r="AJ185" s="340"/>
      <c r="AK185" s="340"/>
      <c r="AL185" s="340"/>
      <c r="AM185" s="340"/>
      <c r="AN185" s="340"/>
      <c r="AO185" s="340"/>
      <c r="AP185" s="340"/>
      <c r="AQ185" s="340"/>
      <c r="AR185" s="340"/>
      <c r="AS185" s="340"/>
      <c r="AT185" s="340"/>
      <c r="AU185" s="340"/>
      <c r="AV185" s="340"/>
      <c r="AW185" s="340"/>
      <c r="AX185" s="340"/>
      <c r="AY185" s="340"/>
      <c r="AZ185" s="340"/>
      <c r="BA185" s="340"/>
      <c r="BB185" s="340"/>
      <c r="BC185" s="340"/>
      <c r="BD185" s="340"/>
      <c r="BE185" s="340"/>
      <c r="BF185" s="340"/>
      <c r="BG185" s="340"/>
      <c r="BH185" s="340"/>
      <c r="BI185" s="340"/>
      <c r="BJ185" s="340"/>
    </row>
    <row r="186" spans="1:62" ht="14.25" customHeight="1">
      <c r="A186" s="340"/>
      <c r="B186" s="340"/>
      <c r="C186" s="340"/>
      <c r="D186" s="340"/>
      <c r="E186" s="340"/>
      <c r="F186" s="340"/>
      <c r="G186" s="340"/>
      <c r="H186" s="340"/>
      <c r="I186" s="340"/>
      <c r="J186" s="340"/>
      <c r="K186" s="340"/>
      <c r="L186" s="340"/>
      <c r="M186" s="340"/>
      <c r="N186" s="340"/>
      <c r="O186" s="340"/>
      <c r="P186" s="340"/>
      <c r="Q186" s="340"/>
      <c r="R186" s="340"/>
      <c r="S186" s="340"/>
      <c r="T186" s="340"/>
      <c r="U186" s="340"/>
      <c r="V186" s="340"/>
      <c r="W186" s="340"/>
      <c r="X186" s="340"/>
      <c r="Y186" s="340"/>
      <c r="Z186" s="340"/>
      <c r="AA186" s="340"/>
      <c r="AB186" s="340"/>
      <c r="AC186" s="340"/>
      <c r="AD186" s="340"/>
      <c r="AE186" s="333"/>
      <c r="AF186" s="340"/>
      <c r="AG186" s="340"/>
      <c r="AH186" s="340"/>
      <c r="AI186" s="340"/>
      <c r="AJ186" s="340"/>
      <c r="AK186" s="340"/>
      <c r="AL186" s="340"/>
      <c r="AM186" s="340"/>
      <c r="AN186" s="340"/>
      <c r="AO186" s="340"/>
      <c r="AP186" s="340"/>
      <c r="AQ186" s="340"/>
      <c r="AR186" s="340"/>
      <c r="AS186" s="340"/>
      <c r="AT186" s="340"/>
      <c r="AU186" s="340"/>
      <c r="AV186" s="340"/>
      <c r="AW186" s="340"/>
      <c r="AX186" s="340"/>
      <c r="AY186" s="340"/>
      <c r="AZ186" s="340"/>
      <c r="BA186" s="340"/>
      <c r="BB186" s="340"/>
      <c r="BC186" s="340"/>
      <c r="BD186" s="340"/>
      <c r="BE186" s="340"/>
      <c r="BF186" s="340"/>
      <c r="BG186" s="340"/>
      <c r="BH186" s="340"/>
      <c r="BI186" s="340"/>
      <c r="BJ186" s="340"/>
    </row>
    <row r="187" spans="1:62" ht="14.25" customHeight="1">
      <c r="A187" s="340"/>
      <c r="B187" s="340"/>
      <c r="C187" s="340"/>
      <c r="D187" s="340"/>
      <c r="E187" s="340"/>
      <c r="F187" s="340"/>
      <c r="G187" s="340"/>
      <c r="H187" s="340"/>
      <c r="I187" s="340"/>
      <c r="J187" s="340"/>
      <c r="K187" s="340"/>
      <c r="L187" s="340"/>
      <c r="M187" s="340"/>
      <c r="N187" s="340"/>
      <c r="O187" s="340"/>
      <c r="P187" s="340"/>
      <c r="Q187" s="340"/>
      <c r="R187" s="340"/>
      <c r="S187" s="340"/>
      <c r="T187" s="340"/>
      <c r="U187" s="340"/>
      <c r="V187" s="340"/>
      <c r="W187" s="340"/>
      <c r="X187" s="340"/>
      <c r="Y187" s="340"/>
      <c r="Z187" s="340"/>
      <c r="AA187" s="340"/>
      <c r="AB187" s="340"/>
      <c r="AC187" s="340"/>
      <c r="AD187" s="340"/>
      <c r="AE187" s="333"/>
      <c r="AF187" s="340"/>
      <c r="AG187" s="340"/>
      <c r="AH187" s="340"/>
      <c r="AI187" s="340"/>
      <c r="AJ187" s="340"/>
      <c r="AK187" s="340"/>
      <c r="AL187" s="340"/>
      <c r="AM187" s="340"/>
      <c r="AN187" s="340"/>
      <c r="AO187" s="340"/>
      <c r="AP187" s="340"/>
      <c r="AQ187" s="340"/>
      <c r="AR187" s="340"/>
      <c r="AS187" s="340"/>
      <c r="AT187" s="340"/>
      <c r="AU187" s="340"/>
      <c r="AV187" s="340"/>
      <c r="AW187" s="340"/>
      <c r="AX187" s="340"/>
      <c r="AY187" s="340"/>
      <c r="AZ187" s="340"/>
      <c r="BA187" s="340"/>
      <c r="BB187" s="340"/>
      <c r="BC187" s="340"/>
      <c r="BD187" s="340"/>
      <c r="BE187" s="340"/>
      <c r="BF187" s="340"/>
      <c r="BG187" s="340"/>
      <c r="BH187" s="340"/>
      <c r="BI187" s="340"/>
      <c r="BJ187" s="340"/>
    </row>
    <row r="188" spans="1:62" ht="14.25" customHeight="1">
      <c r="A188" s="340"/>
      <c r="B188" s="340"/>
      <c r="C188" s="340"/>
      <c r="D188" s="340"/>
      <c r="E188" s="340"/>
      <c r="F188" s="340"/>
      <c r="G188" s="340"/>
      <c r="H188" s="340"/>
      <c r="I188" s="340"/>
      <c r="J188" s="340"/>
      <c r="K188" s="340"/>
      <c r="L188" s="340"/>
      <c r="M188" s="340"/>
      <c r="N188" s="340"/>
      <c r="O188" s="340"/>
      <c r="P188" s="340"/>
      <c r="Q188" s="340"/>
      <c r="R188" s="340"/>
      <c r="S188" s="340"/>
      <c r="T188" s="340"/>
      <c r="U188" s="340"/>
      <c r="V188" s="340"/>
      <c r="W188" s="340"/>
      <c r="X188" s="340"/>
      <c r="Y188" s="340"/>
      <c r="Z188" s="340"/>
      <c r="AA188" s="340"/>
      <c r="AB188" s="340"/>
      <c r="AC188" s="340"/>
      <c r="AD188" s="340"/>
      <c r="AE188" s="333"/>
      <c r="AF188" s="340"/>
      <c r="AG188" s="340"/>
      <c r="AH188" s="340"/>
      <c r="AI188" s="340"/>
      <c r="AJ188" s="340"/>
      <c r="AK188" s="340"/>
      <c r="AL188" s="340"/>
      <c r="AM188" s="340"/>
      <c r="AN188" s="340"/>
      <c r="AO188" s="340"/>
      <c r="AP188" s="340"/>
      <c r="AQ188" s="340"/>
      <c r="AR188" s="340"/>
      <c r="AS188" s="340"/>
      <c r="AT188" s="340"/>
      <c r="AU188" s="340"/>
      <c r="AV188" s="340"/>
      <c r="AW188" s="340"/>
      <c r="AX188" s="340"/>
      <c r="AY188" s="340"/>
      <c r="AZ188" s="340"/>
      <c r="BA188" s="340"/>
      <c r="BB188" s="340"/>
      <c r="BC188" s="340"/>
      <c r="BD188" s="340"/>
      <c r="BE188" s="340"/>
      <c r="BF188" s="340"/>
      <c r="BG188" s="340"/>
      <c r="BH188" s="340"/>
      <c r="BI188" s="340"/>
      <c r="BJ188" s="340"/>
    </row>
    <row r="189" spans="1:62" ht="14.25" customHeight="1">
      <c r="A189" s="340"/>
      <c r="B189" s="340"/>
      <c r="C189" s="340"/>
      <c r="D189" s="340"/>
      <c r="E189" s="340"/>
      <c r="F189" s="340"/>
      <c r="G189" s="340"/>
      <c r="H189" s="340"/>
      <c r="I189" s="340"/>
      <c r="J189" s="340"/>
      <c r="K189" s="340"/>
      <c r="L189" s="340"/>
      <c r="M189" s="340"/>
      <c r="N189" s="340"/>
      <c r="O189" s="340"/>
      <c r="P189" s="340"/>
      <c r="Q189" s="340"/>
      <c r="R189" s="340"/>
      <c r="S189" s="340"/>
      <c r="T189" s="340"/>
      <c r="U189" s="340"/>
      <c r="V189" s="340"/>
      <c r="W189" s="340"/>
      <c r="X189" s="340"/>
      <c r="Y189" s="340"/>
      <c r="Z189" s="340"/>
      <c r="AA189" s="340"/>
      <c r="AB189" s="340"/>
      <c r="AC189" s="340"/>
      <c r="AD189" s="340"/>
      <c r="AE189" s="333"/>
      <c r="AF189" s="340"/>
      <c r="AG189" s="340"/>
      <c r="AH189" s="340"/>
      <c r="AI189" s="340"/>
      <c r="AJ189" s="340"/>
      <c r="AK189" s="340"/>
      <c r="AL189" s="340"/>
      <c r="AM189" s="340"/>
      <c r="AN189" s="340"/>
      <c r="AO189" s="340"/>
      <c r="AP189" s="340"/>
      <c r="AQ189" s="340"/>
      <c r="AR189" s="340"/>
      <c r="AS189" s="340"/>
      <c r="AT189" s="340"/>
      <c r="AU189" s="340"/>
      <c r="AV189" s="340"/>
      <c r="AW189" s="340"/>
      <c r="AX189" s="340"/>
      <c r="AY189" s="340"/>
      <c r="AZ189" s="340"/>
      <c r="BA189" s="340"/>
      <c r="BB189" s="340"/>
      <c r="BC189" s="340"/>
      <c r="BD189" s="340"/>
      <c r="BE189" s="340"/>
      <c r="BF189" s="340"/>
      <c r="BG189" s="340"/>
      <c r="BH189" s="340"/>
      <c r="BI189" s="340"/>
      <c r="BJ189" s="340"/>
    </row>
    <row r="190" spans="1:62" ht="14.25" customHeight="1">
      <c r="A190" s="340"/>
      <c r="B190" s="340"/>
      <c r="C190" s="340"/>
      <c r="D190" s="340"/>
      <c r="E190" s="340"/>
      <c r="F190" s="340"/>
      <c r="G190" s="340"/>
      <c r="H190" s="340"/>
      <c r="I190" s="340"/>
      <c r="J190" s="340"/>
      <c r="K190" s="340"/>
      <c r="L190" s="340"/>
      <c r="M190" s="340"/>
      <c r="N190" s="340"/>
      <c r="O190" s="340"/>
      <c r="P190" s="340"/>
      <c r="Q190" s="340"/>
      <c r="R190" s="340"/>
      <c r="S190" s="340"/>
      <c r="T190" s="340"/>
      <c r="U190" s="340"/>
      <c r="V190" s="340"/>
      <c r="W190" s="340"/>
      <c r="X190" s="340"/>
      <c r="Y190" s="340"/>
      <c r="Z190" s="340"/>
      <c r="AA190" s="340"/>
      <c r="AB190" s="340"/>
      <c r="AC190" s="340"/>
      <c r="AD190" s="340"/>
      <c r="AE190" s="333"/>
      <c r="AF190" s="340"/>
      <c r="AG190" s="340"/>
      <c r="AH190" s="340"/>
      <c r="AI190" s="340"/>
      <c r="AJ190" s="340"/>
      <c r="AK190" s="340"/>
      <c r="AL190" s="340"/>
      <c r="AM190" s="340"/>
      <c r="AN190" s="340"/>
      <c r="AO190" s="340"/>
      <c r="AP190" s="340"/>
      <c r="AQ190" s="340"/>
      <c r="AR190" s="340"/>
      <c r="AS190" s="340"/>
      <c r="AT190" s="340"/>
      <c r="AU190" s="340"/>
      <c r="AV190" s="340"/>
      <c r="AW190" s="340"/>
      <c r="AX190" s="340"/>
      <c r="AY190" s="340"/>
      <c r="AZ190" s="340"/>
      <c r="BA190" s="340"/>
      <c r="BB190" s="340"/>
      <c r="BC190" s="340"/>
      <c r="BD190" s="340"/>
      <c r="BE190" s="340"/>
      <c r="BF190" s="340"/>
      <c r="BG190" s="340"/>
      <c r="BH190" s="340"/>
      <c r="BI190" s="340"/>
      <c r="BJ190" s="340"/>
    </row>
    <row r="191" spans="1:62" ht="14.25" customHeight="1">
      <c r="A191" s="340"/>
      <c r="B191" s="340"/>
      <c r="C191" s="340"/>
      <c r="D191" s="340"/>
      <c r="E191" s="340"/>
      <c r="F191" s="340"/>
      <c r="G191" s="340"/>
      <c r="H191" s="340"/>
      <c r="I191" s="340"/>
      <c r="J191" s="340"/>
      <c r="K191" s="340"/>
      <c r="L191" s="340"/>
      <c r="M191" s="340"/>
      <c r="N191" s="340"/>
      <c r="O191" s="340"/>
      <c r="P191" s="340"/>
      <c r="Q191" s="340"/>
      <c r="R191" s="340"/>
      <c r="S191" s="340"/>
      <c r="T191" s="340"/>
      <c r="U191" s="340"/>
      <c r="V191" s="340"/>
      <c r="W191" s="340"/>
      <c r="X191" s="340"/>
      <c r="Y191" s="340"/>
      <c r="Z191" s="340"/>
      <c r="AA191" s="340"/>
      <c r="AB191" s="340"/>
      <c r="AC191" s="340"/>
      <c r="AD191" s="340"/>
      <c r="AE191" s="333"/>
      <c r="AF191" s="340"/>
      <c r="AG191" s="340"/>
      <c r="AH191" s="340"/>
      <c r="AI191" s="340"/>
      <c r="AJ191" s="340"/>
      <c r="AK191" s="340"/>
      <c r="AL191" s="340"/>
      <c r="AM191" s="340"/>
      <c r="AN191" s="340"/>
      <c r="AO191" s="340"/>
      <c r="AP191" s="340"/>
      <c r="AQ191" s="340"/>
      <c r="AR191" s="340"/>
      <c r="AS191" s="340"/>
      <c r="AT191" s="340"/>
      <c r="AU191" s="340"/>
      <c r="AV191" s="340"/>
      <c r="AW191" s="340"/>
      <c r="AX191" s="340"/>
      <c r="AY191" s="340"/>
      <c r="AZ191" s="340"/>
      <c r="BA191" s="340"/>
      <c r="BB191" s="340"/>
      <c r="BC191" s="340"/>
      <c r="BD191" s="340"/>
      <c r="BE191" s="340"/>
      <c r="BF191" s="340"/>
      <c r="BG191" s="340"/>
      <c r="BH191" s="340"/>
      <c r="BI191" s="340"/>
      <c r="BJ191" s="340"/>
    </row>
    <row r="192" spans="1:62" ht="14.25" customHeight="1">
      <c r="A192" s="340"/>
      <c r="B192" s="340"/>
      <c r="C192" s="340"/>
      <c r="D192" s="340"/>
      <c r="E192" s="340"/>
      <c r="F192" s="340"/>
      <c r="G192" s="340"/>
      <c r="H192" s="340"/>
      <c r="I192" s="340"/>
      <c r="J192" s="340"/>
      <c r="K192" s="340"/>
      <c r="L192" s="340"/>
      <c r="M192" s="340"/>
      <c r="N192" s="340"/>
      <c r="O192" s="340"/>
      <c r="P192" s="340"/>
      <c r="Q192" s="340"/>
      <c r="R192" s="340"/>
      <c r="S192" s="340"/>
      <c r="T192" s="340"/>
      <c r="U192" s="340"/>
      <c r="V192" s="340"/>
      <c r="W192" s="340"/>
      <c r="X192" s="340"/>
      <c r="Y192" s="340"/>
      <c r="Z192" s="340"/>
      <c r="AA192" s="340"/>
      <c r="AB192" s="340"/>
      <c r="AC192" s="340"/>
      <c r="AD192" s="340"/>
      <c r="AE192" s="333"/>
      <c r="AF192" s="340"/>
      <c r="AG192" s="340"/>
      <c r="AH192" s="340"/>
      <c r="AI192" s="340"/>
      <c r="AJ192" s="340"/>
      <c r="AK192" s="340"/>
      <c r="AL192" s="340"/>
      <c r="AM192" s="340"/>
      <c r="AN192" s="340"/>
      <c r="AO192" s="340"/>
      <c r="AP192" s="340"/>
      <c r="AQ192" s="340"/>
      <c r="AR192" s="340"/>
      <c r="AS192" s="340"/>
      <c r="AT192" s="340"/>
      <c r="AU192" s="340"/>
      <c r="AV192" s="340"/>
      <c r="AW192" s="340"/>
      <c r="AX192" s="340"/>
      <c r="AY192" s="340"/>
      <c r="AZ192" s="340"/>
      <c r="BA192" s="340"/>
      <c r="BB192" s="340"/>
      <c r="BC192" s="340"/>
      <c r="BD192" s="340"/>
      <c r="BE192" s="340"/>
      <c r="BF192" s="340"/>
      <c r="BG192" s="340"/>
      <c r="BH192" s="340"/>
      <c r="BI192" s="340"/>
      <c r="BJ192" s="340"/>
    </row>
    <row r="193" spans="1:62" ht="14.25" customHeight="1">
      <c r="A193" s="340"/>
      <c r="B193" s="340"/>
      <c r="C193" s="340"/>
      <c r="D193" s="340"/>
      <c r="E193" s="340"/>
      <c r="F193" s="340"/>
      <c r="G193" s="340"/>
      <c r="H193" s="340"/>
      <c r="I193" s="340"/>
      <c r="J193" s="340"/>
      <c r="K193" s="340"/>
      <c r="L193" s="340"/>
      <c r="M193" s="340"/>
      <c r="N193" s="340"/>
      <c r="O193" s="340"/>
      <c r="P193" s="340"/>
      <c r="Q193" s="340"/>
      <c r="R193" s="340"/>
      <c r="S193" s="340"/>
      <c r="T193" s="340"/>
      <c r="U193" s="340"/>
      <c r="V193" s="340"/>
      <c r="W193" s="340"/>
      <c r="X193" s="340"/>
      <c r="Y193" s="340"/>
      <c r="Z193" s="340"/>
      <c r="AA193" s="340"/>
      <c r="AB193" s="340"/>
      <c r="AC193" s="340"/>
      <c r="AD193" s="340"/>
      <c r="AE193" s="333"/>
      <c r="AF193" s="340"/>
      <c r="AG193" s="340"/>
      <c r="AH193" s="340"/>
      <c r="AI193" s="340"/>
      <c r="AJ193" s="340"/>
      <c r="AK193" s="340"/>
      <c r="AL193" s="340"/>
      <c r="AM193" s="340"/>
      <c r="AN193" s="340"/>
      <c r="AO193" s="340"/>
      <c r="AP193" s="340"/>
      <c r="AQ193" s="340"/>
      <c r="AR193" s="340"/>
      <c r="AS193" s="340"/>
      <c r="AT193" s="340"/>
      <c r="AU193" s="340"/>
      <c r="AV193" s="340"/>
      <c r="AW193" s="340"/>
      <c r="AX193" s="340"/>
      <c r="AY193" s="340"/>
      <c r="AZ193" s="340"/>
      <c r="BA193" s="340"/>
      <c r="BB193" s="340"/>
      <c r="BC193" s="340"/>
      <c r="BD193" s="340"/>
      <c r="BE193" s="340"/>
      <c r="BF193" s="340"/>
      <c r="BG193" s="340"/>
      <c r="BH193" s="340"/>
      <c r="BI193" s="340"/>
      <c r="BJ193" s="340"/>
    </row>
    <row r="194" spans="1:62" ht="14.25" customHeight="1">
      <c r="A194" s="340"/>
      <c r="B194" s="340"/>
      <c r="C194" s="340"/>
      <c r="D194" s="340"/>
      <c r="E194" s="340"/>
      <c r="F194" s="340"/>
      <c r="G194" s="340"/>
      <c r="H194" s="340"/>
      <c r="I194" s="340"/>
      <c r="J194" s="340"/>
      <c r="K194" s="340"/>
      <c r="L194" s="340"/>
      <c r="M194" s="340"/>
      <c r="N194" s="340"/>
      <c r="O194" s="340"/>
      <c r="P194" s="340"/>
      <c r="Q194" s="340"/>
      <c r="R194" s="340"/>
      <c r="S194" s="340"/>
      <c r="T194" s="340"/>
      <c r="U194" s="340"/>
      <c r="V194" s="340"/>
      <c r="W194" s="340"/>
      <c r="X194" s="340"/>
      <c r="Y194" s="340"/>
      <c r="Z194" s="340"/>
      <c r="AA194" s="340"/>
      <c r="AB194" s="340"/>
      <c r="AC194" s="340"/>
      <c r="AD194" s="340"/>
      <c r="AE194" s="333"/>
      <c r="AF194" s="340"/>
      <c r="AG194" s="340"/>
      <c r="AH194" s="340"/>
      <c r="AI194" s="340"/>
      <c r="AJ194" s="340"/>
      <c r="AK194" s="340"/>
      <c r="AL194" s="340"/>
      <c r="AM194" s="340"/>
      <c r="AN194" s="340"/>
      <c r="AO194" s="340"/>
      <c r="AP194" s="340"/>
      <c r="AQ194" s="340"/>
      <c r="AR194" s="340"/>
      <c r="AS194" s="340"/>
      <c r="AT194" s="340"/>
      <c r="AU194" s="340"/>
      <c r="AV194" s="340"/>
      <c r="AW194" s="340"/>
      <c r="AX194" s="340"/>
      <c r="AY194" s="340"/>
      <c r="AZ194" s="340"/>
      <c r="BA194" s="340"/>
      <c r="BB194" s="340"/>
      <c r="BC194" s="340"/>
      <c r="BD194" s="340"/>
      <c r="BE194" s="340"/>
      <c r="BF194" s="340"/>
      <c r="BG194" s="340"/>
      <c r="BH194" s="340"/>
      <c r="BI194" s="340"/>
      <c r="BJ194" s="340"/>
    </row>
    <row r="195" spans="1:62" ht="14.25" customHeight="1">
      <c r="A195" s="340"/>
      <c r="B195" s="340"/>
      <c r="C195" s="340"/>
      <c r="D195" s="340"/>
      <c r="E195" s="340"/>
      <c r="F195" s="340"/>
      <c r="G195" s="340"/>
      <c r="H195" s="340"/>
      <c r="I195" s="340"/>
      <c r="J195" s="340"/>
      <c r="K195" s="340"/>
      <c r="L195" s="340"/>
      <c r="M195" s="340"/>
      <c r="N195" s="340"/>
      <c r="O195" s="340"/>
      <c r="P195" s="340"/>
      <c r="Q195" s="340"/>
      <c r="R195" s="340"/>
      <c r="S195" s="340"/>
      <c r="T195" s="340"/>
      <c r="U195" s="340"/>
      <c r="V195" s="340"/>
      <c r="W195" s="340"/>
      <c r="X195" s="340"/>
      <c r="Y195" s="340"/>
      <c r="Z195" s="340"/>
      <c r="AA195" s="340"/>
      <c r="AB195" s="340"/>
      <c r="AC195" s="340"/>
      <c r="AD195" s="340"/>
      <c r="AE195" s="333"/>
      <c r="AF195" s="340"/>
      <c r="AG195" s="340"/>
      <c r="AH195" s="340"/>
      <c r="AI195" s="340"/>
      <c r="AJ195" s="340"/>
      <c r="AK195" s="340"/>
      <c r="AL195" s="340"/>
      <c r="AM195" s="340"/>
      <c r="AN195" s="340"/>
      <c r="AO195" s="340"/>
      <c r="AP195" s="340"/>
      <c r="AQ195" s="340"/>
      <c r="AR195" s="340"/>
      <c r="AS195" s="340"/>
      <c r="AT195" s="340"/>
      <c r="AU195" s="340"/>
      <c r="AV195" s="340"/>
      <c r="AW195" s="340"/>
      <c r="AX195" s="340"/>
      <c r="AY195" s="340"/>
      <c r="AZ195" s="340"/>
      <c r="BA195" s="340"/>
      <c r="BB195" s="340"/>
      <c r="BC195" s="340"/>
      <c r="BD195" s="340"/>
      <c r="BE195" s="340"/>
      <c r="BF195" s="340"/>
      <c r="BG195" s="340"/>
      <c r="BH195" s="340"/>
      <c r="BI195" s="340"/>
      <c r="BJ195" s="340"/>
    </row>
    <row r="196" spans="1:62" ht="14.25" customHeight="1">
      <c r="A196" s="340"/>
      <c r="B196" s="340"/>
      <c r="C196" s="340"/>
      <c r="D196" s="340"/>
      <c r="E196" s="340"/>
      <c r="F196" s="340"/>
      <c r="G196" s="340"/>
      <c r="H196" s="340"/>
      <c r="I196" s="340"/>
      <c r="J196" s="340"/>
      <c r="K196" s="340"/>
      <c r="L196" s="340"/>
      <c r="M196" s="340"/>
      <c r="N196" s="340"/>
      <c r="O196" s="340"/>
      <c r="P196" s="340"/>
      <c r="Q196" s="340"/>
      <c r="R196" s="340"/>
      <c r="S196" s="340"/>
      <c r="T196" s="340"/>
      <c r="U196" s="340"/>
      <c r="V196" s="340"/>
      <c r="W196" s="340"/>
      <c r="X196" s="340"/>
      <c r="Y196" s="340"/>
      <c r="Z196" s="340"/>
      <c r="AA196" s="340"/>
      <c r="AB196" s="340"/>
      <c r="AC196" s="340"/>
      <c r="AD196" s="340"/>
      <c r="AE196" s="333"/>
      <c r="AF196" s="340"/>
      <c r="AG196" s="340"/>
      <c r="AH196" s="340"/>
      <c r="AI196" s="340"/>
      <c r="AJ196" s="340"/>
      <c r="AK196" s="340"/>
      <c r="AL196" s="340"/>
      <c r="AM196" s="340"/>
      <c r="AN196" s="340"/>
      <c r="AO196" s="340"/>
      <c r="AP196" s="340"/>
      <c r="AQ196" s="340"/>
      <c r="AR196" s="340"/>
      <c r="AS196" s="340"/>
      <c r="AT196" s="340"/>
      <c r="AU196" s="340"/>
      <c r="AV196" s="340"/>
      <c r="AW196" s="340"/>
      <c r="AX196" s="340"/>
      <c r="AY196" s="340"/>
      <c r="AZ196" s="340"/>
      <c r="BA196" s="340"/>
      <c r="BB196" s="340"/>
      <c r="BC196" s="340"/>
      <c r="BD196" s="340"/>
      <c r="BE196" s="340"/>
      <c r="BF196" s="340"/>
      <c r="BG196" s="340"/>
      <c r="BH196" s="340"/>
      <c r="BI196" s="340"/>
      <c r="BJ196" s="340"/>
    </row>
    <row r="197" spans="1:62" ht="14.25" customHeight="1">
      <c r="A197" s="340"/>
      <c r="B197" s="340"/>
      <c r="C197" s="340"/>
      <c r="D197" s="340"/>
      <c r="E197" s="340"/>
      <c r="F197" s="340"/>
      <c r="G197" s="340"/>
      <c r="H197" s="340"/>
      <c r="I197" s="340"/>
      <c r="J197" s="340"/>
      <c r="K197" s="340"/>
      <c r="L197" s="340"/>
      <c r="M197" s="340"/>
      <c r="N197" s="340"/>
      <c r="O197" s="340"/>
      <c r="P197" s="340"/>
      <c r="Q197" s="340"/>
      <c r="R197" s="340"/>
      <c r="S197" s="340"/>
      <c r="T197" s="340"/>
      <c r="U197" s="340"/>
      <c r="V197" s="340"/>
      <c r="W197" s="340"/>
      <c r="X197" s="340"/>
      <c r="Y197" s="340"/>
      <c r="Z197" s="340"/>
      <c r="AA197" s="340"/>
      <c r="AB197" s="340"/>
      <c r="AC197" s="340"/>
      <c r="AD197" s="340"/>
      <c r="AE197" s="333"/>
      <c r="AF197" s="340"/>
      <c r="AG197" s="340"/>
      <c r="AH197" s="340"/>
      <c r="AI197" s="340"/>
      <c r="AJ197" s="340"/>
      <c r="AK197" s="340"/>
      <c r="AL197" s="340"/>
      <c r="AM197" s="340"/>
      <c r="AN197" s="340"/>
      <c r="AO197" s="340"/>
      <c r="AP197" s="340"/>
      <c r="AQ197" s="340"/>
      <c r="AR197" s="340"/>
      <c r="AS197" s="340"/>
      <c r="AT197" s="340"/>
      <c r="AU197" s="340"/>
      <c r="AV197" s="340"/>
      <c r="AW197" s="340"/>
      <c r="AX197" s="340"/>
      <c r="AY197" s="340"/>
      <c r="AZ197" s="340"/>
      <c r="BA197" s="340"/>
      <c r="BB197" s="340"/>
      <c r="BC197" s="340"/>
      <c r="BD197" s="340"/>
      <c r="BE197" s="340"/>
      <c r="BF197" s="340"/>
      <c r="BG197" s="340"/>
      <c r="BH197" s="340"/>
      <c r="BI197" s="340"/>
      <c r="BJ197" s="340"/>
    </row>
    <row r="198" spans="1:62" ht="14.25" customHeight="1">
      <c r="A198" s="340"/>
      <c r="B198" s="340"/>
      <c r="C198" s="340"/>
      <c r="D198" s="340"/>
      <c r="E198" s="340"/>
      <c r="F198" s="340"/>
      <c r="G198" s="340"/>
      <c r="H198" s="340"/>
      <c r="I198" s="340"/>
      <c r="J198" s="340"/>
      <c r="K198" s="340"/>
      <c r="L198" s="340"/>
      <c r="M198" s="340"/>
      <c r="N198" s="340"/>
      <c r="O198" s="340"/>
      <c r="P198" s="340"/>
      <c r="Q198" s="340"/>
      <c r="R198" s="340"/>
      <c r="S198" s="340"/>
      <c r="T198" s="340"/>
      <c r="U198" s="340"/>
      <c r="V198" s="340"/>
      <c r="W198" s="340"/>
      <c r="X198" s="340"/>
      <c r="Y198" s="340"/>
      <c r="Z198" s="340"/>
      <c r="AA198" s="340"/>
      <c r="AB198" s="340"/>
      <c r="AC198" s="340"/>
      <c r="AD198" s="340"/>
      <c r="AE198" s="333"/>
      <c r="AF198" s="340"/>
      <c r="AG198" s="340"/>
      <c r="AH198" s="340"/>
      <c r="AI198" s="340"/>
      <c r="AJ198" s="340"/>
      <c r="AK198" s="340"/>
      <c r="AL198" s="340"/>
      <c r="AM198" s="340"/>
      <c r="AN198" s="340"/>
      <c r="AO198" s="340"/>
      <c r="AP198" s="340"/>
      <c r="AQ198" s="340"/>
      <c r="AR198" s="340"/>
      <c r="AS198" s="340"/>
      <c r="AT198" s="340"/>
      <c r="AU198" s="340"/>
      <c r="AV198" s="340"/>
      <c r="AW198" s="340"/>
      <c r="AX198" s="340"/>
      <c r="AY198" s="340"/>
      <c r="AZ198" s="340"/>
      <c r="BA198" s="340"/>
      <c r="BB198" s="340"/>
      <c r="BC198" s="340"/>
      <c r="BD198" s="340"/>
      <c r="BE198" s="340"/>
      <c r="BF198" s="340"/>
      <c r="BG198" s="340"/>
      <c r="BH198" s="340"/>
      <c r="BI198" s="340"/>
      <c r="BJ198" s="340"/>
    </row>
    <row r="199" spans="1:62" ht="14.25" customHeight="1">
      <c r="A199" s="340"/>
      <c r="B199" s="340"/>
      <c r="C199" s="340"/>
      <c r="D199" s="340"/>
      <c r="E199" s="340"/>
      <c r="F199" s="340"/>
      <c r="G199" s="340"/>
      <c r="H199" s="340"/>
      <c r="I199" s="340"/>
      <c r="J199" s="340"/>
      <c r="K199" s="340"/>
      <c r="L199" s="340"/>
      <c r="M199" s="340"/>
      <c r="N199" s="340"/>
      <c r="O199" s="340"/>
      <c r="P199" s="340"/>
      <c r="Q199" s="340"/>
      <c r="R199" s="340"/>
      <c r="S199" s="340"/>
      <c r="T199" s="340"/>
      <c r="U199" s="340"/>
      <c r="V199" s="340"/>
      <c r="W199" s="340"/>
      <c r="X199" s="340"/>
      <c r="Y199" s="340"/>
      <c r="Z199" s="340"/>
      <c r="AA199" s="340"/>
      <c r="AB199" s="340"/>
      <c r="AC199" s="340"/>
      <c r="AD199" s="340"/>
      <c r="AE199" s="333"/>
      <c r="AF199" s="340"/>
      <c r="AG199" s="340"/>
      <c r="AH199" s="340"/>
      <c r="AI199" s="340"/>
      <c r="AJ199" s="340"/>
      <c r="AK199" s="340"/>
      <c r="AL199" s="340"/>
      <c r="AM199" s="340"/>
      <c r="AN199" s="340"/>
      <c r="AO199" s="340"/>
      <c r="AP199" s="340"/>
      <c r="AQ199" s="340"/>
      <c r="AR199" s="340"/>
      <c r="AS199" s="340"/>
      <c r="AT199" s="340"/>
      <c r="AU199" s="340"/>
      <c r="AV199" s="340"/>
      <c r="AW199" s="340"/>
      <c r="AX199" s="340"/>
      <c r="AY199" s="340"/>
      <c r="AZ199" s="340"/>
      <c r="BA199" s="340"/>
      <c r="BB199" s="340"/>
      <c r="BC199" s="340"/>
      <c r="BD199" s="340"/>
      <c r="BE199" s="340"/>
      <c r="BF199" s="340"/>
      <c r="BG199" s="340"/>
      <c r="BH199" s="340"/>
      <c r="BI199" s="340"/>
      <c r="BJ199" s="340"/>
    </row>
    <row r="200" spans="1:62" ht="14.25" customHeight="1">
      <c r="A200" s="340"/>
      <c r="B200" s="340"/>
      <c r="C200" s="340"/>
      <c r="D200" s="340"/>
      <c r="E200" s="340"/>
      <c r="F200" s="340"/>
      <c r="G200" s="340"/>
      <c r="H200" s="340"/>
      <c r="I200" s="340"/>
      <c r="J200" s="340"/>
      <c r="K200" s="340"/>
      <c r="L200" s="340"/>
      <c r="M200" s="340"/>
      <c r="N200" s="340"/>
      <c r="O200" s="340"/>
      <c r="P200" s="340"/>
      <c r="Q200" s="340"/>
      <c r="R200" s="340"/>
      <c r="S200" s="340"/>
      <c r="T200" s="340"/>
      <c r="U200" s="340"/>
      <c r="V200" s="340"/>
      <c r="W200" s="340"/>
      <c r="X200" s="340"/>
      <c r="Y200" s="340"/>
      <c r="Z200" s="340"/>
      <c r="AA200" s="340"/>
      <c r="AB200" s="340"/>
      <c r="AC200" s="340"/>
      <c r="AD200" s="340"/>
      <c r="AE200" s="333"/>
      <c r="AF200" s="340"/>
      <c r="AG200" s="340"/>
      <c r="AH200" s="340"/>
      <c r="AI200" s="340"/>
      <c r="AJ200" s="340"/>
      <c r="AK200" s="340"/>
      <c r="AL200" s="340"/>
      <c r="AM200" s="340"/>
      <c r="AN200" s="340"/>
      <c r="AO200" s="340"/>
      <c r="AP200" s="340"/>
      <c r="AQ200" s="340"/>
      <c r="AR200" s="340"/>
      <c r="AS200" s="340"/>
      <c r="AT200" s="340"/>
      <c r="AU200" s="340"/>
      <c r="AV200" s="340"/>
      <c r="AW200" s="340"/>
      <c r="AX200" s="340"/>
      <c r="AY200" s="340"/>
      <c r="AZ200" s="340"/>
      <c r="BA200" s="340"/>
      <c r="BB200" s="340"/>
      <c r="BC200" s="340"/>
      <c r="BD200" s="340"/>
      <c r="BE200" s="340"/>
      <c r="BF200" s="340"/>
      <c r="BG200" s="340"/>
      <c r="BH200" s="340"/>
      <c r="BI200" s="340"/>
      <c r="BJ200" s="340"/>
    </row>
    <row r="201" spans="1:62" ht="14.25" customHeight="1">
      <c r="A201" s="340"/>
      <c r="B201" s="340"/>
      <c r="C201" s="340"/>
      <c r="D201" s="340"/>
      <c r="E201" s="340"/>
      <c r="F201" s="340"/>
      <c r="G201" s="340"/>
      <c r="H201" s="340"/>
      <c r="I201" s="340"/>
      <c r="J201" s="340"/>
      <c r="K201" s="340"/>
      <c r="L201" s="340"/>
      <c r="M201" s="340"/>
      <c r="N201" s="340"/>
      <c r="O201" s="340"/>
      <c r="P201" s="340"/>
      <c r="Q201" s="340"/>
      <c r="R201" s="340"/>
      <c r="S201" s="340"/>
      <c r="T201" s="340"/>
      <c r="U201" s="340"/>
      <c r="V201" s="340"/>
      <c r="W201" s="340"/>
      <c r="X201" s="340"/>
      <c r="Y201" s="340"/>
      <c r="Z201" s="340"/>
      <c r="AA201" s="340"/>
      <c r="AB201" s="340"/>
      <c r="AC201" s="340"/>
      <c r="AD201" s="340"/>
      <c r="AE201" s="333"/>
      <c r="AF201" s="340"/>
      <c r="AG201" s="340"/>
      <c r="AH201" s="340"/>
      <c r="AI201" s="340"/>
      <c r="AJ201" s="340"/>
      <c r="AK201" s="340"/>
      <c r="AL201" s="340"/>
      <c r="AM201" s="340"/>
      <c r="AN201" s="340"/>
      <c r="AO201" s="340"/>
      <c r="AP201" s="340"/>
      <c r="AQ201" s="340"/>
      <c r="AR201" s="340"/>
      <c r="AS201" s="340"/>
      <c r="AT201" s="340"/>
      <c r="AU201" s="340"/>
      <c r="AV201" s="340"/>
      <c r="AW201" s="340"/>
      <c r="AX201" s="340"/>
      <c r="AY201" s="340"/>
      <c r="AZ201" s="340"/>
      <c r="BA201" s="340"/>
      <c r="BB201" s="340"/>
      <c r="BC201" s="340"/>
      <c r="BD201" s="340"/>
      <c r="BE201" s="340"/>
      <c r="BF201" s="340"/>
      <c r="BG201" s="340"/>
      <c r="BH201" s="340"/>
      <c r="BI201" s="340"/>
      <c r="BJ201" s="340"/>
    </row>
    <row r="202" spans="1:62" ht="14.25" customHeight="1">
      <c r="A202" s="340"/>
      <c r="B202" s="340"/>
      <c r="C202" s="340"/>
      <c r="D202" s="340"/>
      <c r="E202" s="340"/>
      <c r="F202" s="340"/>
      <c r="G202" s="340"/>
      <c r="H202" s="340"/>
      <c r="I202" s="340"/>
      <c r="J202" s="340"/>
      <c r="K202" s="340"/>
      <c r="L202" s="340"/>
      <c r="M202" s="340"/>
      <c r="N202" s="340"/>
      <c r="O202" s="340"/>
      <c r="P202" s="340"/>
      <c r="Q202" s="340"/>
      <c r="R202" s="340"/>
      <c r="S202" s="340"/>
      <c r="T202" s="340"/>
      <c r="U202" s="340"/>
      <c r="V202" s="340"/>
      <c r="W202" s="340"/>
      <c r="X202" s="340"/>
      <c r="Y202" s="340"/>
      <c r="Z202" s="340"/>
      <c r="AA202" s="340"/>
      <c r="AB202" s="340"/>
      <c r="AC202" s="340"/>
      <c r="AD202" s="340"/>
      <c r="AE202" s="333"/>
      <c r="AF202" s="340"/>
      <c r="AG202" s="340"/>
      <c r="AH202" s="340"/>
      <c r="AI202" s="340"/>
      <c r="AJ202" s="340"/>
      <c r="AK202" s="340"/>
      <c r="AL202" s="340"/>
      <c r="AM202" s="340"/>
      <c r="AN202" s="340"/>
      <c r="AO202" s="340"/>
      <c r="AP202" s="340"/>
      <c r="AQ202" s="340"/>
      <c r="AR202" s="340"/>
      <c r="AS202" s="340"/>
      <c r="AT202" s="340"/>
      <c r="AU202" s="340"/>
      <c r="AV202" s="340"/>
      <c r="AW202" s="340"/>
      <c r="AX202" s="340"/>
      <c r="AY202" s="340"/>
      <c r="AZ202" s="340"/>
      <c r="BA202" s="340"/>
      <c r="BB202" s="340"/>
      <c r="BC202" s="340"/>
      <c r="BD202" s="340"/>
      <c r="BE202" s="340"/>
      <c r="BF202" s="340"/>
      <c r="BG202" s="340"/>
      <c r="BH202" s="340"/>
      <c r="BI202" s="340"/>
      <c r="BJ202" s="340"/>
    </row>
    <row r="203" spans="1:62" ht="14.25" customHeight="1">
      <c r="A203" s="340"/>
      <c r="B203" s="340"/>
      <c r="C203" s="340"/>
      <c r="D203" s="340"/>
      <c r="E203" s="340"/>
      <c r="F203" s="340"/>
      <c r="G203" s="340"/>
      <c r="H203" s="340"/>
      <c r="I203" s="340"/>
      <c r="J203" s="340"/>
      <c r="K203" s="340"/>
      <c r="L203" s="340"/>
      <c r="M203" s="340"/>
      <c r="N203" s="340"/>
      <c r="O203" s="340"/>
      <c r="P203" s="340"/>
      <c r="Q203" s="340"/>
      <c r="R203" s="340"/>
      <c r="S203" s="340"/>
      <c r="T203" s="340"/>
      <c r="U203" s="340"/>
      <c r="V203" s="340"/>
      <c r="W203" s="340"/>
      <c r="X203" s="340"/>
      <c r="Y203" s="340"/>
      <c r="Z203" s="340"/>
      <c r="AA203" s="340"/>
      <c r="AB203" s="340"/>
      <c r="AC203" s="340"/>
      <c r="AD203" s="340"/>
      <c r="AE203" s="333"/>
      <c r="AF203" s="340"/>
      <c r="AG203" s="340"/>
      <c r="AH203" s="340"/>
      <c r="AI203" s="340"/>
      <c r="AJ203" s="340"/>
      <c r="AK203" s="340"/>
      <c r="AL203" s="340"/>
      <c r="AM203" s="340"/>
      <c r="AN203" s="340"/>
      <c r="AO203" s="340"/>
      <c r="AP203" s="340"/>
      <c r="AQ203" s="340"/>
      <c r="AR203" s="340"/>
      <c r="AS203" s="340"/>
      <c r="AT203" s="340"/>
      <c r="AU203" s="340"/>
      <c r="AV203" s="340"/>
      <c r="AW203" s="340"/>
      <c r="AX203" s="340"/>
      <c r="AY203" s="340"/>
      <c r="AZ203" s="340"/>
      <c r="BA203" s="340"/>
      <c r="BB203" s="340"/>
      <c r="BC203" s="340"/>
      <c r="BD203" s="340"/>
      <c r="BE203" s="340"/>
      <c r="BF203" s="340"/>
      <c r="BG203" s="340"/>
      <c r="BH203" s="340"/>
      <c r="BI203" s="340"/>
      <c r="BJ203" s="340"/>
    </row>
    <row r="204" spans="1:62" ht="14.25" customHeight="1">
      <c r="A204" s="340"/>
      <c r="B204" s="340"/>
      <c r="C204" s="340"/>
      <c r="D204" s="340"/>
      <c r="E204" s="340"/>
      <c r="F204" s="340"/>
      <c r="G204" s="340"/>
      <c r="H204" s="340"/>
      <c r="I204" s="340"/>
      <c r="J204" s="340"/>
      <c r="K204" s="340"/>
      <c r="L204" s="340"/>
      <c r="M204" s="340"/>
      <c r="N204" s="340"/>
      <c r="O204" s="340"/>
      <c r="P204" s="340"/>
      <c r="Q204" s="340"/>
      <c r="R204" s="340"/>
      <c r="S204" s="340"/>
      <c r="T204" s="340"/>
      <c r="U204" s="340"/>
      <c r="V204" s="340"/>
      <c r="W204" s="340"/>
      <c r="X204" s="340"/>
      <c r="Y204" s="340"/>
      <c r="Z204" s="340"/>
      <c r="AA204" s="340"/>
      <c r="AB204" s="340"/>
      <c r="AC204" s="340"/>
      <c r="AD204" s="340"/>
      <c r="AE204" s="333"/>
      <c r="AF204" s="340"/>
      <c r="AG204" s="340"/>
      <c r="AH204" s="340"/>
      <c r="AI204" s="340"/>
      <c r="AJ204" s="340"/>
      <c r="AK204" s="340"/>
      <c r="AL204" s="340"/>
      <c r="AM204" s="340"/>
      <c r="AN204" s="340"/>
      <c r="AO204" s="340"/>
      <c r="AP204" s="340"/>
      <c r="AQ204" s="340"/>
      <c r="AR204" s="340"/>
      <c r="AS204" s="340"/>
      <c r="AT204" s="340"/>
      <c r="AU204" s="340"/>
      <c r="AV204" s="340"/>
      <c r="AW204" s="340"/>
      <c r="AX204" s="340"/>
      <c r="AY204" s="340"/>
      <c r="AZ204" s="340"/>
      <c r="BA204" s="340"/>
      <c r="BB204" s="340"/>
      <c r="BC204" s="340"/>
      <c r="BD204" s="340"/>
      <c r="BE204" s="340"/>
      <c r="BF204" s="340"/>
      <c r="BG204" s="340"/>
      <c r="BH204" s="340"/>
      <c r="BI204" s="340"/>
      <c r="BJ204" s="340"/>
    </row>
    <row r="205" spans="1:62" ht="14.25" customHeight="1">
      <c r="A205" s="340"/>
      <c r="B205" s="340"/>
      <c r="C205" s="340"/>
      <c r="D205" s="340"/>
      <c r="E205" s="340"/>
      <c r="F205" s="340"/>
      <c r="G205" s="340"/>
      <c r="H205" s="340"/>
      <c r="I205" s="340"/>
      <c r="J205" s="340"/>
      <c r="K205" s="340"/>
      <c r="L205" s="340"/>
      <c r="M205" s="340"/>
      <c r="N205" s="340"/>
      <c r="O205" s="340"/>
      <c r="P205" s="340"/>
      <c r="Q205" s="340"/>
      <c r="R205" s="340"/>
      <c r="S205" s="340"/>
      <c r="T205" s="340"/>
      <c r="U205" s="340"/>
      <c r="V205" s="340"/>
      <c r="W205" s="340"/>
      <c r="X205" s="340"/>
      <c r="Y205" s="340"/>
      <c r="Z205" s="340"/>
      <c r="AA205" s="340"/>
      <c r="AB205" s="340"/>
      <c r="AC205" s="340"/>
      <c r="AD205" s="340"/>
      <c r="AE205" s="333"/>
      <c r="AF205" s="340"/>
      <c r="AG205" s="340"/>
      <c r="AH205" s="340"/>
      <c r="AI205" s="340"/>
      <c r="AJ205" s="340"/>
      <c r="AK205" s="340"/>
      <c r="AL205" s="340"/>
      <c r="AM205" s="340"/>
      <c r="AN205" s="340"/>
      <c r="AO205" s="340"/>
      <c r="AP205" s="340"/>
      <c r="AQ205" s="340"/>
      <c r="AR205" s="340"/>
      <c r="AS205" s="340"/>
      <c r="AT205" s="340"/>
      <c r="AU205" s="340"/>
      <c r="AV205" s="340"/>
      <c r="AW205" s="340"/>
      <c r="AX205" s="340"/>
      <c r="AY205" s="340"/>
      <c r="AZ205" s="340"/>
      <c r="BA205" s="340"/>
      <c r="BB205" s="340"/>
      <c r="BC205" s="340"/>
      <c r="BD205" s="340"/>
      <c r="BE205" s="340"/>
      <c r="BF205" s="340"/>
      <c r="BG205" s="340"/>
      <c r="BH205" s="340"/>
      <c r="BI205" s="340"/>
      <c r="BJ205" s="340"/>
    </row>
    <row r="206" spans="1:62" ht="14.25" customHeight="1">
      <c r="A206" s="340"/>
      <c r="B206" s="340"/>
      <c r="C206" s="340"/>
      <c r="D206" s="340"/>
      <c r="E206" s="340"/>
      <c r="F206" s="340"/>
      <c r="G206" s="340"/>
      <c r="H206" s="340"/>
      <c r="I206" s="340"/>
      <c r="J206" s="340"/>
      <c r="K206" s="340"/>
      <c r="L206" s="340"/>
      <c r="M206" s="340"/>
      <c r="N206" s="340"/>
      <c r="O206" s="340"/>
      <c r="P206" s="340"/>
      <c r="Q206" s="340"/>
      <c r="R206" s="340"/>
      <c r="S206" s="340"/>
      <c r="T206" s="340"/>
      <c r="U206" s="340"/>
      <c r="V206" s="340"/>
      <c r="W206" s="340"/>
      <c r="X206" s="340"/>
      <c r="Y206" s="340"/>
      <c r="Z206" s="340"/>
      <c r="AA206" s="340"/>
      <c r="AB206" s="340"/>
      <c r="AC206" s="340"/>
      <c r="AD206" s="340"/>
      <c r="AE206" s="333"/>
      <c r="AF206" s="340"/>
      <c r="AG206" s="340"/>
      <c r="AH206" s="340"/>
      <c r="AI206" s="340"/>
      <c r="AJ206" s="340"/>
      <c r="AK206" s="340"/>
      <c r="AL206" s="340"/>
      <c r="AM206" s="340"/>
      <c r="AN206" s="340"/>
      <c r="AO206" s="340"/>
      <c r="AP206" s="340"/>
      <c r="AQ206" s="340"/>
      <c r="AR206" s="340"/>
      <c r="AS206" s="340"/>
      <c r="AT206" s="340"/>
      <c r="AU206" s="340"/>
      <c r="AV206" s="340"/>
      <c r="AW206" s="340"/>
      <c r="AX206" s="340"/>
      <c r="AY206" s="340"/>
      <c r="AZ206" s="340"/>
      <c r="BA206" s="340"/>
      <c r="BB206" s="340"/>
      <c r="BC206" s="340"/>
      <c r="BD206" s="340"/>
      <c r="BE206" s="340"/>
      <c r="BF206" s="340"/>
      <c r="BG206" s="340"/>
      <c r="BH206" s="340"/>
      <c r="BI206" s="340"/>
      <c r="BJ206" s="340"/>
    </row>
    <row r="207" spans="1:62" ht="14.25" customHeight="1">
      <c r="A207" s="340"/>
      <c r="B207" s="340"/>
      <c r="C207" s="340"/>
      <c r="D207" s="340"/>
      <c r="E207" s="340"/>
      <c r="F207" s="340"/>
      <c r="G207" s="340"/>
      <c r="H207" s="340"/>
      <c r="I207" s="340"/>
      <c r="J207" s="340"/>
      <c r="K207" s="340"/>
      <c r="L207" s="340"/>
      <c r="M207" s="340"/>
      <c r="N207" s="340"/>
      <c r="O207" s="340"/>
      <c r="P207" s="340"/>
      <c r="Q207" s="340"/>
      <c r="R207" s="340"/>
      <c r="S207" s="340"/>
      <c r="T207" s="340"/>
      <c r="U207" s="340"/>
      <c r="V207" s="340"/>
      <c r="W207" s="340"/>
      <c r="X207" s="340"/>
      <c r="Y207" s="340"/>
      <c r="Z207" s="340"/>
      <c r="AA207" s="340"/>
      <c r="AB207" s="340"/>
      <c r="AC207" s="340"/>
      <c r="AD207" s="340"/>
      <c r="AE207" s="333"/>
      <c r="AF207" s="340"/>
      <c r="AG207" s="340"/>
      <c r="AH207" s="340"/>
      <c r="AI207" s="340"/>
      <c r="AJ207" s="340"/>
      <c r="AK207" s="340"/>
      <c r="AL207" s="340"/>
      <c r="AM207" s="340"/>
      <c r="AN207" s="340"/>
      <c r="AO207" s="340"/>
      <c r="AP207" s="340"/>
      <c r="AQ207" s="340"/>
      <c r="AR207" s="340"/>
      <c r="AS207" s="340"/>
      <c r="AT207" s="340"/>
      <c r="AU207" s="340"/>
      <c r="AV207" s="340"/>
      <c r="AW207" s="340"/>
      <c r="AX207" s="340"/>
      <c r="AY207" s="340"/>
      <c r="AZ207" s="340"/>
      <c r="BA207" s="340"/>
      <c r="BB207" s="340"/>
      <c r="BC207" s="340"/>
      <c r="BD207" s="340"/>
      <c r="BE207" s="340"/>
      <c r="BF207" s="340"/>
      <c r="BG207" s="340"/>
      <c r="BH207" s="340"/>
      <c r="BI207" s="340"/>
      <c r="BJ207" s="340"/>
    </row>
    <row r="208" spans="1:62" ht="14.25" customHeight="1">
      <c r="A208" s="340"/>
      <c r="B208" s="340"/>
      <c r="C208" s="340"/>
      <c r="D208" s="340"/>
      <c r="E208" s="340"/>
      <c r="F208" s="340"/>
      <c r="G208" s="340"/>
      <c r="H208" s="340"/>
      <c r="I208" s="340"/>
      <c r="J208" s="340"/>
      <c r="K208" s="340"/>
      <c r="L208" s="340"/>
      <c r="M208" s="340"/>
      <c r="N208" s="340"/>
      <c r="O208" s="340"/>
      <c r="P208" s="340"/>
      <c r="Q208" s="340"/>
      <c r="R208" s="340"/>
      <c r="S208" s="340"/>
      <c r="T208" s="340"/>
      <c r="U208" s="340"/>
      <c r="V208" s="340"/>
      <c r="W208" s="340"/>
      <c r="X208" s="340"/>
      <c r="Y208" s="340"/>
      <c r="Z208" s="340"/>
      <c r="AA208" s="340"/>
      <c r="AB208" s="340"/>
      <c r="AC208" s="340"/>
      <c r="AD208" s="340"/>
      <c r="AE208" s="333"/>
      <c r="AF208" s="340"/>
      <c r="AG208" s="340"/>
      <c r="AH208" s="340"/>
      <c r="AI208" s="340"/>
      <c r="AJ208" s="340"/>
      <c r="AK208" s="340"/>
      <c r="AL208" s="340"/>
      <c r="AM208" s="340"/>
      <c r="AN208" s="340"/>
      <c r="AO208" s="340"/>
      <c r="AP208" s="340"/>
      <c r="AQ208" s="340"/>
      <c r="AR208" s="340"/>
      <c r="AS208" s="340"/>
      <c r="AT208" s="340"/>
      <c r="AU208" s="340"/>
      <c r="AV208" s="340"/>
      <c r="AW208" s="340"/>
      <c r="AX208" s="340"/>
      <c r="AY208" s="340"/>
      <c r="AZ208" s="340"/>
      <c r="BA208" s="340"/>
      <c r="BB208" s="340"/>
      <c r="BC208" s="340"/>
      <c r="BD208" s="340"/>
      <c r="BE208" s="340"/>
      <c r="BF208" s="340"/>
      <c r="BG208" s="340"/>
      <c r="BH208" s="340"/>
      <c r="BI208" s="340"/>
      <c r="BJ208" s="340"/>
    </row>
    <row r="209" spans="1:62" ht="14.25" customHeight="1">
      <c r="A209" s="340"/>
      <c r="B209" s="340"/>
      <c r="C209" s="340"/>
      <c r="D209" s="340"/>
      <c r="E209" s="340"/>
      <c r="F209" s="340"/>
      <c r="G209" s="340"/>
      <c r="H209" s="340"/>
      <c r="I209" s="340"/>
      <c r="J209" s="340"/>
      <c r="K209" s="340"/>
      <c r="L209" s="340"/>
      <c r="M209" s="340"/>
      <c r="N209" s="340"/>
      <c r="O209" s="340"/>
      <c r="P209" s="340"/>
      <c r="Q209" s="340"/>
      <c r="R209" s="340"/>
      <c r="S209" s="340"/>
      <c r="T209" s="340"/>
      <c r="U209" s="340"/>
      <c r="V209" s="340"/>
      <c r="W209" s="340"/>
      <c r="X209" s="340"/>
      <c r="Y209" s="340"/>
      <c r="Z209" s="340"/>
      <c r="AA209" s="340"/>
      <c r="AB209" s="340"/>
      <c r="AC209" s="340"/>
      <c r="AD209" s="340"/>
      <c r="AE209" s="333"/>
      <c r="AF209" s="340"/>
      <c r="AG209" s="340"/>
      <c r="AH209" s="340"/>
      <c r="AI209" s="340"/>
      <c r="AJ209" s="340"/>
      <c r="AK209" s="340"/>
      <c r="AL209" s="340"/>
      <c r="AM209" s="340"/>
      <c r="AN209" s="340"/>
      <c r="AO209" s="340"/>
      <c r="AP209" s="340"/>
      <c r="AQ209" s="340"/>
      <c r="AR209" s="340"/>
      <c r="AS209" s="340"/>
      <c r="AT209" s="340"/>
      <c r="AU209" s="340"/>
      <c r="AV209" s="340"/>
      <c r="AW209" s="340"/>
      <c r="AX209" s="340"/>
      <c r="AY209" s="340"/>
      <c r="AZ209" s="340"/>
      <c r="BA209" s="340"/>
      <c r="BB209" s="340"/>
      <c r="BC209" s="340"/>
      <c r="BD209" s="340"/>
      <c r="BE209" s="340"/>
      <c r="BF209" s="340"/>
      <c r="BG209" s="340"/>
      <c r="BH209" s="340"/>
      <c r="BI209" s="340"/>
      <c r="BJ209" s="340"/>
    </row>
    <row r="210" spans="1:62" ht="14.25" customHeight="1">
      <c r="A210" s="340"/>
      <c r="B210" s="340"/>
      <c r="C210" s="340"/>
      <c r="D210" s="340"/>
      <c r="E210" s="340"/>
      <c r="F210" s="340"/>
      <c r="G210" s="340"/>
      <c r="H210" s="340"/>
      <c r="I210" s="340"/>
      <c r="J210" s="340"/>
      <c r="K210" s="340"/>
      <c r="L210" s="340"/>
      <c r="M210" s="340"/>
      <c r="N210" s="340"/>
      <c r="O210" s="340"/>
      <c r="P210" s="340"/>
      <c r="Q210" s="340"/>
      <c r="R210" s="340"/>
      <c r="S210" s="340"/>
      <c r="T210" s="340"/>
      <c r="U210" s="340"/>
      <c r="V210" s="340"/>
      <c r="W210" s="340"/>
      <c r="X210" s="340"/>
      <c r="Y210" s="340"/>
      <c r="Z210" s="340"/>
      <c r="AA210" s="340"/>
      <c r="AB210" s="340"/>
      <c r="AC210" s="340"/>
      <c r="AD210" s="340"/>
      <c r="AE210" s="333"/>
      <c r="AF210" s="340"/>
      <c r="AG210" s="340"/>
      <c r="AH210" s="340"/>
      <c r="AI210" s="340"/>
      <c r="AJ210" s="340"/>
      <c r="AK210" s="340"/>
      <c r="AL210" s="340"/>
      <c r="AM210" s="340"/>
      <c r="AN210" s="340"/>
      <c r="AO210" s="340"/>
      <c r="AP210" s="340"/>
      <c r="AQ210" s="340"/>
      <c r="AR210" s="340"/>
      <c r="AS210" s="340"/>
      <c r="AT210" s="340"/>
      <c r="AU210" s="340"/>
      <c r="AV210" s="340"/>
      <c r="AW210" s="340"/>
      <c r="AX210" s="340"/>
      <c r="AY210" s="340"/>
      <c r="AZ210" s="340"/>
      <c r="BA210" s="340"/>
      <c r="BB210" s="340"/>
      <c r="BC210" s="340"/>
      <c r="BD210" s="340"/>
      <c r="BE210" s="340"/>
      <c r="BF210" s="340"/>
      <c r="BG210" s="340"/>
      <c r="BH210" s="340"/>
      <c r="BI210" s="340"/>
      <c r="BJ210" s="340"/>
    </row>
    <row r="211" spans="1:62" ht="14.25" customHeight="1">
      <c r="A211" s="340"/>
      <c r="B211" s="340"/>
      <c r="C211" s="340"/>
      <c r="D211" s="340"/>
      <c r="E211" s="340"/>
      <c r="F211" s="340"/>
      <c r="G211" s="340"/>
      <c r="H211" s="340"/>
      <c r="I211" s="340"/>
      <c r="J211" s="340"/>
      <c r="K211" s="340"/>
      <c r="L211" s="340"/>
      <c r="M211" s="340"/>
      <c r="N211" s="340"/>
      <c r="O211" s="340"/>
      <c r="P211" s="340"/>
      <c r="Q211" s="340"/>
      <c r="R211" s="340"/>
      <c r="S211" s="340"/>
      <c r="T211" s="340"/>
      <c r="U211" s="340"/>
      <c r="V211" s="340"/>
      <c r="W211" s="340"/>
      <c r="X211" s="340"/>
      <c r="Y211" s="340"/>
      <c r="Z211" s="340"/>
      <c r="AA211" s="340"/>
      <c r="AB211" s="340"/>
      <c r="AC211" s="340"/>
      <c r="AD211" s="340"/>
      <c r="AE211" s="333"/>
      <c r="AF211" s="340"/>
      <c r="AG211" s="340"/>
      <c r="AH211" s="340"/>
      <c r="AI211" s="340"/>
      <c r="AJ211" s="340"/>
      <c r="AK211" s="340"/>
      <c r="AL211" s="340"/>
      <c r="AM211" s="340"/>
      <c r="AN211" s="340"/>
      <c r="AO211" s="340"/>
      <c r="AP211" s="340"/>
      <c r="AQ211" s="340"/>
      <c r="AR211" s="340"/>
      <c r="AS211" s="340"/>
      <c r="AT211" s="340"/>
      <c r="AU211" s="340"/>
      <c r="AV211" s="340"/>
      <c r="AW211" s="340"/>
      <c r="AX211" s="340"/>
      <c r="AY211" s="340"/>
      <c r="AZ211" s="340"/>
      <c r="BA211" s="340"/>
      <c r="BB211" s="340"/>
      <c r="BC211" s="340"/>
      <c r="BD211" s="340"/>
      <c r="BE211" s="340"/>
      <c r="BF211" s="340"/>
      <c r="BG211" s="340"/>
      <c r="BH211" s="340"/>
      <c r="BI211" s="340"/>
      <c r="BJ211" s="340"/>
    </row>
    <row r="212" spans="1:62" ht="14.25" customHeight="1">
      <c r="A212" s="340"/>
      <c r="B212" s="340"/>
      <c r="C212" s="340"/>
      <c r="D212" s="340"/>
      <c r="E212" s="340"/>
      <c r="F212" s="340"/>
      <c r="G212" s="340"/>
      <c r="H212" s="340"/>
      <c r="I212" s="340"/>
      <c r="J212" s="340"/>
      <c r="K212" s="340"/>
      <c r="L212" s="340"/>
      <c r="M212" s="340"/>
      <c r="N212" s="340"/>
      <c r="O212" s="340"/>
      <c r="P212" s="340"/>
      <c r="Q212" s="340"/>
      <c r="R212" s="340"/>
      <c r="S212" s="340"/>
      <c r="T212" s="340"/>
      <c r="U212" s="340"/>
      <c r="V212" s="340"/>
      <c r="W212" s="340"/>
      <c r="X212" s="340"/>
      <c r="Y212" s="340"/>
      <c r="Z212" s="340"/>
      <c r="AA212" s="340"/>
      <c r="AB212" s="340"/>
      <c r="AC212" s="340"/>
      <c r="AD212" s="340"/>
      <c r="AE212" s="333"/>
      <c r="AF212" s="340"/>
      <c r="AG212" s="340"/>
      <c r="AH212" s="340"/>
      <c r="AI212" s="340"/>
      <c r="AJ212" s="340"/>
      <c r="AK212" s="340"/>
      <c r="AL212" s="340"/>
      <c r="AM212" s="340"/>
      <c r="AN212" s="340"/>
      <c r="AO212" s="340"/>
      <c r="AP212" s="340"/>
      <c r="AQ212" s="340"/>
      <c r="AR212" s="340"/>
      <c r="AS212" s="340"/>
      <c r="AT212" s="340"/>
      <c r="AU212" s="340"/>
      <c r="AV212" s="340"/>
      <c r="AW212" s="340"/>
      <c r="AX212" s="340"/>
      <c r="AY212" s="340"/>
      <c r="AZ212" s="340"/>
      <c r="BA212" s="340"/>
      <c r="BB212" s="340"/>
      <c r="BC212" s="340"/>
      <c r="BD212" s="340"/>
      <c r="BE212" s="340"/>
      <c r="BF212" s="340"/>
      <c r="BG212" s="340"/>
      <c r="BH212" s="340"/>
      <c r="BI212" s="340"/>
      <c r="BJ212" s="340"/>
    </row>
    <row r="213" spans="1:62" ht="14.25" customHeight="1">
      <c r="A213" s="340"/>
      <c r="B213" s="340"/>
      <c r="C213" s="340"/>
      <c r="D213" s="340"/>
      <c r="E213" s="340"/>
      <c r="F213" s="340"/>
      <c r="G213" s="340"/>
      <c r="H213" s="340"/>
      <c r="I213" s="340"/>
      <c r="J213" s="340"/>
      <c r="K213" s="340"/>
      <c r="L213" s="340"/>
      <c r="M213" s="340"/>
      <c r="N213" s="340"/>
      <c r="O213" s="340"/>
      <c r="P213" s="340"/>
      <c r="Q213" s="340"/>
      <c r="R213" s="340"/>
      <c r="S213" s="340"/>
      <c r="T213" s="340"/>
      <c r="U213" s="340"/>
      <c r="V213" s="340"/>
      <c r="W213" s="340"/>
      <c r="X213" s="340"/>
      <c r="Y213" s="340"/>
      <c r="Z213" s="340"/>
      <c r="AA213" s="340"/>
      <c r="AB213" s="340"/>
      <c r="AC213" s="340"/>
      <c r="AD213" s="340"/>
      <c r="AE213" s="333"/>
      <c r="AF213" s="340"/>
      <c r="AG213" s="340"/>
      <c r="AH213" s="340"/>
      <c r="AI213" s="340"/>
      <c r="AJ213" s="340"/>
      <c r="AK213" s="340"/>
      <c r="AL213" s="340"/>
      <c r="AM213" s="340"/>
      <c r="AN213" s="340"/>
      <c r="AO213" s="340"/>
      <c r="AP213" s="340"/>
      <c r="AQ213" s="340"/>
      <c r="AR213" s="340"/>
      <c r="AS213" s="340"/>
      <c r="AT213" s="340"/>
      <c r="AU213" s="340"/>
      <c r="AV213" s="340"/>
      <c r="AW213" s="340"/>
      <c r="AX213" s="340"/>
      <c r="AY213" s="340"/>
      <c r="AZ213" s="340"/>
      <c r="BA213" s="340"/>
      <c r="BB213" s="340"/>
      <c r="BC213" s="340"/>
      <c r="BD213" s="340"/>
      <c r="BE213" s="340"/>
      <c r="BF213" s="340"/>
      <c r="BG213" s="340"/>
      <c r="BH213" s="340"/>
      <c r="BI213" s="340"/>
      <c r="BJ213" s="340"/>
    </row>
    <row r="214" spans="1:62" ht="14.25" customHeight="1">
      <c r="A214" s="340"/>
      <c r="B214" s="340"/>
      <c r="C214" s="340"/>
      <c r="D214" s="340"/>
      <c r="E214" s="340"/>
      <c r="F214" s="340"/>
      <c r="G214" s="340"/>
      <c r="H214" s="340"/>
      <c r="I214" s="340"/>
      <c r="J214" s="340"/>
      <c r="K214" s="340"/>
      <c r="L214" s="340"/>
      <c r="M214" s="340"/>
      <c r="N214" s="340"/>
      <c r="O214" s="340"/>
      <c r="P214" s="340"/>
      <c r="Q214" s="340"/>
      <c r="R214" s="340"/>
      <c r="S214" s="340"/>
      <c r="T214" s="340"/>
      <c r="U214" s="340"/>
      <c r="V214" s="340"/>
      <c r="W214" s="340"/>
      <c r="X214" s="340"/>
      <c r="Y214" s="340"/>
      <c r="Z214" s="340"/>
      <c r="AA214" s="340"/>
      <c r="AB214" s="340"/>
      <c r="AC214" s="340"/>
      <c r="AD214" s="340"/>
      <c r="AE214" s="333"/>
      <c r="AF214" s="340"/>
      <c r="AG214" s="340"/>
      <c r="AH214" s="340"/>
      <c r="AI214" s="340"/>
      <c r="AJ214" s="340"/>
      <c r="AK214" s="340"/>
      <c r="AL214" s="340"/>
      <c r="AM214" s="340"/>
      <c r="AN214" s="340"/>
      <c r="AO214" s="340"/>
      <c r="AP214" s="340"/>
      <c r="AQ214" s="340"/>
      <c r="AR214" s="340"/>
      <c r="AS214" s="340"/>
      <c r="AT214" s="340"/>
      <c r="AU214" s="340"/>
      <c r="AV214" s="340"/>
      <c r="AW214" s="340"/>
      <c r="AX214" s="340"/>
      <c r="AY214" s="340"/>
      <c r="AZ214" s="340"/>
      <c r="BA214" s="340"/>
      <c r="BB214" s="340"/>
      <c r="BC214" s="340"/>
      <c r="BD214" s="340"/>
      <c r="BE214" s="340"/>
      <c r="BF214" s="340"/>
      <c r="BG214" s="340"/>
      <c r="BH214" s="340"/>
      <c r="BI214" s="340"/>
      <c r="BJ214" s="340"/>
    </row>
    <row r="215" spans="1:62" ht="14.25" customHeight="1">
      <c r="A215" s="340"/>
      <c r="B215" s="340"/>
      <c r="C215" s="340"/>
      <c r="D215" s="340"/>
      <c r="E215" s="340"/>
      <c r="F215" s="340"/>
      <c r="G215" s="340"/>
      <c r="H215" s="340"/>
      <c r="I215" s="340"/>
      <c r="J215" s="340"/>
      <c r="K215" s="340"/>
      <c r="L215" s="340"/>
      <c r="M215" s="340"/>
      <c r="N215" s="340"/>
      <c r="O215" s="340"/>
      <c r="P215" s="340"/>
      <c r="Q215" s="340"/>
      <c r="R215" s="340"/>
      <c r="S215" s="340"/>
      <c r="T215" s="340"/>
      <c r="U215" s="340"/>
      <c r="V215" s="340"/>
      <c r="W215" s="340"/>
      <c r="X215" s="340"/>
      <c r="Y215" s="340"/>
      <c r="Z215" s="340"/>
      <c r="AA215" s="340"/>
      <c r="AB215" s="340"/>
      <c r="AC215" s="340"/>
      <c r="AD215" s="340"/>
      <c r="AE215" s="333"/>
      <c r="AF215" s="340"/>
      <c r="AG215" s="340"/>
      <c r="AH215" s="340"/>
      <c r="AI215" s="340"/>
      <c r="AJ215" s="340"/>
      <c r="AK215" s="340"/>
      <c r="AL215" s="340"/>
      <c r="AM215" s="340"/>
      <c r="AN215" s="340"/>
      <c r="AO215" s="340"/>
      <c r="AP215" s="340"/>
      <c r="AQ215" s="340"/>
      <c r="AR215" s="340"/>
      <c r="AS215" s="340"/>
      <c r="AT215" s="340"/>
      <c r="AU215" s="340"/>
      <c r="AV215" s="340"/>
      <c r="AW215" s="340"/>
      <c r="AX215" s="340"/>
      <c r="AY215" s="340"/>
      <c r="AZ215" s="340"/>
      <c r="BA215" s="340"/>
      <c r="BB215" s="340"/>
      <c r="BC215" s="340"/>
      <c r="BD215" s="340"/>
      <c r="BE215" s="340"/>
      <c r="BF215" s="340"/>
      <c r="BG215" s="340"/>
      <c r="BH215" s="340"/>
      <c r="BI215" s="340"/>
      <c r="BJ215" s="340"/>
    </row>
    <row r="216" spans="1:62" ht="14.25" customHeight="1">
      <c r="A216" s="340"/>
      <c r="B216" s="340"/>
      <c r="C216" s="340"/>
      <c r="D216" s="340"/>
      <c r="E216" s="340"/>
      <c r="F216" s="340"/>
      <c r="G216" s="340"/>
      <c r="H216" s="340"/>
      <c r="I216" s="340"/>
      <c r="J216" s="340"/>
      <c r="K216" s="340"/>
      <c r="L216" s="340"/>
      <c r="M216" s="340"/>
      <c r="N216" s="340"/>
      <c r="O216" s="340"/>
      <c r="P216" s="340"/>
      <c r="Q216" s="340"/>
      <c r="R216" s="340"/>
      <c r="S216" s="340"/>
      <c r="T216" s="340"/>
      <c r="U216" s="340"/>
      <c r="V216" s="340"/>
      <c r="W216" s="340"/>
      <c r="X216" s="340"/>
      <c r="Y216" s="340"/>
      <c r="Z216" s="340"/>
      <c r="AA216" s="340"/>
      <c r="AB216" s="340"/>
      <c r="AC216" s="340"/>
      <c r="AD216" s="340"/>
      <c r="AE216" s="333"/>
      <c r="AF216" s="340"/>
      <c r="AG216" s="340"/>
      <c r="AH216" s="340"/>
      <c r="AI216" s="340"/>
      <c r="AJ216" s="340"/>
      <c r="AK216" s="340"/>
      <c r="AL216" s="340"/>
      <c r="AM216" s="340"/>
      <c r="AN216" s="340"/>
      <c r="AO216" s="340"/>
      <c r="AP216" s="340"/>
      <c r="AQ216" s="340"/>
      <c r="AR216" s="340"/>
      <c r="AS216" s="340"/>
      <c r="AT216" s="340"/>
      <c r="AU216" s="340"/>
      <c r="AV216" s="340"/>
      <c r="AW216" s="340"/>
      <c r="AX216" s="340"/>
      <c r="AY216" s="340"/>
      <c r="AZ216" s="340"/>
      <c r="BA216" s="340"/>
      <c r="BB216" s="340"/>
      <c r="BC216" s="340"/>
      <c r="BD216" s="340"/>
      <c r="BE216" s="340"/>
      <c r="BF216" s="340"/>
      <c r="BG216" s="340"/>
      <c r="BH216" s="340"/>
      <c r="BI216" s="340"/>
      <c r="BJ216" s="340"/>
    </row>
    <row r="217" spans="1:62" ht="14.25" customHeight="1">
      <c r="A217" s="340"/>
      <c r="B217" s="340"/>
      <c r="C217" s="340"/>
      <c r="D217" s="340"/>
      <c r="E217" s="340"/>
      <c r="F217" s="340"/>
      <c r="G217" s="340"/>
      <c r="H217" s="340"/>
      <c r="I217" s="340"/>
      <c r="J217" s="340"/>
      <c r="K217" s="340"/>
      <c r="L217" s="340"/>
      <c r="M217" s="340"/>
      <c r="N217" s="340"/>
      <c r="O217" s="340"/>
      <c r="P217" s="340"/>
      <c r="Q217" s="340"/>
      <c r="R217" s="340"/>
      <c r="S217" s="340"/>
      <c r="T217" s="340"/>
      <c r="U217" s="340"/>
      <c r="V217" s="340"/>
      <c r="W217" s="340"/>
      <c r="X217" s="340"/>
      <c r="Y217" s="340"/>
      <c r="Z217" s="340"/>
      <c r="AA217" s="340"/>
      <c r="AB217" s="340"/>
      <c r="AC217" s="340"/>
      <c r="AD217" s="340"/>
      <c r="AE217" s="333"/>
      <c r="AF217" s="340"/>
      <c r="AG217" s="340"/>
      <c r="AH217" s="340"/>
      <c r="AI217" s="340"/>
      <c r="AJ217" s="340"/>
      <c r="AK217" s="340"/>
      <c r="AL217" s="340"/>
      <c r="AM217" s="340"/>
      <c r="AN217" s="340"/>
      <c r="AO217" s="340"/>
      <c r="AP217" s="340"/>
      <c r="AQ217" s="340"/>
      <c r="AR217" s="340"/>
      <c r="AS217" s="340"/>
      <c r="AT217" s="340"/>
      <c r="AU217" s="340"/>
      <c r="AV217" s="340"/>
      <c r="AW217" s="340"/>
      <c r="AX217" s="340"/>
      <c r="AY217" s="340"/>
      <c r="AZ217" s="340"/>
      <c r="BA217" s="340"/>
      <c r="BB217" s="340"/>
      <c r="BC217" s="340"/>
      <c r="BD217" s="340"/>
      <c r="BE217" s="340"/>
      <c r="BF217" s="340"/>
      <c r="BG217" s="340"/>
      <c r="BH217" s="340"/>
      <c r="BI217" s="340"/>
      <c r="BJ217" s="340"/>
    </row>
    <row r="218" spans="1:62" ht="14.25" customHeight="1">
      <c r="A218" s="340"/>
      <c r="B218" s="340"/>
      <c r="C218" s="340"/>
      <c r="D218" s="340"/>
      <c r="E218" s="340"/>
      <c r="F218" s="340"/>
      <c r="G218" s="340"/>
      <c r="H218" s="340"/>
      <c r="I218" s="340"/>
      <c r="J218" s="340"/>
      <c r="K218" s="340"/>
      <c r="L218" s="340"/>
      <c r="M218" s="340"/>
      <c r="N218" s="340"/>
      <c r="O218" s="340"/>
      <c r="P218" s="340"/>
      <c r="Q218" s="340"/>
      <c r="R218" s="340"/>
      <c r="S218" s="340"/>
      <c r="T218" s="340"/>
      <c r="U218" s="340"/>
      <c r="V218" s="340"/>
      <c r="W218" s="340"/>
      <c r="X218" s="340"/>
      <c r="Y218" s="340"/>
      <c r="Z218" s="340"/>
      <c r="AA218" s="340"/>
      <c r="AB218" s="340"/>
      <c r="AC218" s="340"/>
      <c r="AD218" s="340"/>
      <c r="AE218" s="333"/>
      <c r="AF218" s="340"/>
      <c r="AG218" s="340"/>
      <c r="AH218" s="340"/>
      <c r="AI218" s="340"/>
      <c r="AJ218" s="340"/>
      <c r="AK218" s="340"/>
      <c r="AL218" s="340"/>
      <c r="AM218" s="340"/>
      <c r="AN218" s="340"/>
      <c r="AO218" s="340"/>
      <c r="AP218" s="340"/>
      <c r="AQ218" s="340"/>
      <c r="AR218" s="340"/>
      <c r="AS218" s="340"/>
      <c r="AT218" s="340"/>
      <c r="AU218" s="340"/>
      <c r="AV218" s="340"/>
      <c r="AW218" s="340"/>
      <c r="AX218" s="340"/>
      <c r="AY218" s="340"/>
      <c r="AZ218" s="340"/>
      <c r="BA218" s="340"/>
      <c r="BB218" s="340"/>
      <c r="BC218" s="340"/>
      <c r="BD218" s="340"/>
      <c r="BE218" s="340"/>
      <c r="BF218" s="340"/>
      <c r="BG218" s="340"/>
      <c r="BH218" s="340"/>
      <c r="BI218" s="340"/>
      <c r="BJ218" s="340"/>
    </row>
    <row r="219" spans="1:62" ht="14.25" customHeight="1">
      <c r="A219" s="340"/>
      <c r="B219" s="340"/>
      <c r="C219" s="340"/>
      <c r="D219" s="340"/>
      <c r="E219" s="340"/>
      <c r="F219" s="340"/>
      <c r="G219" s="340"/>
      <c r="H219" s="340"/>
      <c r="I219" s="340"/>
      <c r="J219" s="340"/>
      <c r="K219" s="340"/>
      <c r="L219" s="340"/>
      <c r="M219" s="340"/>
      <c r="N219" s="340"/>
      <c r="O219" s="340"/>
      <c r="P219" s="340"/>
      <c r="Q219" s="340"/>
      <c r="R219" s="340"/>
      <c r="S219" s="340"/>
      <c r="T219" s="340"/>
      <c r="U219" s="340"/>
      <c r="V219" s="340"/>
      <c r="W219" s="340"/>
      <c r="X219" s="340"/>
      <c r="Y219" s="340"/>
      <c r="Z219" s="340"/>
      <c r="AA219" s="340"/>
      <c r="AB219" s="340"/>
      <c r="AC219" s="340"/>
      <c r="AD219" s="340"/>
      <c r="AE219" s="333"/>
      <c r="AF219" s="340"/>
      <c r="AG219" s="340"/>
      <c r="AH219" s="340"/>
      <c r="AI219" s="340"/>
      <c r="AJ219" s="340"/>
      <c r="AK219" s="340"/>
      <c r="AL219" s="340"/>
      <c r="AM219" s="340"/>
      <c r="AN219" s="340"/>
      <c r="AO219" s="340"/>
      <c r="AP219" s="340"/>
      <c r="AQ219" s="340"/>
      <c r="AR219" s="340"/>
      <c r="AS219" s="340"/>
      <c r="AT219" s="340"/>
      <c r="AU219" s="340"/>
      <c r="AV219" s="340"/>
      <c r="AW219" s="340"/>
      <c r="AX219" s="340"/>
      <c r="AY219" s="340"/>
      <c r="AZ219" s="340"/>
      <c r="BA219" s="340"/>
      <c r="BB219" s="340"/>
      <c r="BC219" s="340"/>
      <c r="BD219" s="340"/>
      <c r="BE219" s="340"/>
      <c r="BF219" s="340"/>
      <c r="BG219" s="340"/>
      <c r="BH219" s="340"/>
      <c r="BI219" s="340"/>
      <c r="BJ219" s="340"/>
    </row>
    <row r="220" spans="1:62" ht="14.25" customHeight="1">
      <c r="A220" s="340"/>
      <c r="B220" s="340"/>
      <c r="C220" s="340"/>
      <c r="D220" s="340"/>
      <c r="E220" s="340"/>
      <c r="F220" s="340"/>
      <c r="G220" s="340"/>
      <c r="H220" s="340"/>
      <c r="I220" s="340"/>
      <c r="J220" s="340"/>
      <c r="K220" s="340"/>
      <c r="L220" s="340"/>
      <c r="M220" s="340"/>
      <c r="N220" s="340"/>
      <c r="O220" s="340"/>
      <c r="P220" s="340"/>
      <c r="Q220" s="340"/>
      <c r="R220" s="340"/>
      <c r="S220" s="340"/>
      <c r="T220" s="340"/>
      <c r="U220" s="340"/>
      <c r="V220" s="340"/>
      <c r="W220" s="340"/>
      <c r="X220" s="340"/>
      <c r="Y220" s="340"/>
      <c r="Z220" s="340"/>
      <c r="AA220" s="340"/>
      <c r="AB220" s="340"/>
      <c r="AC220" s="340"/>
      <c r="AD220" s="340"/>
      <c r="AE220" s="333"/>
      <c r="AF220" s="340"/>
      <c r="AG220" s="340"/>
      <c r="AH220" s="340"/>
      <c r="AI220" s="340"/>
      <c r="AJ220" s="340"/>
      <c r="AK220" s="340"/>
      <c r="AL220" s="340"/>
      <c r="AM220" s="340"/>
      <c r="AN220" s="340"/>
      <c r="AO220" s="340"/>
      <c r="AP220" s="340"/>
      <c r="AQ220" s="340"/>
      <c r="AR220" s="340"/>
      <c r="AS220" s="340"/>
      <c r="AT220" s="340"/>
      <c r="AU220" s="340"/>
      <c r="AV220" s="340"/>
      <c r="AW220" s="340"/>
      <c r="AX220" s="340"/>
      <c r="AY220" s="340"/>
      <c r="AZ220" s="340"/>
      <c r="BA220" s="340"/>
      <c r="BB220" s="340"/>
      <c r="BC220" s="340"/>
      <c r="BD220" s="340"/>
      <c r="BE220" s="340"/>
      <c r="BF220" s="340"/>
      <c r="BG220" s="340"/>
      <c r="BH220" s="340"/>
      <c r="BI220" s="340"/>
      <c r="BJ220" s="340"/>
    </row>
    <row r="221" spans="1:62" ht="14.25" customHeight="1">
      <c r="A221" s="340"/>
      <c r="B221" s="340"/>
      <c r="C221" s="340"/>
      <c r="D221" s="340"/>
      <c r="E221" s="340"/>
      <c r="F221" s="340"/>
      <c r="G221" s="340"/>
      <c r="H221" s="340"/>
      <c r="I221" s="340"/>
      <c r="J221" s="340"/>
      <c r="K221" s="340"/>
      <c r="L221" s="340"/>
      <c r="M221" s="340"/>
      <c r="N221" s="340"/>
      <c r="O221" s="340"/>
      <c r="P221" s="340"/>
      <c r="Q221" s="340"/>
      <c r="R221" s="340"/>
      <c r="S221" s="340"/>
      <c r="T221" s="340"/>
      <c r="U221" s="340"/>
      <c r="V221" s="340"/>
      <c r="W221" s="340"/>
      <c r="X221" s="340"/>
      <c r="Y221" s="340"/>
      <c r="Z221" s="340"/>
      <c r="AA221" s="340"/>
      <c r="AB221" s="340"/>
      <c r="AC221" s="340"/>
      <c r="AD221" s="340"/>
      <c r="AE221" s="333"/>
      <c r="AF221" s="340"/>
      <c r="AG221" s="340"/>
      <c r="AH221" s="340"/>
      <c r="AI221" s="340"/>
      <c r="AJ221" s="340"/>
      <c r="AK221" s="340"/>
      <c r="AL221" s="340"/>
      <c r="AM221" s="340"/>
      <c r="AN221" s="340"/>
      <c r="AO221" s="340"/>
      <c r="AP221" s="340"/>
      <c r="AQ221" s="340"/>
      <c r="AR221" s="340"/>
      <c r="AS221" s="340"/>
      <c r="AT221" s="340"/>
      <c r="AU221" s="340"/>
      <c r="AV221" s="340"/>
      <c r="AW221" s="340"/>
      <c r="AX221" s="340"/>
      <c r="AY221" s="340"/>
      <c r="AZ221" s="340"/>
      <c r="BA221" s="340"/>
      <c r="BB221" s="340"/>
      <c r="BC221" s="340"/>
      <c r="BD221" s="340"/>
      <c r="BE221" s="340"/>
      <c r="BF221" s="340"/>
      <c r="BG221" s="340"/>
      <c r="BH221" s="340"/>
      <c r="BI221" s="340"/>
      <c r="BJ221" s="340"/>
    </row>
    <row r="222" spans="1:62" ht="14.25" customHeight="1">
      <c r="A222" s="340"/>
      <c r="B222" s="340"/>
      <c r="C222" s="340"/>
      <c r="D222" s="340"/>
      <c r="E222" s="340"/>
      <c r="F222" s="340"/>
      <c r="G222" s="340"/>
      <c r="H222" s="340"/>
      <c r="I222" s="340"/>
      <c r="J222" s="340"/>
      <c r="K222" s="340"/>
      <c r="L222" s="340"/>
      <c r="M222" s="340"/>
      <c r="N222" s="340"/>
      <c r="O222" s="340"/>
      <c r="P222" s="340"/>
      <c r="Q222" s="340"/>
      <c r="R222" s="340"/>
      <c r="S222" s="340"/>
      <c r="T222" s="340"/>
      <c r="U222" s="340"/>
      <c r="V222" s="340"/>
      <c r="W222" s="340"/>
      <c r="X222" s="340"/>
      <c r="Y222" s="340"/>
      <c r="Z222" s="340"/>
      <c r="AA222" s="340"/>
      <c r="AB222" s="340"/>
      <c r="AC222" s="340"/>
      <c r="AD222" s="340"/>
      <c r="AE222" s="333"/>
      <c r="AF222" s="340"/>
      <c r="AG222" s="340"/>
      <c r="AH222" s="340"/>
      <c r="AI222" s="340"/>
      <c r="AJ222" s="340"/>
      <c r="AK222" s="340"/>
      <c r="AL222" s="340"/>
      <c r="AM222" s="340"/>
      <c r="AN222" s="340"/>
      <c r="AO222" s="340"/>
      <c r="AP222" s="340"/>
      <c r="AQ222" s="340"/>
      <c r="AR222" s="340"/>
      <c r="AS222" s="340"/>
      <c r="AT222" s="340"/>
      <c r="AU222" s="340"/>
      <c r="AV222" s="340"/>
      <c r="AW222" s="340"/>
      <c r="AX222" s="340"/>
      <c r="AY222" s="340"/>
      <c r="AZ222" s="340"/>
      <c r="BA222" s="340"/>
      <c r="BB222" s="340"/>
      <c r="BC222" s="340"/>
      <c r="BD222" s="340"/>
      <c r="BE222" s="340"/>
      <c r="BF222" s="340"/>
      <c r="BG222" s="340"/>
      <c r="BH222" s="340"/>
      <c r="BI222" s="340"/>
      <c r="BJ222" s="340"/>
    </row>
    <row r="223" spans="1:62" ht="14.25" customHeight="1">
      <c r="A223" s="340"/>
      <c r="B223" s="340"/>
      <c r="C223" s="340"/>
      <c r="D223" s="340"/>
      <c r="E223" s="340"/>
      <c r="F223" s="340"/>
      <c r="G223" s="340"/>
      <c r="H223" s="340"/>
      <c r="I223" s="340"/>
      <c r="J223" s="340"/>
      <c r="K223" s="340"/>
      <c r="L223" s="340"/>
      <c r="M223" s="340"/>
      <c r="N223" s="340"/>
      <c r="O223" s="340"/>
      <c r="P223" s="340"/>
      <c r="Q223" s="340"/>
      <c r="R223" s="340"/>
      <c r="S223" s="340"/>
      <c r="T223" s="340"/>
      <c r="U223" s="340"/>
      <c r="V223" s="340"/>
      <c r="W223" s="340"/>
      <c r="X223" s="340"/>
      <c r="Y223" s="340"/>
      <c r="Z223" s="340"/>
      <c r="AA223" s="340"/>
      <c r="AB223" s="340"/>
      <c r="AC223" s="340"/>
      <c r="AD223" s="340"/>
      <c r="AE223" s="333"/>
      <c r="AF223" s="340"/>
      <c r="AG223" s="340"/>
      <c r="AH223" s="340"/>
      <c r="AI223" s="340"/>
      <c r="AJ223" s="340"/>
      <c r="AK223" s="340"/>
      <c r="AL223" s="340"/>
      <c r="AM223" s="340"/>
      <c r="AN223" s="340"/>
      <c r="AO223" s="340"/>
      <c r="AP223" s="340"/>
      <c r="AQ223" s="340"/>
      <c r="AR223" s="340"/>
      <c r="AS223" s="340"/>
      <c r="AT223" s="340"/>
      <c r="AU223" s="340"/>
      <c r="AV223" s="340"/>
      <c r="AW223" s="340"/>
      <c r="AX223" s="340"/>
      <c r="AY223" s="340"/>
      <c r="AZ223" s="340"/>
      <c r="BA223" s="340"/>
      <c r="BB223" s="340"/>
      <c r="BC223" s="340"/>
      <c r="BD223" s="340"/>
      <c r="BE223" s="340"/>
      <c r="BF223" s="340"/>
      <c r="BG223" s="340"/>
      <c r="BH223" s="340"/>
      <c r="BI223" s="340"/>
      <c r="BJ223" s="340"/>
    </row>
    <row r="224" spans="1:62" ht="14.25" customHeight="1">
      <c r="A224" s="340"/>
      <c r="B224" s="340"/>
      <c r="C224" s="340"/>
      <c r="D224" s="340"/>
      <c r="E224" s="340"/>
      <c r="F224" s="340"/>
      <c r="G224" s="340"/>
      <c r="H224" s="340"/>
      <c r="I224" s="340"/>
      <c r="J224" s="340"/>
      <c r="K224" s="340"/>
      <c r="L224" s="340"/>
      <c r="M224" s="340"/>
      <c r="N224" s="340"/>
      <c r="O224" s="340"/>
      <c r="P224" s="340"/>
      <c r="Q224" s="340"/>
      <c r="R224" s="340"/>
      <c r="S224" s="340"/>
      <c r="T224" s="340"/>
      <c r="U224" s="340"/>
      <c r="V224" s="340"/>
      <c r="W224" s="340"/>
      <c r="X224" s="340"/>
      <c r="Y224" s="340"/>
      <c r="Z224" s="340"/>
      <c r="AA224" s="340"/>
      <c r="AB224" s="340"/>
      <c r="AC224" s="340"/>
      <c r="AD224" s="340"/>
      <c r="AE224" s="333"/>
      <c r="AF224" s="340"/>
      <c r="AG224" s="340"/>
      <c r="AH224" s="340"/>
      <c r="AI224" s="340"/>
      <c r="AJ224" s="340"/>
      <c r="AK224" s="340"/>
      <c r="AL224" s="340"/>
      <c r="AM224" s="340"/>
      <c r="AN224" s="340"/>
      <c r="AO224" s="340"/>
      <c r="AP224" s="340"/>
      <c r="AQ224" s="340"/>
      <c r="AR224" s="340"/>
      <c r="AS224" s="340"/>
      <c r="AT224" s="340"/>
      <c r="AU224" s="340"/>
      <c r="AV224" s="340"/>
      <c r="AW224" s="340"/>
      <c r="AX224" s="340"/>
      <c r="AY224" s="340"/>
      <c r="AZ224" s="340"/>
      <c r="BA224" s="340"/>
      <c r="BB224" s="340"/>
      <c r="BC224" s="340"/>
      <c r="BD224" s="340"/>
      <c r="BE224" s="340"/>
      <c r="BF224" s="340"/>
      <c r="BG224" s="340"/>
      <c r="BH224" s="340"/>
      <c r="BI224" s="340"/>
      <c r="BJ224" s="340"/>
    </row>
    <row r="225" spans="1:62" ht="14.25" customHeight="1">
      <c r="A225" s="340"/>
      <c r="B225" s="340"/>
      <c r="C225" s="340"/>
      <c r="D225" s="340"/>
      <c r="E225" s="340"/>
      <c r="F225" s="340"/>
      <c r="G225" s="340"/>
      <c r="H225" s="340"/>
      <c r="I225" s="340"/>
      <c r="J225" s="340"/>
      <c r="K225" s="340"/>
      <c r="L225" s="340"/>
      <c r="M225" s="340"/>
      <c r="N225" s="340"/>
      <c r="O225" s="340"/>
      <c r="P225" s="340"/>
      <c r="Q225" s="340"/>
      <c r="R225" s="340"/>
      <c r="S225" s="340"/>
      <c r="T225" s="340"/>
      <c r="U225" s="340"/>
      <c r="V225" s="340"/>
      <c r="W225" s="340"/>
      <c r="X225" s="340"/>
      <c r="Y225" s="340"/>
      <c r="Z225" s="340"/>
      <c r="AA225" s="340"/>
      <c r="AB225" s="340"/>
      <c r="AC225" s="340"/>
      <c r="AD225" s="340"/>
      <c r="AE225" s="333"/>
      <c r="AF225" s="340"/>
      <c r="AG225" s="340"/>
      <c r="AH225" s="340"/>
      <c r="AI225" s="340"/>
      <c r="AJ225" s="340"/>
      <c r="AK225" s="340"/>
      <c r="AL225" s="340"/>
      <c r="AM225" s="340"/>
      <c r="AN225" s="340"/>
      <c r="AO225" s="340"/>
      <c r="AP225" s="340"/>
      <c r="AQ225" s="340"/>
      <c r="AR225" s="340"/>
      <c r="AS225" s="340"/>
      <c r="AT225" s="340"/>
      <c r="AU225" s="340"/>
      <c r="AV225" s="340"/>
      <c r="AW225" s="340"/>
      <c r="AX225" s="340"/>
      <c r="AY225" s="340"/>
      <c r="AZ225" s="340"/>
      <c r="BA225" s="340"/>
      <c r="BB225" s="340"/>
      <c r="BC225" s="340"/>
      <c r="BD225" s="340"/>
      <c r="BE225" s="340"/>
      <c r="BF225" s="340"/>
      <c r="BG225" s="340"/>
      <c r="BH225" s="340"/>
      <c r="BI225" s="340"/>
      <c r="BJ225" s="340"/>
    </row>
    <row r="226" spans="1:62" ht="14.25" customHeight="1">
      <c r="A226" s="340"/>
      <c r="B226" s="340"/>
      <c r="C226" s="340"/>
      <c r="D226" s="340"/>
      <c r="E226" s="340"/>
      <c r="F226" s="340"/>
      <c r="G226" s="340"/>
      <c r="H226" s="340"/>
      <c r="I226" s="340"/>
      <c r="J226" s="340"/>
      <c r="K226" s="340"/>
      <c r="L226" s="340"/>
      <c r="M226" s="340"/>
      <c r="N226" s="340"/>
      <c r="O226" s="340"/>
      <c r="P226" s="340"/>
      <c r="Q226" s="340"/>
      <c r="R226" s="340"/>
      <c r="S226" s="340"/>
      <c r="T226" s="340"/>
      <c r="U226" s="340"/>
      <c r="V226" s="340"/>
      <c r="W226" s="340"/>
      <c r="X226" s="340"/>
      <c r="Y226" s="340"/>
      <c r="Z226" s="340"/>
      <c r="AA226" s="340"/>
      <c r="AB226" s="340"/>
      <c r="AC226" s="340"/>
      <c r="AD226" s="340"/>
      <c r="AE226" s="333"/>
      <c r="AF226" s="340"/>
      <c r="AG226" s="340"/>
      <c r="AH226" s="340"/>
      <c r="AI226" s="340"/>
      <c r="AJ226" s="340"/>
      <c r="AK226" s="340"/>
      <c r="AL226" s="340"/>
      <c r="AM226" s="340"/>
      <c r="AN226" s="340"/>
      <c r="AO226" s="340"/>
      <c r="AP226" s="340"/>
      <c r="AQ226" s="340"/>
      <c r="AR226" s="340"/>
      <c r="AS226" s="340"/>
      <c r="AT226" s="340"/>
      <c r="AU226" s="340"/>
      <c r="AV226" s="340"/>
      <c r="AW226" s="340"/>
      <c r="AX226" s="340"/>
      <c r="AY226" s="340"/>
      <c r="AZ226" s="340"/>
      <c r="BA226" s="340"/>
      <c r="BB226" s="340"/>
      <c r="BC226" s="340"/>
      <c r="BD226" s="340"/>
      <c r="BE226" s="340"/>
      <c r="BF226" s="340"/>
      <c r="BG226" s="340"/>
      <c r="BH226" s="340"/>
      <c r="BI226" s="340"/>
      <c r="BJ226" s="340"/>
    </row>
    <row r="227" spans="1:62" ht="14.25" customHeight="1">
      <c r="A227" s="340"/>
      <c r="B227" s="340"/>
      <c r="C227" s="340"/>
      <c r="D227" s="340"/>
      <c r="E227" s="340"/>
      <c r="F227" s="340"/>
      <c r="G227" s="340"/>
      <c r="H227" s="340"/>
      <c r="I227" s="340"/>
      <c r="J227" s="340"/>
      <c r="K227" s="340"/>
      <c r="L227" s="340"/>
      <c r="M227" s="340"/>
      <c r="N227" s="340"/>
      <c r="O227" s="340"/>
      <c r="P227" s="340"/>
      <c r="Q227" s="340"/>
      <c r="R227" s="340"/>
      <c r="S227" s="340"/>
      <c r="T227" s="340"/>
      <c r="U227" s="340"/>
      <c r="V227" s="340"/>
      <c r="W227" s="340"/>
      <c r="X227" s="340"/>
      <c r="Y227" s="340"/>
      <c r="Z227" s="340"/>
      <c r="AA227" s="340"/>
      <c r="AB227" s="340"/>
      <c r="AC227" s="340"/>
      <c r="AD227" s="340"/>
      <c r="AE227" s="333"/>
      <c r="AF227" s="340"/>
      <c r="AG227" s="340"/>
      <c r="AH227" s="340"/>
      <c r="AI227" s="340"/>
      <c r="AJ227" s="340"/>
      <c r="AK227" s="340"/>
      <c r="AL227" s="340"/>
      <c r="AM227" s="340"/>
      <c r="AN227" s="340"/>
      <c r="AO227" s="340"/>
      <c r="AP227" s="340"/>
      <c r="AQ227" s="340"/>
      <c r="AR227" s="340"/>
      <c r="AS227" s="340"/>
      <c r="AT227" s="340"/>
      <c r="AU227" s="340"/>
      <c r="AV227" s="340"/>
      <c r="AW227" s="340"/>
      <c r="AX227" s="340"/>
      <c r="AY227" s="340"/>
      <c r="AZ227" s="340"/>
      <c r="BA227" s="340"/>
      <c r="BB227" s="340"/>
      <c r="BC227" s="340"/>
      <c r="BD227" s="340"/>
      <c r="BE227" s="340"/>
      <c r="BF227" s="340"/>
      <c r="BG227" s="340"/>
      <c r="BH227" s="340"/>
      <c r="BI227" s="340"/>
      <c r="BJ227" s="340"/>
    </row>
    <row r="228" spans="1:62" ht="14.25" customHeight="1">
      <c r="A228" s="340"/>
      <c r="B228" s="340"/>
      <c r="C228" s="340"/>
      <c r="D228" s="340"/>
      <c r="E228" s="340"/>
      <c r="F228" s="340"/>
      <c r="G228" s="340"/>
      <c r="H228" s="340"/>
      <c r="I228" s="340"/>
      <c r="J228" s="340"/>
      <c r="K228" s="340"/>
      <c r="L228" s="340"/>
      <c r="M228" s="340"/>
      <c r="N228" s="340"/>
      <c r="O228" s="340"/>
      <c r="P228" s="340"/>
      <c r="Q228" s="340"/>
      <c r="R228" s="340"/>
      <c r="S228" s="340"/>
      <c r="T228" s="340"/>
      <c r="U228" s="340"/>
      <c r="V228" s="340"/>
      <c r="W228" s="340"/>
      <c r="X228" s="340"/>
      <c r="Y228" s="340"/>
      <c r="Z228" s="340"/>
      <c r="AA228" s="340"/>
      <c r="AB228" s="340"/>
      <c r="AC228" s="340"/>
      <c r="AD228" s="340"/>
      <c r="AE228" s="333"/>
      <c r="AF228" s="340"/>
      <c r="AG228" s="340"/>
      <c r="AH228" s="340"/>
      <c r="AI228" s="340"/>
      <c r="AJ228" s="340"/>
      <c r="AK228" s="340"/>
      <c r="AL228" s="340"/>
      <c r="AM228" s="340"/>
      <c r="AN228" s="340"/>
      <c r="AO228" s="340"/>
      <c r="AP228" s="340"/>
      <c r="AQ228" s="340"/>
      <c r="AR228" s="340"/>
      <c r="AS228" s="340"/>
      <c r="AT228" s="340"/>
      <c r="AU228" s="340"/>
      <c r="AV228" s="340"/>
      <c r="AW228" s="340"/>
      <c r="AX228" s="340"/>
      <c r="AY228" s="340"/>
      <c r="AZ228" s="340"/>
      <c r="BA228" s="340"/>
      <c r="BB228" s="340"/>
      <c r="BC228" s="340"/>
      <c r="BD228" s="340"/>
      <c r="BE228" s="340"/>
      <c r="BF228" s="340"/>
      <c r="BG228" s="340"/>
      <c r="BH228" s="340"/>
      <c r="BI228" s="340"/>
      <c r="BJ228" s="340"/>
    </row>
    <row r="229" spans="1:62" ht="14.25" customHeight="1">
      <c r="A229" s="340"/>
      <c r="B229" s="340"/>
      <c r="C229" s="340"/>
      <c r="D229" s="340"/>
      <c r="E229" s="340"/>
      <c r="F229" s="340"/>
      <c r="G229" s="340"/>
      <c r="H229" s="340"/>
      <c r="I229" s="340"/>
      <c r="J229" s="340"/>
      <c r="K229" s="340"/>
      <c r="L229" s="340"/>
      <c r="M229" s="340"/>
      <c r="N229" s="340"/>
      <c r="O229" s="340"/>
      <c r="P229" s="340"/>
      <c r="Q229" s="340"/>
      <c r="R229" s="340"/>
      <c r="S229" s="340"/>
      <c r="T229" s="340"/>
      <c r="U229" s="340"/>
      <c r="V229" s="340"/>
      <c r="W229" s="340"/>
      <c r="X229" s="340"/>
      <c r="Y229" s="340"/>
      <c r="Z229" s="340"/>
      <c r="AA229" s="340"/>
      <c r="AB229" s="340"/>
      <c r="AC229" s="340"/>
      <c r="AD229" s="340"/>
      <c r="AE229" s="333"/>
      <c r="AF229" s="340"/>
      <c r="AG229" s="340"/>
      <c r="AH229" s="340"/>
      <c r="AI229" s="340"/>
      <c r="AJ229" s="340"/>
      <c r="AK229" s="340"/>
      <c r="AL229" s="340"/>
      <c r="AM229" s="340"/>
      <c r="AN229" s="340"/>
      <c r="AO229" s="340"/>
      <c r="AP229" s="340"/>
      <c r="AQ229" s="340"/>
      <c r="AR229" s="340"/>
      <c r="AS229" s="340"/>
      <c r="AT229" s="340"/>
      <c r="AU229" s="340"/>
      <c r="AV229" s="340"/>
      <c r="AW229" s="340"/>
      <c r="AX229" s="340"/>
      <c r="AY229" s="340"/>
      <c r="AZ229" s="340"/>
      <c r="BA229" s="340"/>
      <c r="BB229" s="340"/>
      <c r="BC229" s="340"/>
      <c r="BD229" s="340"/>
      <c r="BE229" s="340"/>
      <c r="BF229" s="340"/>
      <c r="BG229" s="340"/>
      <c r="BH229" s="340"/>
      <c r="BI229" s="340"/>
      <c r="BJ229" s="340"/>
    </row>
    <row r="230" spans="1:62" ht="14.25" customHeight="1">
      <c r="A230" s="340"/>
      <c r="B230" s="340"/>
      <c r="C230" s="340"/>
      <c r="D230" s="340"/>
      <c r="E230" s="340"/>
      <c r="F230" s="340"/>
      <c r="G230" s="340"/>
      <c r="H230" s="340"/>
      <c r="I230" s="340"/>
      <c r="J230" s="340"/>
      <c r="K230" s="340"/>
      <c r="L230" s="340"/>
      <c r="M230" s="340"/>
      <c r="N230" s="340"/>
      <c r="O230" s="340"/>
      <c r="P230" s="340"/>
      <c r="Q230" s="340"/>
      <c r="R230" s="340"/>
      <c r="S230" s="340"/>
      <c r="T230" s="340"/>
      <c r="U230" s="340"/>
      <c r="V230" s="340"/>
      <c r="W230" s="340"/>
      <c r="X230" s="340"/>
      <c r="Y230" s="340"/>
      <c r="Z230" s="340"/>
      <c r="AA230" s="340"/>
      <c r="AB230" s="340"/>
      <c r="AC230" s="340"/>
      <c r="AD230" s="340"/>
      <c r="AE230" s="333"/>
      <c r="AF230" s="340"/>
      <c r="AG230" s="340"/>
      <c r="AH230" s="340"/>
      <c r="AI230" s="340"/>
      <c r="AJ230" s="340"/>
      <c r="AK230" s="340"/>
      <c r="AL230" s="340"/>
      <c r="AM230" s="340"/>
      <c r="AN230" s="340"/>
      <c r="AO230" s="340"/>
      <c r="AP230" s="340"/>
      <c r="AQ230" s="340"/>
      <c r="AR230" s="340"/>
      <c r="AS230" s="340"/>
      <c r="AT230" s="340"/>
      <c r="AU230" s="340"/>
      <c r="AV230" s="340"/>
      <c r="AW230" s="340"/>
      <c r="AX230" s="340"/>
      <c r="AY230" s="340"/>
      <c r="AZ230" s="340"/>
      <c r="BA230" s="340"/>
      <c r="BB230" s="340"/>
      <c r="BC230" s="340"/>
      <c r="BD230" s="340"/>
      <c r="BE230" s="340"/>
      <c r="BF230" s="340"/>
      <c r="BG230" s="340"/>
      <c r="BH230" s="340"/>
      <c r="BI230" s="340"/>
      <c r="BJ230" s="340"/>
    </row>
    <row r="231" spans="1:62" ht="14.25" customHeight="1">
      <c r="A231" s="340"/>
      <c r="B231" s="340"/>
      <c r="C231" s="340"/>
      <c r="D231" s="340"/>
      <c r="E231" s="340"/>
      <c r="F231" s="340"/>
      <c r="G231" s="340"/>
      <c r="H231" s="340"/>
      <c r="I231" s="340"/>
      <c r="J231" s="340"/>
      <c r="K231" s="340"/>
      <c r="L231" s="340"/>
      <c r="M231" s="340"/>
      <c r="N231" s="340"/>
      <c r="O231" s="340"/>
      <c r="P231" s="340"/>
      <c r="Q231" s="340"/>
      <c r="R231" s="340"/>
      <c r="S231" s="340"/>
      <c r="T231" s="340"/>
      <c r="U231" s="340"/>
      <c r="V231" s="340"/>
      <c r="W231" s="340"/>
      <c r="X231" s="340"/>
      <c r="Y231" s="340"/>
      <c r="Z231" s="340"/>
      <c r="AA231" s="340"/>
      <c r="AB231" s="340"/>
      <c r="AC231" s="340"/>
      <c r="AD231" s="340"/>
      <c r="AE231" s="333"/>
      <c r="AF231" s="340"/>
      <c r="AG231" s="340"/>
      <c r="AH231" s="340"/>
      <c r="AI231" s="340"/>
      <c r="AJ231" s="340"/>
      <c r="AK231" s="340"/>
      <c r="AL231" s="340"/>
      <c r="AM231" s="340"/>
      <c r="AN231" s="340"/>
      <c r="AO231" s="340"/>
      <c r="AP231" s="340"/>
      <c r="AQ231" s="340"/>
      <c r="AR231" s="340"/>
      <c r="AS231" s="340"/>
      <c r="AT231" s="340"/>
      <c r="AU231" s="340"/>
      <c r="AV231" s="340"/>
      <c r="AW231" s="340"/>
      <c r="AX231" s="340"/>
      <c r="AY231" s="340"/>
      <c r="AZ231" s="340"/>
      <c r="BA231" s="340"/>
      <c r="BB231" s="340"/>
      <c r="BC231" s="340"/>
      <c r="BD231" s="340"/>
      <c r="BE231" s="340"/>
      <c r="BF231" s="340"/>
      <c r="BG231" s="340"/>
      <c r="BH231" s="340"/>
      <c r="BI231" s="340"/>
      <c r="BJ231" s="340"/>
    </row>
    <row r="232" spans="1:62" ht="14.25" customHeight="1">
      <c r="A232" s="340"/>
      <c r="B232" s="340"/>
      <c r="C232" s="340"/>
      <c r="D232" s="340"/>
      <c r="E232" s="340"/>
      <c r="F232" s="340"/>
      <c r="G232" s="340"/>
      <c r="H232" s="340"/>
      <c r="I232" s="340"/>
      <c r="J232" s="340"/>
      <c r="K232" s="340"/>
      <c r="L232" s="340"/>
      <c r="M232" s="340"/>
      <c r="N232" s="340"/>
      <c r="O232" s="340"/>
      <c r="P232" s="340"/>
      <c r="Q232" s="340"/>
      <c r="R232" s="340"/>
      <c r="S232" s="340"/>
      <c r="T232" s="340"/>
      <c r="U232" s="340"/>
      <c r="V232" s="340"/>
      <c r="W232" s="340"/>
      <c r="X232" s="340"/>
      <c r="Y232" s="340"/>
      <c r="Z232" s="340"/>
      <c r="AA232" s="340"/>
      <c r="AB232" s="340"/>
      <c r="AC232" s="340"/>
      <c r="AD232" s="340"/>
      <c r="AE232" s="333"/>
      <c r="AF232" s="340"/>
      <c r="AG232" s="340"/>
      <c r="AH232" s="340"/>
      <c r="AI232" s="340"/>
      <c r="AJ232" s="340"/>
      <c r="AK232" s="340"/>
      <c r="AL232" s="340"/>
      <c r="AM232" s="340"/>
      <c r="AN232" s="340"/>
      <c r="AO232" s="340"/>
      <c r="AP232" s="340"/>
      <c r="AQ232" s="340"/>
      <c r="AR232" s="340"/>
      <c r="AS232" s="340"/>
      <c r="AT232" s="340"/>
      <c r="AU232" s="340"/>
      <c r="AV232" s="340"/>
      <c r="AW232" s="340"/>
      <c r="AX232" s="340"/>
      <c r="AY232" s="340"/>
      <c r="AZ232" s="340"/>
      <c r="BA232" s="340"/>
      <c r="BB232" s="340"/>
      <c r="BC232" s="340"/>
      <c r="BD232" s="340"/>
      <c r="BE232" s="340"/>
      <c r="BF232" s="340"/>
      <c r="BG232" s="340"/>
      <c r="BH232" s="340"/>
      <c r="BI232" s="340"/>
      <c r="BJ232" s="340"/>
    </row>
    <row r="233" spans="1:62" ht="14.25" customHeight="1">
      <c r="A233" s="340"/>
      <c r="B233" s="340"/>
      <c r="C233" s="340"/>
      <c r="D233" s="340"/>
      <c r="E233" s="340"/>
      <c r="F233" s="340"/>
      <c r="G233" s="340"/>
      <c r="H233" s="340"/>
      <c r="I233" s="340"/>
      <c r="J233" s="340"/>
      <c r="K233" s="340"/>
      <c r="L233" s="340"/>
      <c r="M233" s="340"/>
      <c r="N233" s="340"/>
      <c r="O233" s="340"/>
      <c r="P233" s="340"/>
      <c r="Q233" s="340"/>
      <c r="R233" s="340"/>
      <c r="S233" s="340"/>
      <c r="T233" s="340"/>
      <c r="U233" s="340"/>
      <c r="V233" s="340"/>
      <c r="W233" s="340"/>
      <c r="X233" s="340"/>
      <c r="Y233" s="340"/>
      <c r="Z233" s="340"/>
      <c r="AA233" s="340"/>
      <c r="AB233" s="340"/>
      <c r="AC233" s="340"/>
      <c r="AD233" s="340"/>
      <c r="AE233" s="333"/>
      <c r="AF233" s="340"/>
      <c r="AG233" s="340"/>
      <c r="AH233" s="340"/>
      <c r="AI233" s="340"/>
      <c r="AJ233" s="340"/>
      <c r="AK233" s="340"/>
      <c r="AL233" s="340"/>
      <c r="AM233" s="340"/>
      <c r="AN233" s="340"/>
      <c r="AO233" s="340"/>
      <c r="AP233" s="340"/>
      <c r="AQ233" s="340"/>
      <c r="AR233" s="340"/>
      <c r="AS233" s="340"/>
      <c r="AT233" s="340"/>
      <c r="AU233" s="340"/>
      <c r="AV233" s="340"/>
      <c r="AW233" s="340"/>
      <c r="AX233" s="340"/>
      <c r="AY233" s="340"/>
      <c r="AZ233" s="340"/>
      <c r="BA233" s="340"/>
      <c r="BB233" s="340"/>
      <c r="BC233" s="340"/>
      <c r="BD233" s="340"/>
      <c r="BE233" s="340"/>
      <c r="BF233" s="340"/>
      <c r="BG233" s="340"/>
      <c r="BH233" s="340"/>
      <c r="BI233" s="340"/>
      <c r="BJ233" s="340"/>
    </row>
    <row r="234" spans="1:62" ht="14.25" customHeight="1">
      <c r="A234" s="340"/>
      <c r="B234" s="340"/>
      <c r="C234" s="340"/>
      <c r="D234" s="340"/>
      <c r="E234" s="340"/>
      <c r="F234" s="340"/>
      <c r="G234" s="340"/>
      <c r="H234" s="340"/>
      <c r="I234" s="340"/>
      <c r="J234" s="340"/>
      <c r="K234" s="340"/>
      <c r="L234" s="340"/>
      <c r="M234" s="340"/>
      <c r="N234" s="340"/>
      <c r="O234" s="340"/>
      <c r="P234" s="340"/>
      <c r="Q234" s="340"/>
      <c r="R234" s="340"/>
      <c r="S234" s="340"/>
      <c r="T234" s="340"/>
      <c r="U234" s="340"/>
      <c r="V234" s="340"/>
      <c r="W234" s="340"/>
      <c r="X234" s="340"/>
      <c r="Y234" s="340"/>
      <c r="Z234" s="340"/>
      <c r="AA234" s="340"/>
      <c r="AB234" s="340"/>
      <c r="AC234" s="340"/>
      <c r="AD234" s="340"/>
      <c r="AE234" s="333"/>
      <c r="AF234" s="340"/>
      <c r="AG234" s="340"/>
      <c r="AH234" s="340"/>
      <c r="AI234" s="340"/>
      <c r="AJ234" s="340"/>
      <c r="AK234" s="340"/>
      <c r="AL234" s="340"/>
      <c r="AM234" s="340"/>
      <c r="AN234" s="340"/>
      <c r="AO234" s="340"/>
      <c r="AP234" s="340"/>
      <c r="AQ234" s="340"/>
      <c r="AR234" s="340"/>
      <c r="AS234" s="340"/>
      <c r="AT234" s="340"/>
      <c r="AU234" s="340"/>
      <c r="AV234" s="340"/>
      <c r="AW234" s="340"/>
      <c r="AX234" s="340"/>
      <c r="AY234" s="340"/>
      <c r="AZ234" s="340"/>
      <c r="BA234" s="340"/>
      <c r="BB234" s="340"/>
      <c r="BC234" s="340"/>
      <c r="BD234" s="340"/>
      <c r="BE234" s="340"/>
      <c r="BF234" s="340"/>
      <c r="BG234" s="340"/>
      <c r="BH234" s="340"/>
      <c r="BI234" s="340"/>
      <c r="BJ234" s="340"/>
    </row>
    <row r="235" spans="1:62" ht="14.25" customHeight="1">
      <c r="A235" s="340"/>
      <c r="B235" s="340"/>
      <c r="C235" s="340"/>
      <c r="D235" s="340"/>
      <c r="E235" s="340"/>
      <c r="F235" s="340"/>
      <c r="G235" s="340"/>
      <c r="H235" s="340"/>
      <c r="I235" s="340"/>
      <c r="J235" s="340"/>
      <c r="K235" s="340"/>
      <c r="L235" s="340"/>
      <c r="M235" s="340"/>
      <c r="N235" s="340"/>
      <c r="O235" s="340"/>
      <c r="P235" s="340"/>
      <c r="Q235" s="340"/>
      <c r="R235" s="340"/>
      <c r="S235" s="340"/>
      <c r="T235" s="340"/>
      <c r="U235" s="340"/>
      <c r="V235" s="340"/>
      <c r="W235" s="340"/>
      <c r="X235" s="340"/>
      <c r="Y235" s="340"/>
      <c r="Z235" s="340"/>
      <c r="AA235" s="340"/>
      <c r="AB235" s="340"/>
      <c r="AC235" s="340"/>
      <c r="AD235" s="340"/>
      <c r="AE235" s="333"/>
      <c r="AF235" s="340"/>
      <c r="AG235" s="340"/>
      <c r="AH235" s="340"/>
      <c r="AI235" s="340"/>
      <c r="AJ235" s="340"/>
      <c r="AK235" s="340"/>
      <c r="AL235" s="340"/>
      <c r="AM235" s="340"/>
      <c r="AN235" s="340"/>
      <c r="AO235" s="340"/>
      <c r="AP235" s="340"/>
      <c r="AQ235" s="340"/>
      <c r="AR235" s="340"/>
      <c r="AS235" s="340"/>
      <c r="AT235" s="340"/>
      <c r="AU235" s="340"/>
      <c r="AV235" s="340"/>
      <c r="AW235" s="340"/>
      <c r="AX235" s="340"/>
      <c r="AY235" s="340"/>
      <c r="AZ235" s="340"/>
      <c r="BA235" s="340"/>
      <c r="BB235" s="340"/>
      <c r="BC235" s="340"/>
      <c r="BD235" s="340"/>
      <c r="BE235" s="340"/>
      <c r="BF235" s="340"/>
      <c r="BG235" s="340"/>
      <c r="BH235" s="340"/>
      <c r="BI235" s="340"/>
      <c r="BJ235" s="340"/>
    </row>
    <row r="236" spans="1:62" ht="14.25" customHeight="1">
      <c r="A236" s="340"/>
      <c r="B236" s="340"/>
      <c r="C236" s="340"/>
      <c r="D236" s="340"/>
      <c r="E236" s="340"/>
      <c r="F236" s="340"/>
      <c r="G236" s="340"/>
      <c r="H236" s="340"/>
      <c r="I236" s="340"/>
      <c r="J236" s="340"/>
      <c r="K236" s="340"/>
      <c r="L236" s="340"/>
      <c r="M236" s="340"/>
      <c r="N236" s="340"/>
      <c r="O236" s="340"/>
      <c r="P236" s="340"/>
      <c r="Q236" s="340"/>
      <c r="R236" s="340"/>
      <c r="S236" s="340"/>
      <c r="T236" s="340"/>
      <c r="U236" s="340"/>
      <c r="V236" s="340"/>
      <c r="W236" s="340"/>
      <c r="X236" s="340"/>
      <c r="Y236" s="340"/>
      <c r="Z236" s="340"/>
      <c r="AA236" s="340"/>
      <c r="AB236" s="340"/>
      <c r="AC236" s="340"/>
      <c r="AD236" s="340"/>
      <c r="AE236" s="333"/>
      <c r="AF236" s="340"/>
      <c r="AG236" s="340"/>
      <c r="AH236" s="340"/>
      <c r="AI236" s="340"/>
      <c r="AJ236" s="340"/>
      <c r="AK236" s="340"/>
      <c r="AL236" s="340"/>
      <c r="AM236" s="340"/>
      <c r="AN236" s="340"/>
      <c r="AO236" s="340"/>
      <c r="AP236" s="340"/>
      <c r="AQ236" s="340"/>
      <c r="AR236" s="340"/>
      <c r="AS236" s="340"/>
      <c r="AT236" s="340"/>
      <c r="AU236" s="340"/>
      <c r="AV236" s="340"/>
      <c r="AW236" s="340"/>
      <c r="AX236" s="340"/>
      <c r="AY236" s="340"/>
      <c r="AZ236" s="340"/>
      <c r="BA236" s="340"/>
      <c r="BB236" s="340"/>
      <c r="BC236" s="340"/>
      <c r="BD236" s="340"/>
      <c r="BE236" s="340"/>
      <c r="BF236" s="340"/>
      <c r="BG236" s="340"/>
      <c r="BH236" s="340"/>
      <c r="BI236" s="340"/>
      <c r="BJ236" s="340"/>
    </row>
    <row r="237" spans="1:62" ht="14.25" customHeight="1">
      <c r="A237" s="340"/>
      <c r="B237" s="340"/>
      <c r="C237" s="340"/>
      <c r="D237" s="340"/>
      <c r="E237" s="340"/>
      <c r="F237" s="340"/>
      <c r="G237" s="340"/>
      <c r="H237" s="340"/>
      <c r="I237" s="340"/>
      <c r="J237" s="340"/>
      <c r="K237" s="340"/>
      <c r="L237" s="340"/>
      <c r="M237" s="340"/>
      <c r="N237" s="340"/>
      <c r="O237" s="340"/>
      <c r="P237" s="340"/>
      <c r="Q237" s="340"/>
      <c r="R237" s="340"/>
      <c r="S237" s="340"/>
      <c r="T237" s="340"/>
      <c r="U237" s="340"/>
      <c r="V237" s="340"/>
      <c r="W237" s="340"/>
      <c r="X237" s="340"/>
      <c r="Y237" s="340"/>
      <c r="Z237" s="340"/>
      <c r="AA237" s="340"/>
      <c r="AB237" s="340"/>
      <c r="AC237" s="340"/>
      <c r="AD237" s="340"/>
      <c r="AE237" s="333"/>
      <c r="AF237" s="340"/>
      <c r="AG237" s="340"/>
      <c r="AH237" s="340"/>
      <c r="AI237" s="340"/>
      <c r="AJ237" s="340"/>
      <c r="AK237" s="340"/>
      <c r="AL237" s="340"/>
      <c r="AM237" s="340"/>
      <c r="AN237" s="340"/>
      <c r="AO237" s="340"/>
      <c r="AP237" s="340"/>
      <c r="AQ237" s="340"/>
      <c r="AR237" s="340"/>
      <c r="AS237" s="340"/>
      <c r="AT237" s="340"/>
      <c r="AU237" s="340"/>
      <c r="AV237" s="340"/>
      <c r="AW237" s="340"/>
      <c r="AX237" s="340"/>
      <c r="AY237" s="340"/>
      <c r="AZ237" s="340"/>
      <c r="BA237" s="340"/>
      <c r="BB237" s="340"/>
      <c r="BC237" s="340"/>
      <c r="BD237" s="340"/>
      <c r="BE237" s="340"/>
      <c r="BF237" s="340"/>
      <c r="BG237" s="340"/>
      <c r="BH237" s="340"/>
      <c r="BI237" s="340"/>
      <c r="BJ237" s="340"/>
    </row>
    <row r="238" spans="1:62" ht="14.25" customHeight="1">
      <c r="A238" s="340"/>
      <c r="B238" s="340"/>
      <c r="C238" s="340"/>
      <c r="D238" s="340"/>
      <c r="E238" s="340"/>
      <c r="F238" s="340"/>
      <c r="G238" s="340"/>
      <c r="H238" s="340"/>
      <c r="I238" s="340"/>
      <c r="J238" s="340"/>
      <c r="K238" s="340"/>
      <c r="L238" s="340"/>
      <c r="M238" s="340"/>
      <c r="N238" s="340"/>
      <c r="O238" s="340"/>
      <c r="P238" s="340"/>
      <c r="Q238" s="340"/>
      <c r="R238" s="340"/>
      <c r="S238" s="340"/>
      <c r="T238" s="340"/>
      <c r="U238" s="340"/>
      <c r="V238" s="340"/>
      <c r="W238" s="340"/>
      <c r="X238" s="340"/>
      <c r="Y238" s="340"/>
      <c r="Z238" s="340"/>
      <c r="AA238" s="340"/>
      <c r="AB238" s="340"/>
      <c r="AC238" s="340"/>
      <c r="AD238" s="340"/>
      <c r="AE238" s="333"/>
      <c r="AF238" s="340"/>
      <c r="AG238" s="340"/>
      <c r="AH238" s="340"/>
      <c r="AI238" s="340"/>
      <c r="AJ238" s="340"/>
      <c r="AK238" s="340"/>
      <c r="AL238" s="340"/>
      <c r="AM238" s="340"/>
      <c r="AN238" s="340"/>
      <c r="AO238" s="340"/>
      <c r="AP238" s="340"/>
      <c r="AQ238" s="340"/>
      <c r="AR238" s="340"/>
      <c r="AS238" s="340"/>
      <c r="AT238" s="340"/>
      <c r="AU238" s="340"/>
      <c r="AV238" s="340"/>
      <c r="AW238" s="340"/>
      <c r="AX238" s="340"/>
      <c r="AY238" s="340"/>
      <c r="AZ238" s="340"/>
      <c r="BA238" s="340"/>
      <c r="BB238" s="340"/>
      <c r="BC238" s="340"/>
      <c r="BD238" s="340"/>
      <c r="BE238" s="340"/>
      <c r="BF238" s="340"/>
      <c r="BG238" s="340"/>
      <c r="BH238" s="340"/>
      <c r="BI238" s="340"/>
      <c r="BJ238" s="340"/>
    </row>
    <row r="239" spans="1:62" ht="14.25" customHeight="1">
      <c r="A239" s="340"/>
      <c r="B239" s="340"/>
      <c r="C239" s="340"/>
      <c r="D239" s="340"/>
      <c r="E239" s="340"/>
      <c r="F239" s="340"/>
      <c r="G239" s="340"/>
      <c r="H239" s="340"/>
      <c r="I239" s="340"/>
      <c r="J239" s="340"/>
      <c r="K239" s="340"/>
      <c r="L239" s="340"/>
      <c r="M239" s="340"/>
      <c r="N239" s="340"/>
      <c r="O239" s="340"/>
      <c r="P239" s="340"/>
      <c r="Q239" s="340"/>
      <c r="R239" s="340"/>
      <c r="S239" s="340"/>
      <c r="T239" s="340"/>
      <c r="U239" s="340"/>
      <c r="V239" s="340"/>
      <c r="W239" s="340"/>
      <c r="X239" s="340"/>
      <c r="Y239" s="340"/>
      <c r="Z239" s="340"/>
      <c r="AA239" s="340"/>
      <c r="AB239" s="340"/>
      <c r="AC239" s="340"/>
      <c r="AD239" s="340"/>
      <c r="AE239" s="333"/>
      <c r="AF239" s="340"/>
      <c r="AG239" s="340"/>
      <c r="AH239" s="340"/>
      <c r="AI239" s="340"/>
      <c r="AJ239" s="340"/>
      <c r="AK239" s="340"/>
      <c r="AL239" s="340"/>
      <c r="AM239" s="340"/>
      <c r="AN239" s="340"/>
      <c r="AO239" s="340"/>
      <c r="AP239" s="340"/>
      <c r="AQ239" s="340"/>
      <c r="AR239" s="340"/>
      <c r="AS239" s="340"/>
      <c r="AT239" s="340"/>
      <c r="AU239" s="340"/>
      <c r="AV239" s="340"/>
      <c r="AW239" s="340"/>
      <c r="AX239" s="340"/>
      <c r="AY239" s="340"/>
      <c r="AZ239" s="340"/>
      <c r="BA239" s="340"/>
      <c r="BB239" s="340"/>
      <c r="BC239" s="340"/>
      <c r="BD239" s="340"/>
      <c r="BE239" s="340"/>
      <c r="BF239" s="340"/>
      <c r="BG239" s="340"/>
      <c r="BH239" s="340"/>
      <c r="BI239" s="340"/>
      <c r="BJ239" s="340"/>
    </row>
    <row r="240" spans="1:62" ht="14.25" customHeight="1">
      <c r="A240" s="340"/>
      <c r="B240" s="340"/>
      <c r="C240" s="340"/>
      <c r="D240" s="340"/>
      <c r="E240" s="340"/>
      <c r="F240" s="340"/>
      <c r="G240" s="340"/>
      <c r="H240" s="340"/>
      <c r="I240" s="340"/>
      <c r="J240" s="340"/>
      <c r="K240" s="340"/>
      <c r="L240" s="340"/>
      <c r="M240" s="340"/>
      <c r="N240" s="340"/>
      <c r="O240" s="340"/>
      <c r="P240" s="340"/>
      <c r="Q240" s="340"/>
      <c r="R240" s="340"/>
      <c r="S240" s="340"/>
      <c r="T240" s="340"/>
      <c r="U240" s="340"/>
      <c r="V240" s="340"/>
      <c r="W240" s="340"/>
      <c r="X240" s="340"/>
      <c r="Y240" s="340"/>
      <c r="Z240" s="340"/>
      <c r="AA240" s="340"/>
      <c r="AB240" s="340"/>
      <c r="AC240" s="340"/>
      <c r="AD240" s="340"/>
      <c r="AE240" s="333"/>
      <c r="AF240" s="340"/>
      <c r="AG240" s="340"/>
      <c r="AH240" s="340"/>
      <c r="AI240" s="340"/>
      <c r="AJ240" s="340"/>
      <c r="AK240" s="340"/>
      <c r="AL240" s="340"/>
      <c r="AM240" s="340"/>
      <c r="AN240" s="340"/>
      <c r="AO240" s="340"/>
      <c r="AP240" s="340"/>
      <c r="AQ240" s="340"/>
      <c r="AR240" s="340"/>
      <c r="AS240" s="340"/>
      <c r="AT240" s="340"/>
      <c r="AU240" s="340"/>
      <c r="AV240" s="340"/>
      <c r="AW240" s="340"/>
      <c r="AX240" s="340"/>
      <c r="AY240" s="340"/>
      <c r="AZ240" s="340"/>
      <c r="BA240" s="340"/>
      <c r="BB240" s="340"/>
      <c r="BC240" s="340"/>
      <c r="BD240" s="340"/>
      <c r="BE240" s="340"/>
      <c r="BF240" s="340"/>
      <c r="BG240" s="340"/>
      <c r="BH240" s="340"/>
      <c r="BI240" s="340"/>
      <c r="BJ240" s="340"/>
    </row>
    <row r="241" spans="1:62" ht="14.25" customHeight="1">
      <c r="A241" s="340"/>
      <c r="B241" s="340"/>
      <c r="C241" s="340"/>
      <c r="D241" s="340"/>
      <c r="E241" s="340"/>
      <c r="F241" s="340"/>
      <c r="G241" s="340"/>
      <c r="H241" s="340"/>
      <c r="I241" s="340"/>
      <c r="J241" s="340"/>
      <c r="K241" s="340"/>
      <c r="L241" s="340"/>
      <c r="M241" s="340"/>
      <c r="N241" s="340"/>
      <c r="O241" s="340"/>
      <c r="P241" s="340"/>
      <c r="Q241" s="340"/>
      <c r="R241" s="340"/>
      <c r="S241" s="340"/>
      <c r="T241" s="340"/>
      <c r="U241" s="340"/>
      <c r="V241" s="340"/>
      <c r="W241" s="340"/>
      <c r="X241" s="340"/>
      <c r="Y241" s="340"/>
      <c r="Z241" s="340"/>
      <c r="AA241" s="340"/>
      <c r="AB241" s="340"/>
      <c r="AC241" s="340"/>
      <c r="AD241" s="340"/>
      <c r="AE241" s="333"/>
      <c r="AF241" s="340"/>
      <c r="AG241" s="340"/>
      <c r="AH241" s="340"/>
      <c r="AI241" s="340"/>
      <c r="AJ241" s="340"/>
      <c r="AK241" s="340"/>
      <c r="AL241" s="340"/>
      <c r="AM241" s="340"/>
      <c r="AN241" s="340"/>
      <c r="AO241" s="340"/>
      <c r="AP241" s="340"/>
      <c r="AQ241" s="340"/>
      <c r="AR241" s="340"/>
      <c r="AS241" s="340"/>
      <c r="AT241" s="340"/>
      <c r="AU241" s="340"/>
      <c r="AV241" s="340"/>
      <c r="AW241" s="340"/>
      <c r="AX241" s="340"/>
      <c r="AY241" s="340"/>
      <c r="AZ241" s="340"/>
      <c r="BA241" s="340"/>
      <c r="BB241" s="340"/>
      <c r="BC241" s="340"/>
      <c r="BD241" s="340"/>
      <c r="BE241" s="340"/>
      <c r="BF241" s="340"/>
      <c r="BG241" s="340"/>
      <c r="BH241" s="340"/>
      <c r="BI241" s="340"/>
      <c r="BJ241" s="340"/>
    </row>
    <row r="242" spans="1:62" ht="14.25" customHeight="1">
      <c r="A242" s="340"/>
      <c r="B242" s="340"/>
      <c r="C242" s="340"/>
      <c r="D242" s="340"/>
      <c r="E242" s="340"/>
      <c r="F242" s="340"/>
      <c r="G242" s="340"/>
      <c r="H242" s="340"/>
      <c r="I242" s="340"/>
      <c r="J242" s="340"/>
      <c r="K242" s="340"/>
      <c r="L242" s="340"/>
      <c r="M242" s="340"/>
      <c r="N242" s="340"/>
      <c r="O242" s="340"/>
      <c r="P242" s="340"/>
      <c r="Q242" s="340"/>
      <c r="R242" s="340"/>
      <c r="S242" s="340"/>
      <c r="T242" s="340"/>
      <c r="U242" s="340"/>
      <c r="V242" s="340"/>
      <c r="W242" s="340"/>
      <c r="X242" s="340"/>
      <c r="Y242" s="340"/>
      <c r="Z242" s="340"/>
      <c r="AA242" s="340"/>
      <c r="AB242" s="340"/>
      <c r="AC242" s="340"/>
      <c r="AD242" s="340"/>
      <c r="AE242" s="333"/>
      <c r="AF242" s="340"/>
      <c r="AG242" s="340"/>
      <c r="AH242" s="340"/>
      <c r="AI242" s="340"/>
      <c r="AJ242" s="340"/>
      <c r="AK242" s="340"/>
      <c r="AL242" s="340"/>
      <c r="AM242" s="340"/>
      <c r="AN242" s="340"/>
      <c r="AO242" s="340"/>
      <c r="AP242" s="340"/>
      <c r="AQ242" s="340"/>
      <c r="AR242" s="340"/>
      <c r="AS242" s="340"/>
      <c r="AT242" s="340"/>
      <c r="AU242" s="340"/>
      <c r="AV242" s="340"/>
      <c r="AW242" s="340"/>
      <c r="AX242" s="340"/>
      <c r="AY242" s="340"/>
      <c r="AZ242" s="340"/>
      <c r="BA242" s="340"/>
      <c r="BB242" s="340"/>
      <c r="BC242" s="340"/>
      <c r="BD242" s="340"/>
      <c r="BE242" s="340"/>
      <c r="BF242" s="340"/>
      <c r="BG242" s="340"/>
      <c r="BH242" s="340"/>
      <c r="BI242" s="340"/>
      <c r="BJ242" s="340"/>
    </row>
    <row r="243" spans="1:62" ht="14.25" customHeight="1">
      <c r="A243" s="340"/>
      <c r="B243" s="340"/>
      <c r="C243" s="340"/>
      <c r="D243" s="340"/>
      <c r="E243" s="340"/>
      <c r="F243" s="340"/>
      <c r="G243" s="340"/>
      <c r="H243" s="340"/>
      <c r="I243" s="340"/>
      <c r="J243" s="340"/>
      <c r="K243" s="340"/>
      <c r="L243" s="340"/>
      <c r="M243" s="340"/>
      <c r="N243" s="340"/>
      <c r="O243" s="340"/>
      <c r="P243" s="340"/>
      <c r="Q243" s="340"/>
      <c r="R243" s="340"/>
      <c r="S243" s="340"/>
      <c r="T243" s="340"/>
      <c r="U243" s="340"/>
      <c r="V243" s="340"/>
      <c r="W243" s="340"/>
      <c r="X243" s="340"/>
      <c r="Y243" s="340"/>
      <c r="Z243" s="340"/>
      <c r="AA243" s="340"/>
      <c r="AB243" s="340"/>
      <c r="AC243" s="340"/>
      <c r="AD243" s="340"/>
      <c r="AE243" s="333"/>
      <c r="AF243" s="340"/>
      <c r="AG243" s="340"/>
      <c r="AH243" s="340"/>
      <c r="AI243" s="340"/>
      <c r="AJ243" s="340"/>
      <c r="AK243" s="340"/>
      <c r="AL243" s="340"/>
      <c r="AM243" s="340"/>
      <c r="AN243" s="340"/>
      <c r="AO243" s="340"/>
      <c r="AP243" s="340"/>
      <c r="AQ243" s="340"/>
      <c r="AR243" s="340"/>
      <c r="AS243" s="340"/>
      <c r="AT243" s="340"/>
      <c r="AU243" s="340"/>
      <c r="AV243" s="340"/>
      <c r="AW243" s="340"/>
      <c r="AX243" s="340"/>
      <c r="AY243" s="340"/>
      <c r="AZ243" s="340"/>
      <c r="BA243" s="340"/>
      <c r="BB243" s="340"/>
      <c r="BC243" s="340"/>
      <c r="BD243" s="340"/>
      <c r="BE243" s="340"/>
      <c r="BF243" s="340"/>
      <c r="BG243" s="340"/>
      <c r="BH243" s="340"/>
      <c r="BI243" s="340"/>
      <c r="BJ243" s="340"/>
    </row>
    <row r="244" spans="1:62" ht="14.25" customHeight="1">
      <c r="A244" s="340"/>
      <c r="B244" s="340"/>
      <c r="C244" s="340"/>
      <c r="D244" s="340"/>
      <c r="E244" s="340"/>
      <c r="F244" s="340"/>
      <c r="G244" s="340"/>
      <c r="H244" s="340"/>
      <c r="I244" s="340"/>
      <c r="J244" s="340"/>
      <c r="K244" s="340"/>
      <c r="L244" s="340"/>
      <c r="M244" s="340"/>
      <c r="N244" s="340"/>
      <c r="O244" s="340"/>
      <c r="P244" s="340"/>
      <c r="Q244" s="340"/>
      <c r="R244" s="340"/>
      <c r="S244" s="340"/>
      <c r="T244" s="340"/>
      <c r="U244" s="340"/>
      <c r="V244" s="340"/>
      <c r="W244" s="340"/>
      <c r="X244" s="340"/>
      <c r="Y244" s="340"/>
      <c r="Z244" s="340"/>
      <c r="AA244" s="340"/>
      <c r="AB244" s="340"/>
      <c r="AC244" s="340"/>
      <c r="AD244" s="340"/>
      <c r="AE244" s="333"/>
      <c r="AF244" s="340"/>
      <c r="AG244" s="340"/>
      <c r="AH244" s="340"/>
      <c r="AI244" s="340"/>
      <c r="AJ244" s="340"/>
      <c r="AK244" s="340"/>
      <c r="AL244" s="340"/>
      <c r="AM244" s="340"/>
      <c r="AN244" s="340"/>
      <c r="AO244" s="340"/>
      <c r="AP244" s="340"/>
      <c r="AQ244" s="340"/>
      <c r="AR244" s="340"/>
      <c r="AS244" s="340"/>
      <c r="AT244" s="340"/>
      <c r="AU244" s="340"/>
      <c r="AV244" s="340"/>
      <c r="AW244" s="340"/>
      <c r="AX244" s="340"/>
      <c r="AY244" s="340"/>
      <c r="AZ244" s="340"/>
      <c r="BA244" s="340"/>
      <c r="BB244" s="340"/>
      <c r="BC244" s="340"/>
      <c r="BD244" s="340"/>
      <c r="BE244" s="340"/>
      <c r="BF244" s="340"/>
      <c r="BG244" s="340"/>
      <c r="BH244" s="340"/>
      <c r="BI244" s="340"/>
      <c r="BJ244" s="340"/>
    </row>
    <row r="245" spans="1:62" ht="14.25" customHeight="1">
      <c r="A245" s="340"/>
      <c r="B245" s="340"/>
      <c r="C245" s="340"/>
      <c r="D245" s="340"/>
      <c r="E245" s="340"/>
      <c r="F245" s="340"/>
      <c r="G245" s="340"/>
      <c r="H245" s="340"/>
      <c r="I245" s="340"/>
      <c r="J245" s="340"/>
      <c r="K245" s="340"/>
      <c r="L245" s="340"/>
      <c r="M245" s="340"/>
      <c r="N245" s="340"/>
      <c r="O245" s="340"/>
      <c r="P245" s="340"/>
      <c r="Q245" s="340"/>
      <c r="R245" s="340"/>
      <c r="S245" s="340"/>
      <c r="T245" s="340"/>
      <c r="U245" s="340"/>
      <c r="V245" s="340"/>
      <c r="W245" s="340"/>
      <c r="X245" s="340"/>
      <c r="Y245" s="340"/>
      <c r="Z245" s="340"/>
      <c r="AA245" s="340"/>
      <c r="AB245" s="340"/>
      <c r="AC245" s="340"/>
      <c r="AD245" s="340"/>
      <c r="AE245" s="333"/>
      <c r="AF245" s="340"/>
      <c r="AG245" s="340"/>
      <c r="AH245" s="340"/>
      <c r="AI245" s="340"/>
      <c r="AJ245" s="340"/>
      <c r="AK245" s="340"/>
      <c r="AL245" s="340"/>
      <c r="AM245" s="340"/>
      <c r="AN245" s="340"/>
      <c r="AO245" s="340"/>
      <c r="AP245" s="340"/>
      <c r="AQ245" s="340"/>
      <c r="AR245" s="340"/>
      <c r="AS245" s="340"/>
      <c r="AT245" s="340"/>
      <c r="AU245" s="340"/>
      <c r="AV245" s="340"/>
      <c r="AW245" s="340"/>
      <c r="AX245" s="340"/>
      <c r="AY245" s="340"/>
      <c r="AZ245" s="340"/>
      <c r="BA245" s="340"/>
      <c r="BB245" s="340"/>
      <c r="BC245" s="340"/>
      <c r="BD245" s="340"/>
      <c r="BE245" s="340"/>
      <c r="BF245" s="340"/>
      <c r="BG245" s="340"/>
      <c r="BH245" s="340"/>
      <c r="BI245" s="340"/>
      <c r="BJ245" s="340"/>
    </row>
    <row r="246" spans="1:62" ht="14.25" customHeight="1">
      <c r="A246" s="340"/>
      <c r="B246" s="340"/>
      <c r="C246" s="340"/>
      <c r="D246" s="340"/>
      <c r="E246" s="340"/>
      <c r="F246" s="340"/>
      <c r="G246" s="340"/>
      <c r="H246" s="340"/>
      <c r="I246" s="340"/>
      <c r="J246" s="340"/>
      <c r="K246" s="340"/>
      <c r="L246" s="340"/>
      <c r="M246" s="340"/>
      <c r="N246" s="340"/>
      <c r="O246" s="340"/>
      <c r="P246" s="340"/>
      <c r="Q246" s="340"/>
      <c r="R246" s="340"/>
      <c r="S246" s="340"/>
      <c r="T246" s="340"/>
      <c r="U246" s="340"/>
      <c r="V246" s="340"/>
      <c r="W246" s="340"/>
      <c r="X246" s="340"/>
      <c r="Y246" s="340"/>
      <c r="Z246" s="340"/>
      <c r="AA246" s="340"/>
      <c r="AB246" s="340"/>
      <c r="AC246" s="340"/>
      <c r="AD246" s="340"/>
      <c r="AE246" s="333"/>
      <c r="AF246" s="340"/>
      <c r="AG246" s="340"/>
      <c r="AH246" s="340"/>
      <c r="AI246" s="340"/>
      <c r="AJ246" s="340"/>
      <c r="AK246" s="340"/>
      <c r="AL246" s="340"/>
      <c r="AM246" s="340"/>
      <c r="AN246" s="340"/>
      <c r="AO246" s="340"/>
      <c r="AP246" s="340"/>
      <c r="AQ246" s="340"/>
      <c r="AR246" s="340"/>
      <c r="AS246" s="340"/>
      <c r="AT246" s="340"/>
      <c r="AU246" s="340"/>
      <c r="AV246" s="340"/>
      <c r="AW246" s="340"/>
      <c r="AX246" s="340"/>
      <c r="AY246" s="340"/>
      <c r="AZ246" s="340"/>
      <c r="BA246" s="340"/>
      <c r="BB246" s="340"/>
      <c r="BC246" s="340"/>
      <c r="BD246" s="340"/>
      <c r="BE246" s="340"/>
      <c r="BF246" s="340"/>
      <c r="BG246" s="340"/>
      <c r="BH246" s="340"/>
      <c r="BI246" s="340"/>
      <c r="BJ246" s="340"/>
    </row>
    <row r="247" spans="1:62" ht="14.25" customHeight="1">
      <c r="A247" s="340"/>
      <c r="B247" s="340"/>
      <c r="C247" s="340"/>
      <c r="D247" s="340"/>
      <c r="E247" s="340"/>
      <c r="F247" s="340"/>
      <c r="G247" s="340"/>
      <c r="H247" s="340"/>
      <c r="I247" s="340"/>
      <c r="J247" s="340"/>
      <c r="K247" s="340"/>
      <c r="L247" s="340"/>
      <c r="M247" s="340"/>
      <c r="N247" s="340"/>
      <c r="O247" s="340"/>
      <c r="P247" s="340"/>
      <c r="Q247" s="340"/>
      <c r="R247" s="340"/>
      <c r="S247" s="340"/>
      <c r="T247" s="340"/>
      <c r="U247" s="340"/>
      <c r="V247" s="340"/>
      <c r="W247" s="340"/>
      <c r="X247" s="340"/>
      <c r="Y247" s="340"/>
      <c r="Z247" s="340"/>
      <c r="AA247" s="340"/>
      <c r="AB247" s="340"/>
      <c r="AC247" s="340"/>
      <c r="AD247" s="340"/>
      <c r="AE247" s="333"/>
      <c r="AF247" s="340"/>
      <c r="AG247" s="340"/>
      <c r="AH247" s="340"/>
      <c r="AI247" s="340"/>
      <c r="AJ247" s="340"/>
      <c r="AK247" s="340"/>
      <c r="AL247" s="340"/>
      <c r="AM247" s="340"/>
      <c r="AN247" s="340"/>
      <c r="AO247" s="340"/>
      <c r="AP247" s="340"/>
      <c r="AQ247" s="340"/>
      <c r="AR247" s="340"/>
      <c r="AS247" s="340"/>
      <c r="AT247" s="340"/>
      <c r="AU247" s="340"/>
      <c r="AV247" s="340"/>
      <c r="AW247" s="340"/>
      <c r="AX247" s="340"/>
      <c r="AY247" s="340"/>
      <c r="AZ247" s="340"/>
      <c r="BA247" s="340"/>
      <c r="BB247" s="340"/>
      <c r="BC247" s="340"/>
      <c r="BD247" s="340"/>
      <c r="BE247" s="340"/>
      <c r="BF247" s="340"/>
      <c r="BG247" s="340"/>
      <c r="BH247" s="340"/>
      <c r="BI247" s="340"/>
      <c r="BJ247" s="340"/>
    </row>
    <row r="248" spans="1:62" ht="14.25" customHeight="1">
      <c r="A248" s="340"/>
      <c r="B248" s="340"/>
      <c r="C248" s="340"/>
      <c r="D248" s="340"/>
      <c r="E248" s="340"/>
      <c r="F248" s="340"/>
      <c r="G248" s="340"/>
      <c r="H248" s="340"/>
      <c r="I248" s="340"/>
      <c r="J248" s="340"/>
      <c r="K248" s="340"/>
      <c r="L248" s="340"/>
      <c r="M248" s="340"/>
      <c r="N248" s="340"/>
      <c r="O248" s="340"/>
      <c r="P248" s="340"/>
      <c r="Q248" s="340"/>
      <c r="R248" s="340"/>
      <c r="S248" s="340"/>
      <c r="T248" s="340"/>
      <c r="U248" s="340"/>
      <c r="V248" s="340"/>
      <c r="W248" s="340"/>
      <c r="X248" s="340"/>
      <c r="Y248" s="340"/>
      <c r="Z248" s="340"/>
      <c r="AA248" s="340"/>
      <c r="AB248" s="340"/>
      <c r="AC248" s="340"/>
      <c r="AD248" s="340"/>
      <c r="AE248" s="333"/>
      <c r="AF248" s="340"/>
      <c r="AG248" s="340"/>
      <c r="AH248" s="340"/>
      <c r="AI248" s="340"/>
      <c r="AJ248" s="340"/>
      <c r="AK248" s="340"/>
      <c r="AL248" s="340"/>
      <c r="AM248" s="340"/>
      <c r="AN248" s="340"/>
      <c r="AO248" s="340"/>
      <c r="AP248" s="340"/>
      <c r="AQ248" s="340"/>
      <c r="AR248" s="340"/>
      <c r="AS248" s="340"/>
      <c r="AT248" s="340"/>
      <c r="AU248" s="340"/>
      <c r="AV248" s="340"/>
      <c r="AW248" s="340"/>
      <c r="AX248" s="340"/>
      <c r="AY248" s="340"/>
      <c r="AZ248" s="340"/>
      <c r="BA248" s="340"/>
      <c r="BB248" s="340"/>
      <c r="BC248" s="340"/>
      <c r="BD248" s="340"/>
      <c r="BE248" s="340"/>
      <c r="BF248" s="340"/>
      <c r="BG248" s="340"/>
      <c r="BH248" s="340"/>
      <c r="BI248" s="340"/>
      <c r="BJ248" s="340"/>
    </row>
    <row r="249" spans="1:62" ht="14.25" customHeight="1">
      <c r="A249" s="340"/>
      <c r="B249" s="340"/>
      <c r="C249" s="340"/>
      <c r="D249" s="340"/>
      <c r="E249" s="340"/>
      <c r="F249" s="340"/>
      <c r="G249" s="340"/>
      <c r="H249" s="340"/>
      <c r="I249" s="340"/>
      <c r="J249" s="340"/>
      <c r="K249" s="340"/>
      <c r="L249" s="340"/>
      <c r="M249" s="340"/>
      <c r="N249" s="340"/>
      <c r="O249" s="340"/>
      <c r="P249" s="340"/>
      <c r="Q249" s="340"/>
      <c r="R249" s="340"/>
      <c r="S249" s="340"/>
      <c r="T249" s="340"/>
      <c r="U249" s="340"/>
      <c r="V249" s="340"/>
      <c r="W249" s="340"/>
      <c r="X249" s="340"/>
      <c r="Y249" s="340"/>
      <c r="Z249" s="340"/>
      <c r="AA249" s="340"/>
      <c r="AB249" s="340"/>
      <c r="AC249" s="340"/>
      <c r="AD249" s="340"/>
      <c r="AE249" s="333"/>
      <c r="AF249" s="340"/>
      <c r="AG249" s="340"/>
      <c r="AH249" s="340"/>
      <c r="AI249" s="340"/>
      <c r="AJ249" s="340"/>
      <c r="AK249" s="340"/>
      <c r="AL249" s="340"/>
      <c r="AM249" s="340"/>
      <c r="AN249" s="340"/>
      <c r="AO249" s="340"/>
      <c r="AP249" s="340"/>
      <c r="AQ249" s="340"/>
      <c r="AR249" s="340"/>
      <c r="AS249" s="340"/>
      <c r="AT249" s="340"/>
      <c r="AU249" s="340"/>
      <c r="AV249" s="340"/>
      <c r="AW249" s="340"/>
      <c r="AX249" s="340"/>
      <c r="AY249" s="340"/>
      <c r="AZ249" s="340"/>
      <c r="BA249" s="340"/>
      <c r="BB249" s="340"/>
      <c r="BC249" s="340"/>
      <c r="BD249" s="340"/>
      <c r="BE249" s="340"/>
      <c r="BF249" s="340"/>
      <c r="BG249" s="340"/>
      <c r="BH249" s="340"/>
      <c r="BI249" s="340"/>
      <c r="BJ249" s="340"/>
    </row>
    <row r="250" spans="1:62" ht="14.25" customHeight="1">
      <c r="A250" s="340"/>
      <c r="B250" s="340"/>
      <c r="C250" s="340"/>
      <c r="D250" s="340"/>
      <c r="E250" s="340"/>
      <c r="F250" s="340"/>
      <c r="G250" s="340"/>
      <c r="H250" s="340"/>
      <c r="I250" s="340"/>
      <c r="J250" s="340"/>
      <c r="K250" s="340"/>
      <c r="L250" s="340"/>
      <c r="M250" s="340"/>
      <c r="N250" s="340"/>
      <c r="O250" s="340"/>
      <c r="P250" s="340"/>
      <c r="Q250" s="340"/>
      <c r="R250" s="340"/>
      <c r="S250" s="340"/>
      <c r="T250" s="340"/>
      <c r="U250" s="340"/>
      <c r="V250" s="340"/>
      <c r="W250" s="340"/>
      <c r="X250" s="340"/>
      <c r="Y250" s="340"/>
      <c r="Z250" s="340"/>
      <c r="AA250" s="340"/>
      <c r="AB250" s="340"/>
      <c r="AC250" s="340"/>
      <c r="AD250" s="340"/>
      <c r="AE250" s="333"/>
      <c r="AF250" s="340"/>
      <c r="AG250" s="340"/>
      <c r="AH250" s="340"/>
      <c r="AI250" s="340"/>
      <c r="AJ250" s="340"/>
      <c r="AK250" s="340"/>
      <c r="AL250" s="340"/>
      <c r="AM250" s="340"/>
      <c r="AN250" s="340"/>
      <c r="AO250" s="340"/>
      <c r="AP250" s="340"/>
      <c r="AQ250" s="340"/>
      <c r="AR250" s="340"/>
      <c r="AS250" s="340"/>
      <c r="AT250" s="340"/>
      <c r="AU250" s="340"/>
      <c r="AV250" s="340"/>
      <c r="AW250" s="340"/>
      <c r="AX250" s="340"/>
      <c r="AY250" s="340"/>
      <c r="AZ250" s="340"/>
      <c r="BA250" s="340"/>
      <c r="BB250" s="340"/>
      <c r="BC250" s="340"/>
      <c r="BD250" s="340"/>
      <c r="BE250" s="340"/>
      <c r="BF250" s="340"/>
      <c r="BG250" s="340"/>
      <c r="BH250" s="340"/>
      <c r="BI250" s="340"/>
      <c r="BJ250" s="340"/>
    </row>
    <row r="251" spans="1:62" ht="14.25" customHeight="1">
      <c r="A251" s="340"/>
      <c r="B251" s="340"/>
      <c r="C251" s="340"/>
      <c r="D251" s="340"/>
      <c r="E251" s="340"/>
      <c r="F251" s="340"/>
      <c r="G251" s="340"/>
      <c r="H251" s="340"/>
      <c r="I251" s="340"/>
      <c r="J251" s="340"/>
      <c r="K251" s="340"/>
      <c r="L251" s="340"/>
      <c r="M251" s="340"/>
      <c r="N251" s="340"/>
      <c r="O251" s="340"/>
      <c r="P251" s="340"/>
      <c r="Q251" s="340"/>
      <c r="R251" s="340"/>
      <c r="S251" s="340"/>
      <c r="T251" s="340"/>
      <c r="U251" s="340"/>
      <c r="V251" s="340"/>
      <c r="W251" s="340"/>
      <c r="X251" s="340"/>
      <c r="Y251" s="340"/>
      <c r="Z251" s="340"/>
      <c r="AA251" s="340"/>
      <c r="AB251" s="340"/>
      <c r="AC251" s="340"/>
      <c r="AD251" s="340"/>
      <c r="AE251" s="333"/>
      <c r="AF251" s="340"/>
      <c r="AG251" s="340"/>
      <c r="AH251" s="340"/>
      <c r="AI251" s="340"/>
      <c r="AJ251" s="340"/>
      <c r="AK251" s="340"/>
      <c r="AL251" s="340"/>
      <c r="AM251" s="340"/>
      <c r="AN251" s="340"/>
      <c r="AO251" s="340"/>
      <c r="AP251" s="340"/>
      <c r="AQ251" s="340"/>
      <c r="AR251" s="340"/>
      <c r="AS251" s="340"/>
      <c r="AT251" s="340"/>
      <c r="AU251" s="340"/>
      <c r="AV251" s="340"/>
      <c r="AW251" s="340"/>
      <c r="AX251" s="340"/>
      <c r="AY251" s="340"/>
      <c r="AZ251" s="340"/>
      <c r="BA251" s="340"/>
      <c r="BB251" s="340"/>
      <c r="BC251" s="340"/>
      <c r="BD251" s="340"/>
      <c r="BE251" s="340"/>
      <c r="BF251" s="340"/>
      <c r="BG251" s="340"/>
      <c r="BH251" s="340"/>
      <c r="BI251" s="340"/>
      <c r="BJ251" s="340"/>
    </row>
    <row r="252" spans="1:62" ht="14.25" customHeight="1">
      <c r="A252" s="340"/>
      <c r="B252" s="340"/>
      <c r="C252" s="340"/>
      <c r="D252" s="340"/>
      <c r="E252" s="340"/>
      <c r="F252" s="340"/>
      <c r="G252" s="340"/>
      <c r="H252" s="340"/>
      <c r="I252" s="340"/>
      <c r="J252" s="340"/>
      <c r="K252" s="340"/>
      <c r="L252" s="340"/>
      <c r="M252" s="340"/>
      <c r="N252" s="340"/>
      <c r="O252" s="340"/>
      <c r="P252" s="340"/>
      <c r="Q252" s="340"/>
      <c r="R252" s="340"/>
      <c r="S252" s="340"/>
      <c r="T252" s="340"/>
      <c r="U252" s="340"/>
      <c r="V252" s="340"/>
      <c r="W252" s="340"/>
      <c r="X252" s="340"/>
      <c r="Y252" s="340"/>
      <c r="Z252" s="340"/>
      <c r="AA252" s="340"/>
      <c r="AB252" s="340"/>
      <c r="AC252" s="340"/>
      <c r="AD252" s="340"/>
      <c r="AE252" s="333"/>
      <c r="AF252" s="340"/>
      <c r="AG252" s="340"/>
      <c r="AH252" s="340"/>
      <c r="AI252" s="340"/>
      <c r="AJ252" s="340"/>
      <c r="AK252" s="340"/>
      <c r="AL252" s="340"/>
      <c r="AM252" s="340"/>
      <c r="AN252" s="340"/>
      <c r="AO252" s="340"/>
      <c r="AP252" s="340"/>
      <c r="AQ252" s="340"/>
      <c r="AR252" s="340"/>
      <c r="AS252" s="340"/>
      <c r="AT252" s="340"/>
      <c r="AU252" s="340"/>
      <c r="AV252" s="340"/>
      <c r="AW252" s="340"/>
      <c r="AX252" s="340"/>
      <c r="AY252" s="340"/>
      <c r="AZ252" s="340"/>
      <c r="BA252" s="340"/>
      <c r="BB252" s="340"/>
      <c r="BC252" s="340"/>
      <c r="BD252" s="340"/>
      <c r="BE252" s="340"/>
      <c r="BF252" s="340"/>
      <c r="BG252" s="340"/>
      <c r="BH252" s="340"/>
      <c r="BI252" s="340"/>
      <c r="BJ252" s="340"/>
    </row>
    <row r="253" spans="1:62" ht="14.25" customHeight="1">
      <c r="A253" s="340"/>
      <c r="B253" s="340"/>
      <c r="C253" s="340"/>
      <c r="D253" s="340"/>
      <c r="E253" s="340"/>
      <c r="F253" s="340"/>
      <c r="G253" s="340"/>
      <c r="H253" s="340"/>
      <c r="I253" s="340"/>
      <c r="J253" s="340"/>
      <c r="K253" s="340"/>
      <c r="L253" s="340"/>
      <c r="M253" s="340"/>
      <c r="N253" s="340"/>
      <c r="O253" s="340"/>
      <c r="P253" s="340"/>
      <c r="Q253" s="340"/>
      <c r="R253" s="340"/>
      <c r="S253" s="340"/>
      <c r="T253" s="340"/>
      <c r="U253" s="340"/>
      <c r="V253" s="340"/>
      <c r="W253" s="340"/>
      <c r="X253" s="340"/>
      <c r="Y253" s="340"/>
      <c r="Z253" s="340"/>
      <c r="AA253" s="340"/>
      <c r="AB253" s="340"/>
      <c r="AC253" s="340"/>
      <c r="AD253" s="340"/>
      <c r="AE253" s="333"/>
      <c r="AF253" s="340"/>
      <c r="AG253" s="340"/>
      <c r="AH253" s="340"/>
      <c r="AI253" s="340"/>
      <c r="AJ253" s="340"/>
      <c r="AK253" s="340"/>
      <c r="AL253" s="340"/>
      <c r="AM253" s="340"/>
      <c r="AN253" s="340"/>
      <c r="AO253" s="340"/>
      <c r="AP253" s="340"/>
      <c r="AQ253" s="340"/>
      <c r="AR253" s="340"/>
      <c r="AS253" s="340"/>
      <c r="AT253" s="340"/>
      <c r="AU253" s="340"/>
      <c r="AV253" s="340"/>
      <c r="AW253" s="340"/>
      <c r="AX253" s="340"/>
      <c r="AY253" s="340"/>
      <c r="AZ253" s="340"/>
      <c r="BA253" s="340"/>
      <c r="BB253" s="340"/>
      <c r="BC253" s="340"/>
      <c r="BD253" s="340"/>
      <c r="BE253" s="340"/>
      <c r="BF253" s="340"/>
      <c r="BG253" s="340"/>
      <c r="BH253" s="340"/>
      <c r="BI253" s="340"/>
      <c r="BJ253" s="340"/>
    </row>
    <row r="254" spans="1:62" ht="14.25" customHeight="1">
      <c r="A254" s="340"/>
      <c r="B254" s="340"/>
      <c r="C254" s="340"/>
      <c r="D254" s="340"/>
      <c r="E254" s="340"/>
      <c r="F254" s="340"/>
      <c r="G254" s="340"/>
      <c r="H254" s="340"/>
      <c r="I254" s="340"/>
      <c r="J254" s="340"/>
      <c r="K254" s="340"/>
      <c r="L254" s="340"/>
      <c r="M254" s="340"/>
      <c r="N254" s="340"/>
      <c r="O254" s="340"/>
      <c r="P254" s="340"/>
      <c r="Q254" s="340"/>
      <c r="R254" s="340"/>
      <c r="S254" s="340"/>
      <c r="T254" s="340"/>
      <c r="U254" s="340"/>
      <c r="V254" s="340"/>
      <c r="W254" s="340"/>
      <c r="X254" s="340"/>
      <c r="Y254" s="340"/>
      <c r="Z254" s="340"/>
      <c r="AA254" s="340"/>
      <c r="AB254" s="340"/>
      <c r="AC254" s="340"/>
      <c r="AD254" s="340"/>
      <c r="AE254" s="333"/>
      <c r="AF254" s="340"/>
      <c r="AG254" s="340"/>
      <c r="AH254" s="340"/>
      <c r="AI254" s="340"/>
      <c r="AJ254" s="340"/>
      <c r="AK254" s="340"/>
      <c r="AL254" s="340"/>
      <c r="AM254" s="340"/>
      <c r="AN254" s="340"/>
      <c r="AO254" s="340"/>
      <c r="AP254" s="340"/>
      <c r="AQ254" s="340"/>
      <c r="AR254" s="340"/>
      <c r="AS254" s="340"/>
      <c r="AT254" s="340"/>
      <c r="AU254" s="340"/>
      <c r="AV254" s="340"/>
      <c r="AW254" s="340"/>
      <c r="AX254" s="340"/>
      <c r="AY254" s="340"/>
      <c r="AZ254" s="340"/>
      <c r="BA254" s="340"/>
      <c r="BB254" s="340"/>
      <c r="BC254" s="340"/>
      <c r="BD254" s="340"/>
      <c r="BE254" s="340"/>
      <c r="BF254" s="340"/>
      <c r="BG254" s="340"/>
      <c r="BH254" s="340"/>
      <c r="BI254" s="340"/>
      <c r="BJ254" s="340"/>
    </row>
    <row r="255" spans="1:62" ht="14.25" customHeight="1">
      <c r="A255" s="340"/>
      <c r="B255" s="340"/>
      <c r="C255" s="340"/>
      <c r="D255" s="340"/>
      <c r="E255" s="340"/>
      <c r="F255" s="340"/>
      <c r="G255" s="340"/>
      <c r="H255" s="340"/>
      <c r="I255" s="340"/>
      <c r="J255" s="340"/>
      <c r="K255" s="340"/>
      <c r="L255" s="340"/>
      <c r="M255" s="340"/>
      <c r="N255" s="340"/>
      <c r="O255" s="340"/>
      <c r="P255" s="340"/>
      <c r="Q255" s="340"/>
      <c r="R255" s="340"/>
      <c r="S255" s="340"/>
      <c r="T255" s="340"/>
      <c r="U255" s="340"/>
      <c r="V255" s="340"/>
      <c r="W255" s="340"/>
      <c r="X255" s="340"/>
      <c r="Y255" s="340"/>
      <c r="Z255" s="340"/>
      <c r="AA255" s="340"/>
      <c r="AB255" s="340"/>
      <c r="AC255" s="340"/>
      <c r="AD255" s="340"/>
      <c r="AE255" s="333"/>
      <c r="AF255" s="340"/>
      <c r="AG255" s="340"/>
      <c r="AH255" s="340"/>
      <c r="AI255" s="340"/>
      <c r="AJ255" s="340"/>
      <c r="AK255" s="340"/>
      <c r="AL255" s="340"/>
      <c r="AM255" s="340"/>
      <c r="AN255" s="340"/>
      <c r="AO255" s="340"/>
      <c r="AP255" s="340"/>
      <c r="AQ255" s="340"/>
      <c r="AR255" s="340"/>
      <c r="AS255" s="340"/>
      <c r="AT255" s="340"/>
      <c r="AU255" s="340"/>
      <c r="AV255" s="340"/>
      <c r="AW255" s="340"/>
      <c r="AX255" s="340"/>
      <c r="AY255" s="340"/>
      <c r="AZ255" s="340"/>
      <c r="BA255" s="340"/>
      <c r="BB255" s="340"/>
      <c r="BC255" s="340"/>
      <c r="BD255" s="340"/>
      <c r="BE255" s="340"/>
      <c r="BF255" s="340"/>
      <c r="BG255" s="340"/>
      <c r="BH255" s="340"/>
      <c r="BI255" s="340"/>
      <c r="BJ255" s="340"/>
    </row>
    <row r="256" spans="1:62" ht="14.25" customHeight="1">
      <c r="A256" s="340"/>
      <c r="B256" s="340"/>
      <c r="C256" s="340"/>
      <c r="D256" s="340"/>
      <c r="E256" s="340"/>
      <c r="F256" s="340"/>
      <c r="G256" s="340"/>
      <c r="H256" s="340"/>
      <c r="I256" s="340"/>
      <c r="J256" s="340"/>
      <c r="K256" s="340"/>
      <c r="L256" s="340"/>
      <c r="M256" s="340"/>
      <c r="N256" s="340"/>
      <c r="O256" s="340"/>
      <c r="P256" s="340"/>
      <c r="Q256" s="340"/>
      <c r="R256" s="340"/>
      <c r="S256" s="340"/>
      <c r="T256" s="340"/>
      <c r="U256" s="340"/>
      <c r="V256" s="340"/>
      <c r="W256" s="340"/>
      <c r="X256" s="340"/>
      <c r="Y256" s="340"/>
      <c r="Z256" s="340"/>
      <c r="AA256" s="340"/>
      <c r="AB256" s="340"/>
      <c r="AC256" s="340"/>
      <c r="AD256" s="340"/>
      <c r="AE256" s="333"/>
      <c r="AF256" s="340"/>
      <c r="AG256" s="340"/>
      <c r="AH256" s="340"/>
      <c r="AI256" s="340"/>
      <c r="AJ256" s="340"/>
      <c r="AK256" s="340"/>
      <c r="AL256" s="340"/>
      <c r="AM256" s="340"/>
      <c r="AN256" s="340"/>
      <c r="AO256" s="340"/>
      <c r="AP256" s="340"/>
      <c r="AQ256" s="340"/>
      <c r="AR256" s="340"/>
      <c r="AS256" s="340"/>
      <c r="AT256" s="340"/>
      <c r="AU256" s="340"/>
      <c r="AV256" s="340"/>
      <c r="AW256" s="340"/>
      <c r="AX256" s="340"/>
      <c r="AY256" s="340"/>
      <c r="AZ256" s="340"/>
      <c r="BA256" s="340"/>
      <c r="BB256" s="340"/>
      <c r="BC256" s="340"/>
      <c r="BD256" s="340"/>
      <c r="BE256" s="340"/>
      <c r="BF256" s="340"/>
      <c r="BG256" s="340"/>
      <c r="BH256" s="340"/>
      <c r="BI256" s="340"/>
      <c r="BJ256" s="340"/>
    </row>
    <row r="257" spans="1:62" ht="14.25" customHeight="1">
      <c r="A257" s="340"/>
      <c r="B257" s="340"/>
      <c r="C257" s="340"/>
      <c r="D257" s="340"/>
      <c r="E257" s="340"/>
      <c r="F257" s="340"/>
      <c r="G257" s="340"/>
      <c r="H257" s="340"/>
      <c r="I257" s="340"/>
      <c r="J257" s="340"/>
      <c r="K257" s="340"/>
      <c r="L257" s="340"/>
      <c r="M257" s="340"/>
      <c r="N257" s="340"/>
      <c r="O257" s="340"/>
      <c r="P257" s="340"/>
      <c r="Q257" s="340"/>
      <c r="R257" s="340"/>
      <c r="S257" s="340"/>
      <c r="T257" s="340"/>
      <c r="U257" s="340"/>
      <c r="V257" s="340"/>
      <c r="W257" s="340"/>
      <c r="X257" s="340"/>
      <c r="Y257" s="340"/>
      <c r="Z257" s="340"/>
      <c r="AA257" s="340"/>
      <c r="AB257" s="340"/>
      <c r="AC257" s="340"/>
      <c r="AD257" s="340"/>
      <c r="AE257" s="333"/>
      <c r="AF257" s="340"/>
      <c r="AG257" s="340"/>
      <c r="AH257" s="340"/>
      <c r="AI257" s="340"/>
      <c r="AJ257" s="340"/>
      <c r="AK257" s="340"/>
      <c r="AL257" s="340"/>
      <c r="AM257" s="340"/>
      <c r="AN257" s="340"/>
      <c r="AO257" s="340"/>
      <c r="AP257" s="340"/>
      <c r="AQ257" s="340"/>
      <c r="AR257" s="340"/>
      <c r="AS257" s="340"/>
      <c r="AT257" s="340"/>
      <c r="AU257" s="340"/>
      <c r="AV257" s="340"/>
      <c r="AW257" s="340"/>
      <c r="AX257" s="340"/>
      <c r="AY257" s="340"/>
      <c r="AZ257" s="340"/>
      <c r="BA257" s="340"/>
      <c r="BB257" s="340"/>
      <c r="BC257" s="340"/>
      <c r="BD257" s="340"/>
      <c r="BE257" s="340"/>
      <c r="BF257" s="340"/>
      <c r="BG257" s="340"/>
      <c r="BH257" s="340"/>
      <c r="BI257" s="340"/>
      <c r="BJ257" s="340"/>
    </row>
    <row r="258" spans="1:62" ht="14.25" customHeight="1">
      <c r="A258" s="340"/>
      <c r="B258" s="340"/>
      <c r="C258" s="340"/>
      <c r="D258" s="340"/>
      <c r="E258" s="340"/>
      <c r="F258" s="340"/>
      <c r="G258" s="340"/>
      <c r="H258" s="340"/>
      <c r="I258" s="340"/>
      <c r="J258" s="340"/>
      <c r="K258" s="340"/>
      <c r="L258" s="340"/>
      <c r="M258" s="340"/>
      <c r="N258" s="340"/>
      <c r="O258" s="340"/>
      <c r="P258" s="340"/>
      <c r="Q258" s="340"/>
      <c r="R258" s="340"/>
      <c r="S258" s="340"/>
      <c r="T258" s="340"/>
      <c r="U258" s="340"/>
      <c r="V258" s="340"/>
      <c r="W258" s="340"/>
      <c r="X258" s="340"/>
      <c r="Y258" s="340"/>
      <c r="Z258" s="340"/>
      <c r="AA258" s="340"/>
      <c r="AB258" s="340"/>
      <c r="AC258" s="340"/>
      <c r="AD258" s="340"/>
      <c r="AE258" s="333"/>
      <c r="AF258" s="340"/>
      <c r="AG258" s="340"/>
      <c r="AH258" s="340"/>
      <c r="AI258" s="340"/>
      <c r="AJ258" s="340"/>
      <c r="AK258" s="340"/>
      <c r="AL258" s="340"/>
      <c r="AM258" s="340"/>
      <c r="AN258" s="340"/>
      <c r="AO258" s="340"/>
      <c r="AP258" s="340"/>
      <c r="AQ258" s="340"/>
      <c r="AR258" s="340"/>
      <c r="AS258" s="340"/>
      <c r="AT258" s="340"/>
      <c r="AU258" s="340"/>
      <c r="AV258" s="340"/>
      <c r="AW258" s="340"/>
      <c r="AX258" s="340"/>
      <c r="AY258" s="340"/>
      <c r="AZ258" s="340"/>
      <c r="BA258" s="340"/>
      <c r="BB258" s="340"/>
      <c r="BC258" s="340"/>
      <c r="BD258" s="340"/>
      <c r="BE258" s="340"/>
      <c r="BF258" s="340"/>
      <c r="BG258" s="340"/>
      <c r="BH258" s="340"/>
      <c r="BI258" s="340"/>
      <c r="BJ258" s="340"/>
    </row>
    <row r="259" spans="1:62" ht="14.25" customHeight="1">
      <c r="A259" s="340"/>
      <c r="B259" s="340"/>
      <c r="C259" s="340"/>
      <c r="D259" s="340"/>
      <c r="E259" s="340"/>
      <c r="F259" s="340"/>
      <c r="G259" s="340"/>
      <c r="H259" s="340"/>
      <c r="I259" s="340"/>
      <c r="J259" s="340"/>
      <c r="K259" s="340"/>
      <c r="L259" s="340"/>
      <c r="M259" s="340"/>
      <c r="N259" s="340"/>
      <c r="O259" s="340"/>
      <c r="P259" s="340"/>
      <c r="Q259" s="340"/>
      <c r="R259" s="340"/>
      <c r="S259" s="340"/>
      <c r="T259" s="340"/>
      <c r="U259" s="340"/>
      <c r="V259" s="340"/>
      <c r="W259" s="340"/>
      <c r="X259" s="340"/>
      <c r="Y259" s="340"/>
      <c r="Z259" s="340"/>
      <c r="AA259" s="340"/>
      <c r="AB259" s="340"/>
      <c r="AC259" s="340"/>
      <c r="AD259" s="340"/>
      <c r="AE259" s="333"/>
      <c r="AF259" s="340"/>
      <c r="AG259" s="340"/>
      <c r="AH259" s="340"/>
      <c r="AI259" s="340"/>
      <c r="AJ259" s="340"/>
      <c r="AK259" s="340"/>
      <c r="AL259" s="340"/>
      <c r="AM259" s="340"/>
      <c r="AN259" s="340"/>
      <c r="AO259" s="340"/>
      <c r="AP259" s="340"/>
      <c r="AQ259" s="340"/>
      <c r="AR259" s="340"/>
      <c r="AS259" s="340"/>
      <c r="AT259" s="340"/>
      <c r="AU259" s="340"/>
      <c r="AV259" s="340"/>
      <c r="AW259" s="340"/>
      <c r="AX259" s="340"/>
      <c r="AY259" s="340"/>
      <c r="AZ259" s="340"/>
      <c r="BA259" s="340"/>
      <c r="BB259" s="340"/>
      <c r="BC259" s="340"/>
      <c r="BD259" s="340"/>
      <c r="BE259" s="340"/>
      <c r="BF259" s="340"/>
      <c r="BG259" s="340"/>
      <c r="BH259" s="340"/>
      <c r="BI259" s="340"/>
      <c r="BJ259" s="340"/>
    </row>
    <row r="260" spans="1:62" ht="14.25" customHeight="1">
      <c r="A260" s="340"/>
      <c r="B260" s="340"/>
      <c r="C260" s="340"/>
      <c r="D260" s="340"/>
      <c r="E260" s="340"/>
      <c r="F260" s="340"/>
      <c r="G260" s="340"/>
      <c r="H260" s="340"/>
      <c r="I260" s="340"/>
      <c r="J260" s="340"/>
      <c r="K260" s="340"/>
      <c r="L260" s="340"/>
      <c r="M260" s="340"/>
      <c r="N260" s="340"/>
      <c r="O260" s="340"/>
      <c r="P260" s="340"/>
      <c r="Q260" s="340"/>
      <c r="R260" s="340"/>
      <c r="S260" s="340"/>
      <c r="T260" s="340"/>
      <c r="U260" s="340"/>
      <c r="V260" s="340"/>
      <c r="W260" s="340"/>
      <c r="X260" s="340"/>
      <c r="Y260" s="340"/>
      <c r="Z260" s="340"/>
      <c r="AA260" s="340"/>
      <c r="AB260" s="340"/>
      <c r="AC260" s="340"/>
      <c r="AD260" s="340"/>
      <c r="AE260" s="333"/>
      <c r="AF260" s="340"/>
      <c r="AG260" s="340"/>
      <c r="AH260" s="340"/>
      <c r="AI260" s="340"/>
      <c r="AJ260" s="340"/>
      <c r="AK260" s="340"/>
      <c r="AL260" s="340"/>
      <c r="AM260" s="340"/>
      <c r="AN260" s="340"/>
      <c r="AO260" s="340"/>
      <c r="AP260" s="340"/>
      <c r="AQ260" s="340"/>
      <c r="AR260" s="340"/>
      <c r="AS260" s="340"/>
      <c r="AT260" s="340"/>
      <c r="AU260" s="340"/>
      <c r="AV260" s="340"/>
      <c r="AW260" s="340"/>
      <c r="AX260" s="340"/>
      <c r="AY260" s="340"/>
      <c r="AZ260" s="340"/>
      <c r="BA260" s="340"/>
      <c r="BB260" s="340"/>
      <c r="BC260" s="340"/>
      <c r="BD260" s="340"/>
      <c r="BE260" s="340"/>
      <c r="BF260" s="340"/>
      <c r="BG260" s="340"/>
      <c r="BH260" s="340"/>
      <c r="BI260" s="340"/>
      <c r="BJ260" s="340"/>
    </row>
    <row r="261" spans="1:62" ht="14.25" customHeight="1">
      <c r="A261" s="340"/>
      <c r="B261" s="340"/>
      <c r="C261" s="340"/>
      <c r="D261" s="340"/>
      <c r="E261" s="340"/>
      <c r="F261" s="340"/>
      <c r="G261" s="340"/>
      <c r="H261" s="340"/>
      <c r="I261" s="340"/>
      <c r="J261" s="340"/>
      <c r="K261" s="340"/>
      <c r="L261" s="340"/>
      <c r="M261" s="340"/>
      <c r="N261" s="340"/>
      <c r="O261" s="340"/>
      <c r="P261" s="340"/>
      <c r="Q261" s="340"/>
      <c r="R261" s="340"/>
      <c r="S261" s="340"/>
      <c r="T261" s="340"/>
      <c r="U261" s="340"/>
      <c r="V261" s="340"/>
      <c r="W261" s="340"/>
      <c r="X261" s="340"/>
      <c r="Y261" s="340"/>
      <c r="Z261" s="340"/>
      <c r="AA261" s="340"/>
      <c r="AB261" s="340"/>
      <c r="AC261" s="340"/>
      <c r="AD261" s="340"/>
      <c r="AE261" s="333"/>
      <c r="AF261" s="340"/>
      <c r="AG261" s="340"/>
      <c r="AH261" s="340"/>
      <c r="AI261" s="340"/>
      <c r="AJ261" s="340"/>
      <c r="AK261" s="340"/>
      <c r="AL261" s="340"/>
      <c r="AM261" s="340"/>
      <c r="AN261" s="340"/>
      <c r="AO261" s="340"/>
      <c r="AP261" s="340"/>
      <c r="AQ261" s="340"/>
      <c r="AR261" s="340"/>
      <c r="AS261" s="340"/>
      <c r="AT261" s="340"/>
      <c r="AU261" s="340"/>
      <c r="AV261" s="340"/>
      <c r="AW261" s="340"/>
      <c r="AX261" s="340"/>
      <c r="AY261" s="340"/>
      <c r="AZ261" s="340"/>
      <c r="BA261" s="340"/>
      <c r="BB261" s="340"/>
      <c r="BC261" s="340"/>
      <c r="BD261" s="340"/>
      <c r="BE261" s="340"/>
      <c r="BF261" s="340"/>
      <c r="BG261" s="340"/>
      <c r="BH261" s="340"/>
      <c r="BI261" s="340"/>
      <c r="BJ261" s="340"/>
    </row>
    <row r="262" spans="1:62" ht="14.25" customHeight="1">
      <c r="A262" s="340"/>
      <c r="B262" s="340"/>
      <c r="C262" s="340"/>
      <c r="D262" s="340"/>
      <c r="E262" s="340"/>
      <c r="F262" s="340"/>
      <c r="G262" s="340"/>
      <c r="H262" s="340"/>
      <c r="I262" s="340"/>
      <c r="J262" s="340"/>
      <c r="K262" s="340"/>
      <c r="L262" s="340"/>
      <c r="M262" s="340"/>
      <c r="N262" s="340"/>
      <c r="O262" s="340"/>
      <c r="P262" s="340"/>
      <c r="Q262" s="340"/>
      <c r="R262" s="340"/>
      <c r="S262" s="340"/>
      <c r="T262" s="340"/>
      <c r="U262" s="340"/>
      <c r="V262" s="340"/>
      <c r="W262" s="340"/>
      <c r="X262" s="340"/>
      <c r="Y262" s="340"/>
      <c r="Z262" s="340"/>
      <c r="AA262" s="340"/>
      <c r="AB262" s="340"/>
      <c r="AC262" s="340"/>
      <c r="AD262" s="340"/>
      <c r="AE262" s="333"/>
      <c r="AF262" s="340"/>
      <c r="AG262" s="340"/>
      <c r="AH262" s="340"/>
      <c r="AI262" s="340"/>
      <c r="AJ262" s="340"/>
      <c r="AK262" s="340"/>
      <c r="AL262" s="340"/>
      <c r="AM262" s="340"/>
      <c r="AN262" s="340"/>
      <c r="AO262" s="340"/>
      <c r="AP262" s="340"/>
      <c r="AQ262" s="340"/>
      <c r="AR262" s="340"/>
      <c r="AS262" s="340"/>
      <c r="AT262" s="340"/>
      <c r="AU262" s="340"/>
      <c r="AV262" s="340"/>
      <c r="AW262" s="340"/>
      <c r="AX262" s="340"/>
      <c r="AY262" s="340"/>
      <c r="AZ262" s="340"/>
      <c r="BA262" s="340"/>
      <c r="BB262" s="340"/>
      <c r="BC262" s="340"/>
      <c r="BD262" s="340"/>
      <c r="BE262" s="340"/>
      <c r="BF262" s="340"/>
      <c r="BG262" s="340"/>
      <c r="BH262" s="340"/>
      <c r="BI262" s="340"/>
      <c r="BJ262" s="340"/>
    </row>
    <row r="263" spans="1:62" ht="14.25" customHeight="1">
      <c r="A263" s="340"/>
      <c r="B263" s="340"/>
      <c r="C263" s="340"/>
      <c r="D263" s="340"/>
      <c r="E263" s="340"/>
      <c r="F263" s="340"/>
      <c r="G263" s="340"/>
      <c r="H263" s="340"/>
      <c r="I263" s="340"/>
      <c r="J263" s="340"/>
      <c r="K263" s="340"/>
      <c r="L263" s="340"/>
      <c r="M263" s="340"/>
      <c r="N263" s="340"/>
      <c r="O263" s="340"/>
      <c r="P263" s="340"/>
      <c r="Q263" s="340"/>
      <c r="R263" s="340"/>
      <c r="S263" s="340"/>
      <c r="T263" s="340"/>
      <c r="U263" s="340"/>
      <c r="V263" s="340"/>
      <c r="W263" s="340"/>
      <c r="X263" s="340"/>
      <c r="Y263" s="340"/>
      <c r="Z263" s="340"/>
      <c r="AA263" s="340"/>
      <c r="AB263" s="340"/>
      <c r="AC263" s="340"/>
      <c r="AD263" s="340"/>
      <c r="AE263" s="333"/>
      <c r="AF263" s="340"/>
      <c r="AG263" s="340"/>
      <c r="AH263" s="340"/>
      <c r="AI263" s="340"/>
      <c r="AJ263" s="340"/>
      <c r="AK263" s="340"/>
      <c r="AL263" s="340"/>
      <c r="AM263" s="340"/>
      <c r="AN263" s="340"/>
      <c r="AO263" s="340"/>
      <c r="AP263" s="340"/>
      <c r="AQ263" s="340"/>
      <c r="AR263" s="340"/>
      <c r="AS263" s="340"/>
      <c r="AT263" s="340"/>
      <c r="AU263" s="340"/>
      <c r="AV263" s="340"/>
      <c r="AW263" s="340"/>
      <c r="AX263" s="340"/>
      <c r="AY263" s="340"/>
      <c r="AZ263" s="340"/>
      <c r="BA263" s="340"/>
      <c r="BB263" s="340"/>
      <c r="BC263" s="340"/>
      <c r="BD263" s="340"/>
      <c r="BE263" s="340"/>
      <c r="BF263" s="340"/>
      <c r="BG263" s="340"/>
      <c r="BH263" s="340"/>
      <c r="BI263" s="340"/>
      <c r="BJ263" s="340"/>
    </row>
    <row r="264" spans="1:62" ht="14.25" customHeight="1">
      <c r="A264" s="340"/>
      <c r="B264" s="340"/>
      <c r="C264" s="340"/>
      <c r="D264" s="340"/>
      <c r="E264" s="340"/>
      <c r="F264" s="340"/>
      <c r="G264" s="340"/>
      <c r="H264" s="340"/>
      <c r="I264" s="340"/>
      <c r="J264" s="340"/>
      <c r="K264" s="340"/>
      <c r="L264" s="340"/>
      <c r="M264" s="340"/>
      <c r="N264" s="340"/>
      <c r="O264" s="340"/>
      <c r="P264" s="340"/>
      <c r="Q264" s="340"/>
      <c r="R264" s="340"/>
      <c r="S264" s="340"/>
      <c r="T264" s="340"/>
      <c r="U264" s="340"/>
      <c r="V264" s="340"/>
      <c r="W264" s="340"/>
      <c r="X264" s="340"/>
      <c r="Y264" s="340"/>
      <c r="Z264" s="340"/>
      <c r="AA264" s="340"/>
      <c r="AB264" s="340"/>
      <c r="AC264" s="340"/>
      <c r="AD264" s="340"/>
      <c r="AE264" s="333"/>
      <c r="AF264" s="340"/>
      <c r="AG264" s="340"/>
      <c r="AH264" s="340"/>
      <c r="AI264" s="340"/>
      <c r="AJ264" s="340"/>
      <c r="AK264" s="340"/>
      <c r="AL264" s="340"/>
      <c r="AM264" s="340"/>
      <c r="AN264" s="340"/>
      <c r="AO264" s="340"/>
      <c r="AP264" s="340"/>
      <c r="AQ264" s="340"/>
      <c r="AR264" s="340"/>
      <c r="AS264" s="340"/>
      <c r="AT264" s="340"/>
      <c r="AU264" s="340"/>
      <c r="AV264" s="340"/>
      <c r="AW264" s="340"/>
      <c r="AX264" s="340"/>
      <c r="AY264" s="340"/>
      <c r="AZ264" s="340"/>
      <c r="BA264" s="340"/>
      <c r="BB264" s="340"/>
      <c r="BC264" s="340"/>
      <c r="BD264" s="340"/>
      <c r="BE264" s="340"/>
      <c r="BF264" s="340"/>
      <c r="BG264" s="340"/>
      <c r="BH264" s="340"/>
      <c r="BI264" s="340"/>
      <c r="BJ264" s="340"/>
    </row>
    <row r="265" spans="1:62" ht="14.25" customHeight="1">
      <c r="A265" s="340"/>
      <c r="B265" s="340"/>
      <c r="C265" s="340"/>
      <c r="D265" s="340"/>
      <c r="E265" s="340"/>
      <c r="F265" s="340"/>
      <c r="G265" s="340"/>
      <c r="H265" s="340"/>
      <c r="I265" s="340"/>
      <c r="J265" s="340"/>
      <c r="K265" s="340"/>
      <c r="L265" s="340"/>
      <c r="M265" s="340"/>
      <c r="N265" s="340"/>
      <c r="O265" s="340"/>
      <c r="P265" s="340"/>
      <c r="Q265" s="340"/>
      <c r="R265" s="340"/>
      <c r="S265" s="340"/>
      <c r="T265" s="340"/>
      <c r="U265" s="340"/>
      <c r="V265" s="340"/>
      <c r="W265" s="340"/>
      <c r="X265" s="340"/>
      <c r="Y265" s="340"/>
      <c r="Z265" s="340"/>
      <c r="AA265" s="340"/>
      <c r="AB265" s="340"/>
      <c r="AC265" s="340"/>
      <c r="AD265" s="340"/>
      <c r="AE265" s="333"/>
      <c r="AF265" s="340"/>
      <c r="AG265" s="340"/>
      <c r="AH265" s="340"/>
      <c r="AI265" s="340"/>
      <c r="AJ265" s="340"/>
      <c r="AK265" s="340"/>
      <c r="AL265" s="340"/>
      <c r="AM265" s="340"/>
      <c r="AN265" s="340"/>
      <c r="AO265" s="340"/>
      <c r="AP265" s="340"/>
      <c r="AQ265" s="340"/>
      <c r="AR265" s="340"/>
      <c r="AS265" s="340"/>
      <c r="AT265" s="340"/>
      <c r="AU265" s="340"/>
      <c r="AV265" s="340"/>
      <c r="AW265" s="340"/>
      <c r="AX265" s="340"/>
      <c r="AY265" s="340"/>
      <c r="AZ265" s="340"/>
      <c r="BA265" s="340"/>
      <c r="BB265" s="340"/>
      <c r="BC265" s="340"/>
      <c r="BD265" s="340"/>
      <c r="BE265" s="340"/>
      <c r="BF265" s="340"/>
      <c r="BG265" s="340"/>
      <c r="BH265" s="340"/>
      <c r="BI265" s="340"/>
      <c r="BJ265" s="340"/>
    </row>
    <row r="266" spans="1:62" ht="14.25" customHeight="1">
      <c r="A266" s="340"/>
      <c r="B266" s="340"/>
      <c r="C266" s="340"/>
      <c r="D266" s="340"/>
      <c r="E266" s="340"/>
      <c r="F266" s="340"/>
      <c r="G266" s="340"/>
      <c r="H266" s="340"/>
      <c r="I266" s="340"/>
      <c r="J266" s="340"/>
      <c r="K266" s="340"/>
      <c r="L266" s="340"/>
      <c r="M266" s="340"/>
      <c r="N266" s="340"/>
      <c r="O266" s="340"/>
      <c r="P266" s="340"/>
      <c r="Q266" s="340"/>
      <c r="R266" s="340"/>
      <c r="S266" s="340"/>
      <c r="T266" s="340"/>
      <c r="U266" s="340"/>
      <c r="V266" s="340"/>
      <c r="W266" s="340"/>
      <c r="X266" s="340"/>
      <c r="Y266" s="340"/>
      <c r="Z266" s="340"/>
      <c r="AA266" s="340"/>
      <c r="AB266" s="340"/>
      <c r="AC266" s="340"/>
      <c r="AD266" s="340"/>
      <c r="AE266" s="333"/>
      <c r="AF266" s="340"/>
      <c r="AG266" s="340"/>
      <c r="AH266" s="340"/>
      <c r="AI266" s="340"/>
      <c r="AJ266" s="340"/>
      <c r="AK266" s="340"/>
      <c r="AL266" s="340"/>
      <c r="AM266" s="340"/>
      <c r="AN266" s="340"/>
      <c r="AO266" s="340"/>
      <c r="AP266" s="340"/>
      <c r="AQ266" s="340"/>
      <c r="AR266" s="340"/>
      <c r="AS266" s="340"/>
      <c r="AT266" s="340"/>
      <c r="AU266" s="340"/>
      <c r="AV266" s="340"/>
      <c r="AW266" s="340"/>
      <c r="AX266" s="340"/>
      <c r="AY266" s="340"/>
      <c r="AZ266" s="340"/>
      <c r="BA266" s="340"/>
      <c r="BB266" s="340"/>
      <c r="BC266" s="340"/>
      <c r="BD266" s="340"/>
      <c r="BE266" s="340"/>
      <c r="BF266" s="340"/>
      <c r="BG266" s="340"/>
      <c r="BH266" s="340"/>
      <c r="BI266" s="340"/>
      <c r="BJ266" s="340"/>
    </row>
    <row r="267" spans="1:62" ht="14.25" customHeight="1">
      <c r="A267" s="340"/>
      <c r="B267" s="340"/>
      <c r="C267" s="340"/>
      <c r="D267" s="340"/>
      <c r="E267" s="340"/>
      <c r="F267" s="340"/>
      <c r="G267" s="340"/>
      <c r="H267" s="340"/>
      <c r="I267" s="340"/>
      <c r="J267" s="340"/>
      <c r="K267" s="340"/>
      <c r="L267" s="340"/>
      <c r="M267" s="340"/>
      <c r="N267" s="340"/>
      <c r="O267" s="340"/>
      <c r="P267" s="340"/>
      <c r="Q267" s="340"/>
      <c r="R267" s="340"/>
      <c r="S267" s="340"/>
      <c r="T267" s="340"/>
      <c r="U267" s="340"/>
      <c r="V267" s="340"/>
      <c r="W267" s="340"/>
      <c r="X267" s="340"/>
      <c r="Y267" s="340"/>
      <c r="Z267" s="340"/>
      <c r="AA267" s="340"/>
      <c r="AB267" s="340"/>
      <c r="AC267" s="340"/>
      <c r="AD267" s="340"/>
      <c r="AE267" s="333"/>
      <c r="AF267" s="340"/>
      <c r="AG267" s="340"/>
      <c r="AH267" s="340"/>
      <c r="AI267" s="340"/>
      <c r="AJ267" s="340"/>
      <c r="AK267" s="340"/>
      <c r="AL267" s="340"/>
      <c r="AM267" s="340"/>
      <c r="AN267" s="340"/>
      <c r="AO267" s="340"/>
      <c r="AP267" s="340"/>
      <c r="AQ267" s="340"/>
      <c r="AR267" s="340"/>
      <c r="AS267" s="340"/>
      <c r="AT267" s="340"/>
      <c r="AU267" s="340"/>
      <c r="AV267" s="340"/>
      <c r="AW267" s="340"/>
      <c r="AX267" s="340"/>
      <c r="AY267" s="340"/>
      <c r="AZ267" s="340"/>
      <c r="BA267" s="340"/>
      <c r="BB267" s="340"/>
      <c r="BC267" s="340"/>
      <c r="BD267" s="340"/>
      <c r="BE267" s="340"/>
      <c r="BF267" s="340"/>
      <c r="BG267" s="340"/>
      <c r="BH267" s="340"/>
      <c r="BI267" s="340"/>
      <c r="BJ267" s="340"/>
    </row>
    <row r="268" spans="1:62" ht="14.25" customHeight="1">
      <c r="A268" s="340"/>
      <c r="B268" s="340"/>
      <c r="C268" s="340"/>
      <c r="D268" s="340"/>
      <c r="E268" s="340"/>
      <c r="F268" s="340"/>
      <c r="G268" s="340"/>
      <c r="H268" s="340"/>
      <c r="I268" s="340"/>
      <c r="J268" s="340"/>
      <c r="K268" s="340"/>
      <c r="L268" s="340"/>
      <c r="M268" s="340"/>
      <c r="N268" s="340"/>
      <c r="O268" s="340"/>
      <c r="P268" s="340"/>
      <c r="Q268" s="340"/>
      <c r="R268" s="340"/>
      <c r="S268" s="340"/>
      <c r="T268" s="340"/>
      <c r="U268" s="340"/>
      <c r="V268" s="340"/>
      <c r="W268" s="340"/>
      <c r="X268" s="340"/>
      <c r="Y268" s="340"/>
      <c r="Z268" s="340"/>
      <c r="AA268" s="340"/>
      <c r="AB268" s="340"/>
      <c r="AC268" s="340"/>
      <c r="AD268" s="340"/>
      <c r="AE268" s="333"/>
      <c r="AF268" s="340"/>
      <c r="AG268" s="340"/>
      <c r="AH268" s="340"/>
      <c r="AI268" s="340"/>
      <c r="AJ268" s="340"/>
      <c r="AK268" s="340"/>
      <c r="AL268" s="340"/>
      <c r="AM268" s="340"/>
      <c r="AN268" s="340"/>
      <c r="AO268" s="340"/>
      <c r="AP268" s="340"/>
      <c r="AQ268" s="340"/>
      <c r="AR268" s="340"/>
      <c r="AS268" s="340"/>
      <c r="AT268" s="340"/>
      <c r="AU268" s="340"/>
      <c r="AV268" s="340"/>
      <c r="AW268" s="340"/>
      <c r="AX268" s="340"/>
      <c r="AY268" s="340"/>
      <c r="AZ268" s="340"/>
      <c r="BA268" s="340"/>
      <c r="BB268" s="340"/>
      <c r="BC268" s="340"/>
      <c r="BD268" s="340"/>
      <c r="BE268" s="340"/>
      <c r="BF268" s="340"/>
      <c r="BG268" s="340"/>
      <c r="BH268" s="340"/>
      <c r="BI268" s="340"/>
      <c r="BJ268" s="340"/>
    </row>
    <row r="269" spans="1:62" ht="14.25" customHeight="1">
      <c r="A269" s="340"/>
      <c r="B269" s="340"/>
      <c r="C269" s="340"/>
      <c r="D269" s="340"/>
      <c r="E269" s="340"/>
      <c r="F269" s="340"/>
      <c r="G269" s="340"/>
      <c r="H269" s="340"/>
      <c r="I269" s="340"/>
      <c r="J269" s="340"/>
      <c r="K269" s="340"/>
      <c r="L269" s="340"/>
      <c r="M269" s="340"/>
      <c r="N269" s="340"/>
      <c r="O269" s="340"/>
      <c r="P269" s="340"/>
      <c r="Q269" s="340"/>
      <c r="R269" s="340"/>
      <c r="S269" s="340"/>
      <c r="T269" s="340"/>
      <c r="U269" s="340"/>
      <c r="V269" s="340"/>
      <c r="W269" s="340"/>
      <c r="X269" s="340"/>
      <c r="Y269" s="340"/>
      <c r="Z269" s="340"/>
      <c r="AA269" s="340"/>
      <c r="AB269" s="340"/>
      <c r="AC269" s="340"/>
      <c r="AD269" s="340"/>
      <c r="AE269" s="333"/>
      <c r="AF269" s="340"/>
      <c r="AG269" s="340"/>
      <c r="AH269" s="340"/>
      <c r="AI269" s="340"/>
      <c r="AJ269" s="340"/>
      <c r="AK269" s="340"/>
      <c r="AL269" s="340"/>
      <c r="AM269" s="340"/>
      <c r="AN269" s="340"/>
      <c r="AO269" s="340"/>
      <c r="AP269" s="340"/>
      <c r="AQ269" s="340"/>
      <c r="AR269" s="340"/>
      <c r="AS269" s="340"/>
      <c r="AT269" s="340"/>
      <c r="AU269" s="340"/>
      <c r="AV269" s="340"/>
      <c r="AW269" s="340"/>
      <c r="AX269" s="340"/>
      <c r="AY269" s="340"/>
      <c r="AZ269" s="340"/>
      <c r="BA269" s="340"/>
      <c r="BB269" s="340"/>
      <c r="BC269" s="340"/>
      <c r="BD269" s="340"/>
      <c r="BE269" s="340"/>
      <c r="BF269" s="340"/>
      <c r="BG269" s="340"/>
      <c r="BH269" s="340"/>
      <c r="BI269" s="340"/>
      <c r="BJ269" s="340"/>
    </row>
    <row r="270" spans="1:62" ht="14.25" customHeight="1">
      <c r="A270" s="340"/>
      <c r="B270" s="340"/>
      <c r="C270" s="340"/>
      <c r="D270" s="340"/>
      <c r="E270" s="340"/>
      <c r="F270" s="340"/>
      <c r="G270" s="340"/>
      <c r="H270" s="340"/>
      <c r="I270" s="340"/>
      <c r="J270" s="340"/>
      <c r="K270" s="340"/>
      <c r="L270" s="340"/>
      <c r="M270" s="340"/>
      <c r="N270" s="340"/>
      <c r="O270" s="340"/>
      <c r="P270" s="340"/>
      <c r="Q270" s="340"/>
      <c r="R270" s="340"/>
      <c r="S270" s="340"/>
      <c r="T270" s="340"/>
      <c r="U270" s="340"/>
      <c r="V270" s="340"/>
      <c r="W270" s="340"/>
      <c r="X270" s="340"/>
      <c r="Y270" s="340"/>
      <c r="Z270" s="340"/>
      <c r="AA270" s="340"/>
      <c r="AB270" s="340"/>
      <c r="AC270" s="340"/>
      <c r="AD270" s="340"/>
      <c r="AE270" s="333"/>
      <c r="AF270" s="340"/>
      <c r="AG270" s="340"/>
      <c r="AH270" s="340"/>
      <c r="AI270" s="340"/>
      <c r="AJ270" s="340"/>
      <c r="AK270" s="340"/>
      <c r="AL270" s="340"/>
      <c r="AM270" s="340"/>
      <c r="AN270" s="340"/>
      <c r="AO270" s="340"/>
      <c r="AP270" s="340"/>
      <c r="AQ270" s="340"/>
      <c r="AR270" s="340"/>
      <c r="AS270" s="340"/>
      <c r="AT270" s="340"/>
      <c r="AU270" s="340"/>
      <c r="AV270" s="340"/>
      <c r="AW270" s="340"/>
      <c r="AX270" s="340"/>
      <c r="AY270" s="340"/>
      <c r="AZ270" s="340"/>
      <c r="BA270" s="340"/>
      <c r="BB270" s="340"/>
      <c r="BC270" s="340"/>
      <c r="BD270" s="340"/>
      <c r="BE270" s="340"/>
      <c r="BF270" s="340"/>
      <c r="BG270" s="340"/>
      <c r="BH270" s="340"/>
      <c r="BI270" s="340"/>
      <c r="BJ270" s="340"/>
    </row>
    <row r="271" spans="1:62" ht="14.25" customHeight="1">
      <c r="A271" s="340"/>
      <c r="B271" s="340"/>
      <c r="C271" s="340"/>
      <c r="D271" s="340"/>
      <c r="E271" s="340"/>
      <c r="F271" s="340"/>
      <c r="G271" s="340"/>
      <c r="H271" s="340"/>
      <c r="I271" s="340"/>
      <c r="J271" s="340"/>
      <c r="K271" s="340"/>
      <c r="L271" s="340"/>
      <c r="M271" s="340"/>
      <c r="N271" s="340"/>
      <c r="O271" s="340"/>
      <c r="P271" s="340"/>
      <c r="Q271" s="340"/>
      <c r="R271" s="340"/>
      <c r="S271" s="340"/>
      <c r="T271" s="340"/>
      <c r="U271" s="340"/>
      <c r="V271" s="340"/>
      <c r="W271" s="340"/>
      <c r="X271" s="340"/>
      <c r="Y271" s="340"/>
      <c r="Z271" s="340"/>
      <c r="AA271" s="340"/>
      <c r="AB271" s="340"/>
      <c r="AC271" s="340"/>
      <c r="AD271" s="340"/>
      <c r="AE271" s="333"/>
      <c r="AF271" s="340"/>
      <c r="AG271" s="340"/>
      <c r="AH271" s="340"/>
      <c r="AI271" s="340"/>
      <c r="AJ271" s="340"/>
      <c r="AK271" s="340"/>
      <c r="AL271" s="340"/>
      <c r="AM271" s="340"/>
      <c r="AN271" s="340"/>
      <c r="AO271" s="340"/>
      <c r="AP271" s="340"/>
      <c r="AQ271" s="340"/>
      <c r="AR271" s="340"/>
      <c r="AS271" s="340"/>
      <c r="AT271" s="340"/>
      <c r="AU271" s="340"/>
      <c r="AV271" s="340"/>
      <c r="AW271" s="340"/>
      <c r="AX271" s="340"/>
      <c r="AY271" s="340"/>
      <c r="AZ271" s="340"/>
      <c r="BA271" s="340"/>
      <c r="BB271" s="340"/>
      <c r="BC271" s="340"/>
      <c r="BD271" s="340"/>
      <c r="BE271" s="340"/>
      <c r="BF271" s="340"/>
      <c r="BG271" s="340"/>
      <c r="BH271" s="340"/>
      <c r="BI271" s="340"/>
      <c r="BJ271" s="340"/>
    </row>
    <row r="272" spans="1:62" ht="14.25" customHeight="1">
      <c r="A272" s="340"/>
      <c r="B272" s="340"/>
      <c r="C272" s="340"/>
      <c r="D272" s="340"/>
      <c r="E272" s="340"/>
      <c r="F272" s="340"/>
      <c r="G272" s="340"/>
      <c r="H272" s="340"/>
      <c r="I272" s="340"/>
      <c r="J272" s="340"/>
      <c r="K272" s="340"/>
      <c r="L272" s="340"/>
      <c r="M272" s="340"/>
      <c r="N272" s="340"/>
      <c r="O272" s="340"/>
      <c r="P272" s="340"/>
      <c r="Q272" s="340"/>
      <c r="R272" s="340"/>
      <c r="S272" s="340"/>
      <c r="T272" s="340"/>
      <c r="U272" s="340"/>
      <c r="V272" s="340"/>
      <c r="W272" s="340"/>
      <c r="X272" s="340"/>
      <c r="Y272" s="340"/>
      <c r="Z272" s="340"/>
      <c r="AA272" s="340"/>
      <c r="AB272" s="340"/>
      <c r="AC272" s="340"/>
      <c r="AD272" s="340"/>
      <c r="AE272" s="333"/>
      <c r="AF272" s="340"/>
      <c r="AG272" s="340"/>
      <c r="AH272" s="340"/>
      <c r="AI272" s="340"/>
      <c r="AJ272" s="340"/>
      <c r="AK272" s="340"/>
      <c r="AL272" s="340"/>
      <c r="AM272" s="340"/>
      <c r="AN272" s="340"/>
      <c r="AO272" s="340"/>
      <c r="AP272" s="340"/>
      <c r="AQ272" s="340"/>
      <c r="AR272" s="340"/>
      <c r="AS272" s="340"/>
      <c r="AT272" s="340"/>
      <c r="AU272" s="340"/>
      <c r="AV272" s="340"/>
      <c r="AW272" s="340"/>
      <c r="AX272" s="340"/>
      <c r="AY272" s="340"/>
      <c r="AZ272" s="340"/>
      <c r="BA272" s="340"/>
      <c r="BB272" s="340"/>
      <c r="BC272" s="340"/>
      <c r="BD272" s="340"/>
      <c r="BE272" s="340"/>
      <c r="BF272" s="340"/>
      <c r="BG272" s="340"/>
      <c r="BH272" s="340"/>
      <c r="BI272" s="340"/>
      <c r="BJ272" s="340"/>
    </row>
    <row r="273" spans="1:62" ht="14.25" customHeight="1">
      <c r="A273" s="340"/>
      <c r="B273" s="340"/>
      <c r="C273" s="340"/>
      <c r="D273" s="340"/>
      <c r="E273" s="340"/>
      <c r="F273" s="340"/>
      <c r="G273" s="340"/>
      <c r="H273" s="340"/>
      <c r="I273" s="340"/>
      <c r="J273" s="340"/>
      <c r="K273" s="340"/>
      <c r="L273" s="340"/>
      <c r="M273" s="340"/>
      <c r="N273" s="340"/>
      <c r="O273" s="340"/>
      <c r="P273" s="340"/>
      <c r="Q273" s="340"/>
      <c r="R273" s="340"/>
      <c r="S273" s="340"/>
      <c r="T273" s="340"/>
      <c r="U273" s="340"/>
      <c r="V273" s="340"/>
      <c r="W273" s="340"/>
      <c r="X273" s="340"/>
      <c r="Y273" s="340"/>
      <c r="Z273" s="340"/>
      <c r="AA273" s="340"/>
      <c r="AB273" s="340"/>
      <c r="AC273" s="340"/>
      <c r="AD273" s="340"/>
      <c r="AE273" s="333"/>
      <c r="AF273" s="340"/>
      <c r="AG273" s="340"/>
      <c r="AH273" s="340"/>
      <c r="AI273" s="340"/>
      <c r="AJ273" s="340"/>
      <c r="AK273" s="340"/>
      <c r="AL273" s="340"/>
      <c r="AM273" s="340"/>
      <c r="AN273" s="340"/>
      <c r="AO273" s="340"/>
      <c r="AP273" s="340"/>
      <c r="AQ273" s="340"/>
      <c r="AR273" s="340"/>
      <c r="AS273" s="340"/>
      <c r="AT273" s="340"/>
      <c r="AU273" s="340"/>
      <c r="AV273" s="340"/>
      <c r="AW273" s="340"/>
      <c r="AX273" s="340"/>
      <c r="AY273" s="340"/>
      <c r="AZ273" s="340"/>
      <c r="BA273" s="340"/>
      <c r="BB273" s="340"/>
      <c r="BC273" s="340"/>
      <c r="BD273" s="340"/>
      <c r="BE273" s="340"/>
      <c r="BF273" s="340"/>
      <c r="BG273" s="340"/>
      <c r="BH273" s="340"/>
      <c r="BI273" s="340"/>
      <c r="BJ273" s="340"/>
    </row>
    <row r="274" spans="1:62" ht="14.25" customHeight="1">
      <c r="A274" s="340"/>
      <c r="B274" s="340"/>
      <c r="C274" s="340"/>
      <c r="D274" s="340"/>
      <c r="E274" s="340"/>
      <c r="F274" s="340"/>
      <c r="G274" s="340"/>
      <c r="H274" s="340"/>
      <c r="I274" s="340"/>
      <c r="J274" s="340"/>
      <c r="K274" s="340"/>
      <c r="L274" s="340"/>
      <c r="M274" s="340"/>
      <c r="N274" s="340"/>
      <c r="O274" s="340"/>
      <c r="P274" s="340"/>
      <c r="Q274" s="340"/>
      <c r="R274" s="340"/>
      <c r="S274" s="340"/>
      <c r="T274" s="340"/>
      <c r="U274" s="340"/>
      <c r="V274" s="340"/>
      <c r="W274" s="340"/>
      <c r="X274" s="340"/>
      <c r="Y274" s="340"/>
      <c r="Z274" s="340"/>
      <c r="AA274" s="340"/>
      <c r="AB274" s="340"/>
      <c r="AC274" s="340"/>
      <c r="AD274" s="340"/>
      <c r="AE274" s="333"/>
      <c r="AF274" s="340"/>
      <c r="AG274" s="340"/>
      <c r="AH274" s="340"/>
      <c r="AI274" s="340"/>
      <c r="AJ274" s="340"/>
      <c r="AK274" s="340"/>
      <c r="AL274" s="340"/>
      <c r="AM274" s="340"/>
      <c r="AN274" s="340"/>
      <c r="AO274" s="340"/>
      <c r="AP274" s="340"/>
      <c r="AQ274" s="340"/>
      <c r="AR274" s="340"/>
      <c r="AS274" s="340"/>
      <c r="AT274" s="340"/>
      <c r="AU274" s="340"/>
      <c r="AV274" s="340"/>
      <c r="AW274" s="340"/>
      <c r="AX274" s="340"/>
      <c r="AY274" s="340"/>
      <c r="AZ274" s="340"/>
      <c r="BA274" s="340"/>
      <c r="BB274" s="340"/>
      <c r="BC274" s="340"/>
      <c r="BD274" s="340"/>
      <c r="BE274" s="340"/>
      <c r="BF274" s="340"/>
      <c r="BG274" s="340"/>
      <c r="BH274" s="340"/>
      <c r="BI274" s="340"/>
      <c r="BJ274" s="340"/>
    </row>
    <row r="275" spans="1:62" ht="14.25" customHeight="1">
      <c r="A275" s="340"/>
      <c r="B275" s="340"/>
      <c r="C275" s="340"/>
      <c r="D275" s="340"/>
      <c r="E275" s="340"/>
      <c r="F275" s="340"/>
      <c r="G275" s="340"/>
      <c r="H275" s="340"/>
      <c r="I275" s="340"/>
      <c r="J275" s="340"/>
      <c r="K275" s="340"/>
      <c r="L275" s="340"/>
      <c r="M275" s="340"/>
      <c r="N275" s="340"/>
      <c r="O275" s="340"/>
      <c r="P275" s="340"/>
      <c r="Q275" s="340"/>
      <c r="R275" s="340"/>
      <c r="S275" s="340"/>
      <c r="T275" s="340"/>
      <c r="U275" s="340"/>
      <c r="V275" s="340"/>
      <c r="W275" s="340"/>
      <c r="X275" s="340"/>
      <c r="Y275" s="340"/>
      <c r="Z275" s="340"/>
      <c r="AA275" s="340"/>
      <c r="AB275" s="340"/>
      <c r="AC275" s="340"/>
      <c r="AD275" s="340"/>
      <c r="AE275" s="333"/>
      <c r="AF275" s="340"/>
      <c r="AG275" s="340"/>
      <c r="AH275" s="340"/>
      <c r="AI275" s="340"/>
      <c r="AJ275" s="340"/>
      <c r="AK275" s="340"/>
      <c r="AL275" s="340"/>
      <c r="AM275" s="340"/>
      <c r="AN275" s="340"/>
      <c r="AO275" s="340"/>
      <c r="AP275" s="340"/>
      <c r="AQ275" s="340"/>
      <c r="AR275" s="340"/>
      <c r="AS275" s="340"/>
      <c r="AT275" s="340"/>
      <c r="AU275" s="340"/>
      <c r="AV275" s="340"/>
      <c r="AW275" s="340"/>
      <c r="AX275" s="340"/>
      <c r="AY275" s="340"/>
      <c r="AZ275" s="340"/>
      <c r="BA275" s="340"/>
      <c r="BB275" s="340"/>
      <c r="BC275" s="340"/>
      <c r="BD275" s="340"/>
      <c r="BE275" s="340"/>
      <c r="BF275" s="340"/>
      <c r="BG275" s="340"/>
      <c r="BH275" s="340"/>
      <c r="BI275" s="340"/>
      <c r="BJ275" s="340"/>
    </row>
    <row r="276" spans="1:62" ht="14.25" customHeight="1">
      <c r="A276" s="340"/>
      <c r="B276" s="340"/>
      <c r="C276" s="340"/>
      <c r="D276" s="340"/>
      <c r="E276" s="340"/>
      <c r="F276" s="340"/>
      <c r="G276" s="340"/>
      <c r="H276" s="340"/>
      <c r="I276" s="340"/>
      <c r="J276" s="340"/>
      <c r="K276" s="340"/>
      <c r="L276" s="340"/>
      <c r="M276" s="340"/>
      <c r="N276" s="340"/>
      <c r="O276" s="340"/>
      <c r="P276" s="340"/>
      <c r="Q276" s="340"/>
      <c r="R276" s="340"/>
      <c r="S276" s="340"/>
      <c r="T276" s="340"/>
      <c r="U276" s="340"/>
      <c r="V276" s="340"/>
      <c r="W276" s="340"/>
      <c r="X276" s="340"/>
      <c r="Y276" s="340"/>
      <c r="Z276" s="340"/>
      <c r="AA276" s="340"/>
      <c r="AB276" s="340"/>
      <c r="AC276" s="340"/>
      <c r="AD276" s="340"/>
      <c r="AE276" s="333"/>
      <c r="AF276" s="340"/>
      <c r="AG276" s="340"/>
      <c r="AH276" s="340"/>
      <c r="AI276" s="340"/>
      <c r="AJ276" s="340"/>
      <c r="AK276" s="340"/>
      <c r="AL276" s="340"/>
      <c r="AM276" s="340"/>
      <c r="AN276" s="340"/>
      <c r="AO276" s="340"/>
      <c r="AP276" s="340"/>
      <c r="AQ276" s="340"/>
      <c r="AR276" s="340"/>
      <c r="AS276" s="340"/>
      <c r="AT276" s="340"/>
      <c r="AU276" s="340"/>
      <c r="AV276" s="340"/>
      <c r="AW276" s="340"/>
      <c r="AX276" s="340"/>
      <c r="AY276" s="340"/>
      <c r="AZ276" s="340"/>
      <c r="BA276" s="340"/>
      <c r="BB276" s="340"/>
      <c r="BC276" s="340"/>
      <c r="BD276" s="340"/>
      <c r="BE276" s="340"/>
      <c r="BF276" s="340"/>
      <c r="BG276" s="340"/>
      <c r="BH276" s="340"/>
      <c r="BI276" s="340"/>
      <c r="BJ276" s="340"/>
    </row>
    <row r="277" spans="1:62" ht="14.25" customHeight="1">
      <c r="A277" s="340"/>
      <c r="B277" s="340"/>
      <c r="C277" s="340"/>
      <c r="D277" s="340"/>
      <c r="E277" s="340"/>
      <c r="F277" s="340"/>
      <c r="G277" s="340"/>
      <c r="H277" s="340"/>
      <c r="I277" s="340"/>
      <c r="J277" s="340"/>
      <c r="K277" s="340"/>
      <c r="L277" s="340"/>
      <c r="M277" s="340"/>
      <c r="N277" s="340"/>
      <c r="O277" s="340"/>
      <c r="P277" s="340"/>
      <c r="Q277" s="340"/>
      <c r="R277" s="340"/>
      <c r="S277" s="340"/>
      <c r="T277" s="340"/>
      <c r="U277" s="340"/>
      <c r="V277" s="340"/>
      <c r="W277" s="340"/>
      <c r="X277" s="340"/>
      <c r="Y277" s="340"/>
      <c r="Z277" s="340"/>
      <c r="AA277" s="340"/>
      <c r="AB277" s="340"/>
      <c r="AC277" s="340"/>
      <c r="AD277" s="340"/>
      <c r="AE277" s="333"/>
      <c r="AF277" s="340"/>
      <c r="AG277" s="340"/>
      <c r="AH277" s="340"/>
      <c r="AI277" s="340"/>
      <c r="AJ277" s="340"/>
      <c r="AK277" s="340"/>
      <c r="AL277" s="340"/>
      <c r="AM277" s="340"/>
      <c r="AN277" s="340"/>
      <c r="AO277" s="340"/>
      <c r="AP277" s="340"/>
      <c r="AQ277" s="340"/>
      <c r="AR277" s="340"/>
      <c r="AS277" s="340"/>
      <c r="AT277" s="340"/>
      <c r="AU277" s="340"/>
      <c r="AV277" s="340"/>
      <c r="AW277" s="340"/>
      <c r="AX277" s="340"/>
      <c r="AY277" s="340"/>
      <c r="AZ277" s="340"/>
      <c r="BA277" s="340"/>
      <c r="BB277" s="340"/>
      <c r="BC277" s="340"/>
      <c r="BD277" s="340"/>
      <c r="BE277" s="340"/>
      <c r="BF277" s="340"/>
      <c r="BG277" s="340"/>
      <c r="BH277" s="340"/>
      <c r="BI277" s="340"/>
      <c r="BJ277" s="340"/>
    </row>
    <row r="278" spans="1:62" ht="14.25" customHeight="1">
      <c r="A278" s="340"/>
      <c r="B278" s="340"/>
      <c r="C278" s="340"/>
      <c r="D278" s="340"/>
      <c r="E278" s="340"/>
      <c r="F278" s="340"/>
      <c r="G278" s="340"/>
      <c r="H278" s="340"/>
      <c r="I278" s="340"/>
      <c r="J278" s="340"/>
      <c r="K278" s="340"/>
      <c r="L278" s="340"/>
      <c r="M278" s="340"/>
      <c r="N278" s="340"/>
      <c r="O278" s="340"/>
      <c r="P278" s="340"/>
      <c r="Q278" s="340"/>
      <c r="R278" s="340"/>
      <c r="S278" s="340"/>
      <c r="T278" s="340"/>
      <c r="U278" s="340"/>
      <c r="V278" s="340"/>
      <c r="W278" s="340"/>
      <c r="X278" s="340"/>
      <c r="Y278" s="340"/>
      <c r="Z278" s="340"/>
      <c r="AA278" s="340"/>
      <c r="AB278" s="340"/>
      <c r="AC278" s="340"/>
      <c r="AD278" s="340"/>
      <c r="AE278" s="333"/>
      <c r="AF278" s="340"/>
      <c r="AG278" s="340"/>
      <c r="AH278" s="340"/>
      <c r="AI278" s="340"/>
      <c r="AJ278" s="340"/>
      <c r="AK278" s="340"/>
      <c r="AL278" s="340"/>
      <c r="AM278" s="340"/>
      <c r="AN278" s="340"/>
      <c r="AO278" s="340"/>
      <c r="AP278" s="340"/>
      <c r="AQ278" s="340"/>
      <c r="AR278" s="340"/>
      <c r="AS278" s="340"/>
      <c r="AT278" s="340"/>
      <c r="AU278" s="340"/>
      <c r="AV278" s="340"/>
      <c r="AW278" s="340"/>
      <c r="AX278" s="340"/>
      <c r="AY278" s="340"/>
      <c r="AZ278" s="340"/>
      <c r="BA278" s="340"/>
      <c r="BB278" s="340"/>
      <c r="BC278" s="340"/>
      <c r="BD278" s="340"/>
      <c r="BE278" s="340"/>
      <c r="BF278" s="340"/>
      <c r="BG278" s="340"/>
      <c r="BH278" s="340"/>
      <c r="BI278" s="340"/>
      <c r="BJ278" s="340"/>
    </row>
    <row r="279" spans="1:62" ht="14.25" customHeight="1">
      <c r="A279" s="340"/>
      <c r="B279" s="340"/>
      <c r="C279" s="340"/>
      <c r="D279" s="340"/>
      <c r="E279" s="340"/>
      <c r="F279" s="340"/>
      <c r="G279" s="340"/>
      <c r="H279" s="340"/>
      <c r="I279" s="340"/>
      <c r="J279" s="340"/>
      <c r="K279" s="340"/>
      <c r="L279" s="340"/>
      <c r="M279" s="340"/>
      <c r="N279" s="340"/>
      <c r="O279" s="340"/>
      <c r="P279" s="340"/>
      <c r="Q279" s="340"/>
      <c r="R279" s="340"/>
      <c r="S279" s="340"/>
      <c r="T279" s="340"/>
      <c r="U279" s="340"/>
      <c r="V279" s="340"/>
      <c r="W279" s="340"/>
      <c r="X279" s="340"/>
      <c r="Y279" s="340"/>
      <c r="Z279" s="340"/>
      <c r="AA279" s="340"/>
      <c r="AB279" s="340"/>
      <c r="AC279" s="340"/>
      <c r="AD279" s="340"/>
      <c r="AE279" s="333"/>
      <c r="AF279" s="340"/>
      <c r="AG279" s="340"/>
      <c r="AH279" s="340"/>
      <c r="AI279" s="340"/>
      <c r="AJ279" s="340"/>
      <c r="AK279" s="340"/>
      <c r="AL279" s="340"/>
      <c r="AM279" s="340"/>
      <c r="AN279" s="340"/>
      <c r="AO279" s="340"/>
      <c r="AP279" s="340"/>
      <c r="AQ279" s="340"/>
      <c r="AR279" s="340"/>
      <c r="AS279" s="340"/>
      <c r="AT279" s="340"/>
      <c r="AU279" s="340"/>
      <c r="AV279" s="340"/>
      <c r="AW279" s="340"/>
      <c r="AX279" s="340"/>
      <c r="AY279" s="340"/>
      <c r="AZ279" s="340"/>
      <c r="BA279" s="340"/>
      <c r="BB279" s="340"/>
      <c r="BC279" s="340"/>
      <c r="BD279" s="340"/>
      <c r="BE279" s="340"/>
      <c r="BF279" s="340"/>
      <c r="BG279" s="340"/>
      <c r="BH279" s="340"/>
      <c r="BI279" s="340"/>
      <c r="BJ279" s="340"/>
    </row>
    <row r="280" spans="1:62" ht="14.25" customHeight="1">
      <c r="A280" s="340"/>
      <c r="B280" s="340"/>
      <c r="C280" s="340"/>
      <c r="D280" s="340"/>
      <c r="E280" s="340"/>
      <c r="F280" s="340"/>
      <c r="G280" s="340"/>
      <c r="H280" s="340"/>
      <c r="I280" s="340"/>
      <c r="J280" s="340"/>
      <c r="K280" s="340"/>
      <c r="L280" s="340"/>
      <c r="M280" s="340"/>
      <c r="N280" s="340"/>
      <c r="O280" s="340"/>
      <c r="P280" s="340"/>
      <c r="Q280" s="340"/>
      <c r="R280" s="340"/>
      <c r="S280" s="340"/>
      <c r="T280" s="340"/>
      <c r="U280" s="340"/>
      <c r="V280" s="340"/>
      <c r="W280" s="340"/>
      <c r="X280" s="340"/>
      <c r="Y280" s="340"/>
      <c r="Z280" s="340"/>
      <c r="AA280" s="340"/>
      <c r="AB280" s="340"/>
      <c r="AC280" s="340"/>
      <c r="AD280" s="340"/>
      <c r="AE280" s="333"/>
      <c r="AF280" s="340"/>
      <c r="AG280" s="340"/>
      <c r="AH280" s="340"/>
      <c r="AI280" s="340"/>
      <c r="AJ280" s="340"/>
      <c r="AK280" s="340"/>
      <c r="AL280" s="340"/>
      <c r="AM280" s="340"/>
      <c r="AN280" s="340"/>
      <c r="AO280" s="340"/>
      <c r="AP280" s="340"/>
      <c r="AQ280" s="340"/>
      <c r="AR280" s="340"/>
      <c r="AS280" s="340"/>
      <c r="AT280" s="340"/>
      <c r="AU280" s="340"/>
      <c r="AV280" s="340"/>
      <c r="AW280" s="340"/>
      <c r="AX280" s="340"/>
      <c r="AY280" s="340"/>
      <c r="AZ280" s="340"/>
      <c r="BA280" s="340"/>
      <c r="BB280" s="340"/>
      <c r="BC280" s="340"/>
      <c r="BD280" s="340"/>
      <c r="BE280" s="340"/>
      <c r="BF280" s="340"/>
      <c r="BG280" s="340"/>
      <c r="BH280" s="340"/>
      <c r="BI280" s="340"/>
      <c r="BJ280" s="340"/>
    </row>
    <row r="281" spans="1:62" ht="14.25" customHeight="1">
      <c r="A281" s="340"/>
      <c r="B281" s="340"/>
      <c r="C281" s="340"/>
      <c r="D281" s="340"/>
      <c r="E281" s="340"/>
      <c r="F281" s="340"/>
      <c r="G281" s="340"/>
      <c r="H281" s="340"/>
      <c r="I281" s="340"/>
      <c r="J281" s="340"/>
      <c r="K281" s="340"/>
      <c r="L281" s="340"/>
      <c r="M281" s="340"/>
      <c r="N281" s="340"/>
      <c r="O281" s="340"/>
      <c r="P281" s="340"/>
      <c r="Q281" s="340"/>
      <c r="R281" s="340"/>
      <c r="S281" s="340"/>
      <c r="T281" s="340"/>
      <c r="U281" s="340"/>
      <c r="V281" s="340"/>
      <c r="W281" s="340"/>
      <c r="X281" s="340"/>
      <c r="Y281" s="340"/>
      <c r="Z281" s="340"/>
      <c r="AA281" s="340"/>
      <c r="AB281" s="340"/>
      <c r="AC281" s="340"/>
      <c r="AD281" s="340"/>
      <c r="AE281" s="333"/>
      <c r="AF281" s="340"/>
      <c r="AG281" s="340"/>
      <c r="AH281" s="340"/>
      <c r="AI281" s="340"/>
      <c r="AJ281" s="340"/>
      <c r="AK281" s="340"/>
      <c r="AL281" s="340"/>
      <c r="AM281" s="340"/>
      <c r="AN281" s="340"/>
      <c r="AO281" s="340"/>
      <c r="AP281" s="340"/>
      <c r="AQ281" s="340"/>
      <c r="AR281" s="340"/>
      <c r="AS281" s="340"/>
      <c r="AT281" s="340"/>
      <c r="AU281" s="340"/>
      <c r="AV281" s="340"/>
      <c r="AW281" s="340"/>
      <c r="AX281" s="340"/>
      <c r="AY281" s="340"/>
      <c r="AZ281" s="340"/>
      <c r="BA281" s="340"/>
      <c r="BB281" s="340"/>
      <c r="BC281" s="340"/>
      <c r="BD281" s="340"/>
      <c r="BE281" s="340"/>
      <c r="BF281" s="340"/>
      <c r="BG281" s="340"/>
      <c r="BH281" s="340"/>
      <c r="BI281" s="340"/>
      <c r="BJ281" s="340"/>
    </row>
    <row r="282" spans="1:62" ht="14.25" customHeight="1">
      <c r="A282" s="340"/>
      <c r="B282" s="340"/>
      <c r="C282" s="340"/>
      <c r="D282" s="340"/>
      <c r="E282" s="340"/>
      <c r="F282" s="340"/>
      <c r="G282" s="340"/>
      <c r="H282" s="340"/>
      <c r="I282" s="340"/>
      <c r="J282" s="340"/>
      <c r="K282" s="340"/>
      <c r="L282" s="340"/>
      <c r="M282" s="340"/>
      <c r="N282" s="340"/>
      <c r="O282" s="340"/>
      <c r="P282" s="340"/>
      <c r="Q282" s="340"/>
      <c r="R282" s="340"/>
      <c r="S282" s="340"/>
      <c r="T282" s="340"/>
      <c r="U282" s="340"/>
      <c r="V282" s="340"/>
      <c r="W282" s="340"/>
      <c r="X282" s="340"/>
      <c r="Y282" s="340"/>
      <c r="Z282" s="340"/>
      <c r="AA282" s="340"/>
      <c r="AB282" s="340"/>
      <c r="AC282" s="340"/>
      <c r="AD282" s="340"/>
      <c r="AE282" s="333"/>
      <c r="AF282" s="340"/>
      <c r="AG282" s="340"/>
      <c r="AH282" s="340"/>
      <c r="AI282" s="340"/>
      <c r="AJ282" s="340"/>
      <c r="AK282" s="340"/>
      <c r="AL282" s="340"/>
      <c r="AM282" s="340"/>
      <c r="AN282" s="340"/>
      <c r="AO282" s="340"/>
      <c r="AP282" s="340"/>
      <c r="AQ282" s="340"/>
      <c r="AR282" s="340"/>
      <c r="AS282" s="340"/>
      <c r="AT282" s="340"/>
      <c r="AU282" s="340"/>
      <c r="AV282" s="340"/>
      <c r="AW282" s="340"/>
      <c r="AX282" s="340"/>
      <c r="AY282" s="340"/>
      <c r="AZ282" s="340"/>
      <c r="BA282" s="340"/>
      <c r="BB282" s="340"/>
      <c r="BC282" s="340"/>
      <c r="BD282" s="340"/>
      <c r="BE282" s="340"/>
      <c r="BF282" s="340"/>
      <c r="BG282" s="340"/>
      <c r="BH282" s="340"/>
      <c r="BI282" s="340"/>
      <c r="BJ282" s="340"/>
    </row>
    <row r="283" spans="1:62" ht="14.25" customHeight="1">
      <c r="A283" s="340"/>
      <c r="B283" s="340"/>
      <c r="C283" s="340"/>
      <c r="D283" s="340"/>
      <c r="E283" s="340"/>
      <c r="F283" s="340"/>
      <c r="G283" s="340"/>
      <c r="H283" s="340"/>
      <c r="I283" s="340"/>
      <c r="J283" s="340"/>
      <c r="K283" s="340"/>
      <c r="L283" s="340"/>
      <c r="M283" s="340"/>
      <c r="N283" s="340"/>
      <c r="O283" s="340"/>
      <c r="P283" s="340"/>
      <c r="Q283" s="340"/>
      <c r="R283" s="340"/>
      <c r="S283" s="340"/>
      <c r="T283" s="340"/>
      <c r="U283" s="340"/>
      <c r="V283" s="340"/>
      <c r="W283" s="340"/>
      <c r="X283" s="340"/>
      <c r="Y283" s="340"/>
      <c r="Z283" s="340"/>
      <c r="AA283" s="340"/>
      <c r="AB283" s="340"/>
      <c r="AC283" s="340"/>
      <c r="AD283" s="340"/>
      <c r="AE283" s="333"/>
      <c r="AF283" s="340"/>
      <c r="AG283" s="340"/>
      <c r="AH283" s="340"/>
      <c r="AI283" s="340"/>
      <c r="AJ283" s="340"/>
      <c r="AK283" s="340"/>
      <c r="AL283" s="340"/>
      <c r="AM283" s="340"/>
      <c r="AN283" s="340"/>
      <c r="AO283" s="340"/>
      <c r="AP283" s="340"/>
      <c r="AQ283" s="340"/>
      <c r="AR283" s="340"/>
      <c r="AS283" s="340"/>
      <c r="AT283" s="340"/>
      <c r="AU283" s="340"/>
      <c r="AV283" s="340"/>
      <c r="AW283" s="340"/>
      <c r="AX283" s="340"/>
      <c r="AY283" s="340"/>
      <c r="AZ283" s="340"/>
      <c r="BA283" s="340"/>
      <c r="BB283" s="340"/>
      <c r="BC283" s="340"/>
      <c r="BD283" s="340"/>
      <c r="BE283" s="340"/>
      <c r="BF283" s="340"/>
      <c r="BG283" s="340"/>
      <c r="BH283" s="340"/>
      <c r="BI283" s="340"/>
      <c r="BJ283" s="340"/>
    </row>
    <row r="284" spans="1:62" ht="14.25" customHeight="1">
      <c r="A284" s="340"/>
      <c r="B284" s="340"/>
      <c r="C284" s="340"/>
      <c r="D284" s="340"/>
      <c r="E284" s="340"/>
      <c r="F284" s="340"/>
      <c r="G284" s="340"/>
      <c r="H284" s="340"/>
      <c r="I284" s="340"/>
      <c r="J284" s="340"/>
      <c r="K284" s="340"/>
      <c r="L284" s="340"/>
      <c r="M284" s="340"/>
      <c r="N284" s="340"/>
      <c r="O284" s="340"/>
      <c r="P284" s="340"/>
      <c r="Q284" s="340"/>
      <c r="R284" s="340"/>
      <c r="S284" s="340"/>
      <c r="T284" s="340"/>
      <c r="U284" s="340"/>
      <c r="V284" s="340"/>
      <c r="W284" s="340"/>
      <c r="X284" s="340"/>
      <c r="Y284" s="340"/>
      <c r="Z284" s="340"/>
      <c r="AA284" s="340"/>
      <c r="AB284" s="340"/>
      <c r="AC284" s="340"/>
      <c r="AD284" s="340"/>
      <c r="AE284" s="333"/>
      <c r="AF284" s="340"/>
      <c r="AG284" s="340"/>
      <c r="AH284" s="340"/>
      <c r="AI284" s="340"/>
      <c r="AJ284" s="340"/>
      <c r="AK284" s="340"/>
      <c r="AL284" s="340"/>
      <c r="AM284" s="340"/>
      <c r="AN284" s="340"/>
      <c r="AO284" s="340"/>
      <c r="AP284" s="340"/>
      <c r="AQ284" s="340"/>
      <c r="AR284" s="340"/>
      <c r="AS284" s="340"/>
      <c r="AT284" s="340"/>
      <c r="AU284" s="340"/>
      <c r="AV284" s="340"/>
      <c r="AW284" s="340"/>
      <c r="AX284" s="340"/>
      <c r="AY284" s="340"/>
      <c r="AZ284" s="340"/>
      <c r="BA284" s="340"/>
      <c r="BB284" s="340"/>
      <c r="BC284" s="340"/>
      <c r="BD284" s="340"/>
      <c r="BE284" s="340"/>
      <c r="BF284" s="340"/>
      <c r="BG284" s="340"/>
      <c r="BH284" s="340"/>
      <c r="BI284" s="340"/>
      <c r="BJ284" s="340"/>
    </row>
    <row r="285" spans="1:62" ht="14.25" customHeight="1">
      <c r="A285" s="340"/>
      <c r="B285" s="340"/>
      <c r="C285" s="340"/>
      <c r="D285" s="340"/>
      <c r="E285" s="340"/>
      <c r="F285" s="340"/>
      <c r="G285" s="340"/>
      <c r="H285" s="340"/>
      <c r="I285" s="340"/>
      <c r="J285" s="340"/>
      <c r="K285" s="340"/>
      <c r="L285" s="340"/>
      <c r="M285" s="340"/>
      <c r="N285" s="340"/>
      <c r="O285" s="340"/>
      <c r="P285" s="340"/>
      <c r="Q285" s="340"/>
      <c r="R285" s="340"/>
      <c r="S285" s="340"/>
      <c r="T285" s="340"/>
      <c r="U285" s="340"/>
      <c r="V285" s="340"/>
      <c r="W285" s="340"/>
      <c r="X285" s="340"/>
      <c r="Y285" s="340"/>
      <c r="Z285" s="340"/>
      <c r="AA285" s="340"/>
      <c r="AB285" s="340"/>
      <c r="AC285" s="340"/>
      <c r="AD285" s="340"/>
      <c r="AE285" s="333"/>
      <c r="AF285" s="340"/>
      <c r="AG285" s="340"/>
      <c r="AH285" s="340"/>
      <c r="AI285" s="340"/>
      <c r="AJ285" s="340"/>
      <c r="AK285" s="340"/>
      <c r="AL285" s="340"/>
      <c r="AM285" s="340"/>
      <c r="AN285" s="340"/>
      <c r="AO285" s="340"/>
      <c r="AP285" s="340"/>
      <c r="AQ285" s="340"/>
      <c r="AR285" s="340"/>
      <c r="AS285" s="340"/>
      <c r="AT285" s="340"/>
      <c r="AU285" s="340"/>
      <c r="AV285" s="340"/>
      <c r="AW285" s="340"/>
      <c r="AX285" s="340"/>
      <c r="AY285" s="340"/>
      <c r="AZ285" s="340"/>
      <c r="BA285" s="340"/>
      <c r="BB285" s="340"/>
      <c r="BC285" s="340"/>
      <c r="BD285" s="340"/>
      <c r="BE285" s="340"/>
      <c r="BF285" s="340"/>
      <c r="BG285" s="340"/>
      <c r="BH285" s="340"/>
      <c r="BI285" s="340"/>
      <c r="BJ285" s="340"/>
    </row>
    <row r="286" spans="1:62" ht="14.25" customHeight="1">
      <c r="A286" s="340"/>
      <c r="B286" s="340"/>
      <c r="C286" s="340"/>
      <c r="D286" s="340"/>
      <c r="E286" s="340"/>
      <c r="F286" s="340"/>
      <c r="G286" s="340"/>
      <c r="H286" s="340"/>
      <c r="I286" s="340"/>
      <c r="J286" s="340"/>
      <c r="K286" s="340"/>
      <c r="L286" s="340"/>
      <c r="M286" s="340"/>
      <c r="N286" s="340"/>
      <c r="O286" s="340"/>
      <c r="P286" s="340"/>
      <c r="Q286" s="340"/>
      <c r="R286" s="340"/>
      <c r="S286" s="340"/>
      <c r="T286" s="340"/>
      <c r="U286" s="340"/>
      <c r="V286" s="340"/>
      <c r="W286" s="340"/>
      <c r="X286" s="340"/>
      <c r="Y286" s="340"/>
      <c r="Z286" s="340"/>
      <c r="AA286" s="340"/>
      <c r="AB286" s="340"/>
      <c r="AC286" s="340"/>
      <c r="AD286" s="340"/>
      <c r="AE286" s="333"/>
      <c r="AF286" s="340"/>
      <c r="AG286" s="340"/>
      <c r="AH286" s="340"/>
      <c r="AI286" s="340"/>
      <c r="AJ286" s="340"/>
      <c r="AK286" s="340"/>
      <c r="AL286" s="340"/>
      <c r="AM286" s="340"/>
      <c r="AN286" s="340"/>
      <c r="AO286" s="340"/>
      <c r="AP286" s="340"/>
      <c r="AQ286" s="340"/>
      <c r="AR286" s="340"/>
      <c r="AS286" s="340"/>
      <c r="AT286" s="340"/>
      <c r="AU286" s="340"/>
      <c r="AV286" s="340"/>
      <c r="AW286" s="340"/>
      <c r="AX286" s="340"/>
      <c r="AY286" s="340"/>
      <c r="AZ286" s="340"/>
      <c r="BA286" s="340"/>
      <c r="BB286" s="340"/>
      <c r="BC286" s="340"/>
      <c r="BD286" s="340"/>
      <c r="BE286" s="340"/>
      <c r="BF286" s="340"/>
      <c r="BG286" s="340"/>
      <c r="BH286" s="340"/>
      <c r="BI286" s="340"/>
      <c r="BJ286" s="340"/>
    </row>
    <row r="287" spans="1:62" ht="14.25" customHeight="1">
      <c r="A287" s="340"/>
      <c r="B287" s="340"/>
      <c r="C287" s="340"/>
      <c r="D287" s="340"/>
      <c r="E287" s="340"/>
      <c r="F287" s="340"/>
      <c r="G287" s="340"/>
      <c r="H287" s="340"/>
      <c r="I287" s="340"/>
      <c r="J287" s="340"/>
      <c r="K287" s="340"/>
      <c r="L287" s="340"/>
      <c r="M287" s="340"/>
      <c r="N287" s="340"/>
      <c r="O287" s="340"/>
      <c r="P287" s="340"/>
      <c r="Q287" s="340"/>
      <c r="R287" s="340"/>
      <c r="S287" s="340"/>
      <c r="T287" s="340"/>
      <c r="U287" s="340"/>
      <c r="V287" s="340"/>
      <c r="W287" s="340"/>
      <c r="X287" s="340"/>
      <c r="Y287" s="340"/>
      <c r="Z287" s="340"/>
      <c r="AA287" s="340"/>
      <c r="AB287" s="340"/>
      <c r="AC287" s="340"/>
      <c r="AD287" s="340"/>
      <c r="AE287" s="333"/>
      <c r="AF287" s="340"/>
      <c r="AG287" s="340"/>
      <c r="AH287" s="340"/>
      <c r="AI287" s="340"/>
      <c r="AJ287" s="340"/>
      <c r="AK287" s="340"/>
      <c r="AL287" s="340"/>
      <c r="AM287" s="340"/>
      <c r="AN287" s="340"/>
      <c r="AO287" s="340"/>
      <c r="AP287" s="340"/>
      <c r="AQ287" s="340"/>
      <c r="AR287" s="340"/>
      <c r="AS287" s="340"/>
      <c r="AT287" s="340"/>
      <c r="AU287" s="340"/>
      <c r="AV287" s="340"/>
      <c r="AW287" s="340"/>
      <c r="AX287" s="340"/>
      <c r="AY287" s="340"/>
      <c r="AZ287" s="340"/>
      <c r="BA287" s="340"/>
      <c r="BB287" s="340"/>
      <c r="BC287" s="340"/>
      <c r="BD287" s="340"/>
      <c r="BE287" s="340"/>
      <c r="BF287" s="340"/>
      <c r="BG287" s="340"/>
      <c r="BH287" s="340"/>
      <c r="BI287" s="340"/>
      <c r="BJ287" s="340"/>
    </row>
    <row r="288" spans="1:62" ht="14.25" customHeight="1">
      <c r="A288" s="340"/>
      <c r="B288" s="340"/>
      <c r="C288" s="340"/>
      <c r="D288" s="340"/>
      <c r="E288" s="340"/>
      <c r="F288" s="340"/>
      <c r="G288" s="340"/>
      <c r="H288" s="340"/>
      <c r="I288" s="340"/>
      <c r="J288" s="340"/>
      <c r="K288" s="340"/>
      <c r="L288" s="340"/>
      <c r="M288" s="340"/>
      <c r="N288" s="340"/>
      <c r="O288" s="340"/>
      <c r="P288" s="340"/>
      <c r="Q288" s="340"/>
      <c r="R288" s="340"/>
      <c r="S288" s="340"/>
      <c r="T288" s="340"/>
      <c r="U288" s="340"/>
      <c r="V288" s="340"/>
      <c r="W288" s="340"/>
      <c r="X288" s="340"/>
      <c r="Y288" s="340"/>
      <c r="Z288" s="340"/>
      <c r="AA288" s="340"/>
      <c r="AB288" s="340"/>
      <c r="AC288" s="340"/>
      <c r="AD288" s="340"/>
      <c r="AE288" s="333"/>
      <c r="AF288" s="340"/>
      <c r="AG288" s="340"/>
      <c r="AH288" s="340"/>
      <c r="AI288" s="340"/>
      <c r="AJ288" s="340"/>
      <c r="AK288" s="340"/>
      <c r="AL288" s="340"/>
      <c r="AM288" s="340"/>
      <c r="AN288" s="340"/>
      <c r="AO288" s="340"/>
      <c r="AP288" s="340"/>
      <c r="AQ288" s="340"/>
      <c r="AR288" s="340"/>
      <c r="AS288" s="340"/>
      <c r="AT288" s="340"/>
      <c r="AU288" s="340"/>
      <c r="AV288" s="340"/>
      <c r="AW288" s="340"/>
      <c r="AX288" s="340"/>
      <c r="AY288" s="340"/>
      <c r="AZ288" s="340"/>
      <c r="BA288" s="340"/>
      <c r="BB288" s="340"/>
      <c r="BC288" s="340"/>
      <c r="BD288" s="340"/>
      <c r="BE288" s="340"/>
      <c r="BF288" s="340"/>
      <c r="BG288" s="340"/>
      <c r="BH288" s="340"/>
      <c r="BI288" s="340"/>
      <c r="BJ288" s="340"/>
    </row>
    <row r="289" spans="1:62" ht="14.25" customHeight="1">
      <c r="A289" s="340"/>
      <c r="B289" s="340"/>
      <c r="C289" s="340"/>
      <c r="D289" s="340"/>
      <c r="E289" s="340"/>
      <c r="F289" s="340"/>
      <c r="G289" s="340"/>
      <c r="H289" s="340"/>
      <c r="I289" s="340"/>
      <c r="J289" s="340"/>
      <c r="K289" s="340"/>
      <c r="L289" s="340"/>
      <c r="M289" s="340"/>
      <c r="N289" s="340"/>
      <c r="O289" s="340"/>
      <c r="P289" s="340"/>
      <c r="Q289" s="340"/>
      <c r="R289" s="340"/>
      <c r="S289" s="340"/>
      <c r="T289" s="340"/>
      <c r="U289" s="340"/>
      <c r="V289" s="340"/>
      <c r="W289" s="340"/>
      <c r="X289" s="340"/>
      <c r="Y289" s="340"/>
      <c r="Z289" s="340"/>
      <c r="AA289" s="340"/>
      <c r="AB289" s="340"/>
      <c r="AC289" s="340"/>
      <c r="AD289" s="340"/>
      <c r="AE289" s="333"/>
      <c r="AF289" s="340"/>
      <c r="AG289" s="340"/>
      <c r="AH289" s="340"/>
      <c r="AI289" s="340"/>
      <c r="AJ289" s="340"/>
      <c r="AK289" s="340"/>
      <c r="AL289" s="340"/>
      <c r="AM289" s="340"/>
      <c r="AN289" s="340"/>
      <c r="AO289" s="340"/>
      <c r="AP289" s="340"/>
      <c r="AQ289" s="340"/>
      <c r="AR289" s="340"/>
      <c r="AS289" s="340"/>
      <c r="AT289" s="340"/>
      <c r="AU289" s="340"/>
      <c r="AV289" s="340"/>
      <c r="AW289" s="340"/>
      <c r="AX289" s="340"/>
      <c r="AY289" s="340"/>
      <c r="AZ289" s="340"/>
      <c r="BA289" s="340"/>
      <c r="BB289" s="340"/>
      <c r="BC289" s="340"/>
      <c r="BD289" s="340"/>
      <c r="BE289" s="340"/>
      <c r="BF289" s="340"/>
      <c r="BG289" s="340"/>
      <c r="BH289" s="340"/>
      <c r="BI289" s="340"/>
      <c r="BJ289" s="340"/>
    </row>
    <row r="290" spans="1:62" ht="14.25" customHeight="1">
      <c r="A290" s="340"/>
      <c r="B290" s="340"/>
      <c r="C290" s="340"/>
      <c r="D290" s="340"/>
      <c r="E290" s="340"/>
      <c r="F290" s="340"/>
      <c r="G290" s="340"/>
      <c r="H290" s="340"/>
      <c r="I290" s="340"/>
      <c r="J290" s="340"/>
      <c r="K290" s="340"/>
      <c r="L290" s="340"/>
      <c r="M290" s="340"/>
      <c r="N290" s="340"/>
      <c r="O290" s="340"/>
      <c r="P290" s="340"/>
      <c r="Q290" s="340"/>
      <c r="R290" s="340"/>
      <c r="S290" s="340"/>
      <c r="T290" s="340"/>
      <c r="U290" s="340"/>
      <c r="V290" s="340"/>
      <c r="W290" s="340"/>
      <c r="X290" s="340"/>
      <c r="Y290" s="340"/>
      <c r="Z290" s="340"/>
      <c r="AA290" s="340"/>
      <c r="AB290" s="340"/>
      <c r="AC290" s="340"/>
      <c r="AD290" s="340"/>
      <c r="AE290" s="333"/>
      <c r="AF290" s="340"/>
      <c r="AG290" s="340"/>
      <c r="AH290" s="340"/>
      <c r="AI290" s="340"/>
      <c r="AJ290" s="340"/>
      <c r="AK290" s="340"/>
      <c r="AL290" s="340"/>
      <c r="AM290" s="340"/>
      <c r="AN290" s="340"/>
      <c r="AO290" s="340"/>
      <c r="AP290" s="340"/>
      <c r="AQ290" s="340"/>
      <c r="AR290" s="340"/>
      <c r="AS290" s="340"/>
      <c r="AT290" s="340"/>
      <c r="AU290" s="340"/>
      <c r="AV290" s="340"/>
      <c r="AW290" s="340"/>
      <c r="AX290" s="340"/>
      <c r="AY290" s="340"/>
      <c r="AZ290" s="340"/>
      <c r="BA290" s="340"/>
      <c r="BB290" s="340"/>
      <c r="BC290" s="340"/>
      <c r="BD290" s="340"/>
      <c r="BE290" s="340"/>
      <c r="BF290" s="340"/>
      <c r="BG290" s="340"/>
      <c r="BH290" s="340"/>
      <c r="BI290" s="340"/>
      <c r="BJ290" s="340"/>
    </row>
    <row r="291" spans="1:62" ht="14.25" customHeight="1">
      <c r="A291" s="340"/>
      <c r="B291" s="340"/>
      <c r="C291" s="340"/>
      <c r="D291" s="340"/>
      <c r="E291" s="340"/>
      <c r="F291" s="340"/>
      <c r="G291" s="340"/>
      <c r="H291" s="340"/>
      <c r="I291" s="340"/>
      <c r="J291" s="340"/>
      <c r="K291" s="340"/>
      <c r="L291" s="340"/>
      <c r="M291" s="340"/>
      <c r="N291" s="340"/>
      <c r="O291" s="340"/>
      <c r="P291" s="340"/>
      <c r="Q291" s="340"/>
      <c r="R291" s="340"/>
      <c r="S291" s="340"/>
      <c r="T291" s="340"/>
      <c r="U291" s="340"/>
      <c r="V291" s="340"/>
      <c r="W291" s="340"/>
      <c r="X291" s="340"/>
      <c r="Y291" s="340"/>
      <c r="Z291" s="340"/>
      <c r="AA291" s="340"/>
      <c r="AB291" s="340"/>
      <c r="AC291" s="340"/>
      <c r="AD291" s="340"/>
      <c r="AE291" s="333"/>
      <c r="AF291" s="340"/>
      <c r="AG291" s="340"/>
      <c r="AH291" s="340"/>
      <c r="AI291" s="340"/>
      <c r="AJ291" s="340"/>
      <c r="AK291" s="340"/>
      <c r="AL291" s="340"/>
      <c r="AM291" s="340"/>
      <c r="AN291" s="340"/>
      <c r="AO291" s="340"/>
      <c r="AP291" s="340"/>
      <c r="AQ291" s="340"/>
      <c r="AR291" s="340"/>
      <c r="AS291" s="340"/>
      <c r="AT291" s="340"/>
      <c r="AU291" s="340"/>
      <c r="AV291" s="340"/>
      <c r="AW291" s="340"/>
      <c r="AX291" s="340"/>
      <c r="AY291" s="340"/>
      <c r="AZ291" s="340"/>
      <c r="BA291" s="340"/>
      <c r="BB291" s="340"/>
      <c r="BC291" s="340"/>
      <c r="BD291" s="340"/>
      <c r="BE291" s="340"/>
      <c r="BF291" s="340"/>
      <c r="BG291" s="340"/>
      <c r="BH291" s="340"/>
      <c r="BI291" s="340"/>
      <c r="BJ291" s="340"/>
    </row>
    <row r="292" spans="1:62" ht="14.25" customHeight="1">
      <c r="A292" s="340"/>
      <c r="B292" s="340"/>
      <c r="C292" s="340"/>
      <c r="D292" s="340"/>
      <c r="E292" s="340"/>
      <c r="F292" s="340"/>
      <c r="G292" s="340"/>
      <c r="H292" s="340"/>
      <c r="I292" s="340"/>
      <c r="J292" s="340"/>
      <c r="K292" s="340"/>
      <c r="L292" s="340"/>
      <c r="M292" s="340"/>
      <c r="N292" s="340"/>
      <c r="O292" s="340"/>
      <c r="P292" s="340"/>
      <c r="Q292" s="340"/>
      <c r="R292" s="340"/>
      <c r="S292" s="340"/>
      <c r="T292" s="340"/>
      <c r="U292" s="340"/>
      <c r="V292" s="340"/>
      <c r="W292" s="340"/>
      <c r="X292" s="340"/>
      <c r="Y292" s="340"/>
      <c r="Z292" s="340"/>
      <c r="AA292" s="340"/>
      <c r="AB292" s="340"/>
      <c r="AC292" s="340"/>
      <c r="AD292" s="340"/>
      <c r="AE292" s="333"/>
      <c r="AF292" s="340"/>
      <c r="AG292" s="340"/>
      <c r="AH292" s="340"/>
      <c r="AI292" s="340"/>
      <c r="AJ292" s="340"/>
      <c r="AK292" s="340"/>
      <c r="AL292" s="340"/>
      <c r="AM292" s="340"/>
      <c r="AN292" s="340"/>
      <c r="AO292" s="340"/>
      <c r="AP292" s="340"/>
      <c r="AQ292" s="340"/>
      <c r="AR292" s="340"/>
      <c r="AS292" s="340"/>
      <c r="AT292" s="340"/>
      <c r="AU292" s="340"/>
      <c r="AV292" s="340"/>
      <c r="AW292" s="340"/>
      <c r="AX292" s="340"/>
      <c r="AY292" s="340"/>
      <c r="AZ292" s="340"/>
      <c r="BA292" s="340"/>
      <c r="BB292" s="340"/>
      <c r="BC292" s="340"/>
      <c r="BD292" s="340"/>
      <c r="BE292" s="340"/>
      <c r="BF292" s="340"/>
      <c r="BG292" s="340"/>
      <c r="BH292" s="340"/>
      <c r="BI292" s="340"/>
      <c r="BJ292" s="340"/>
    </row>
    <row r="293" spans="1:62" ht="14.25" customHeight="1">
      <c r="A293" s="340"/>
      <c r="B293" s="340"/>
      <c r="C293" s="340"/>
      <c r="D293" s="340"/>
      <c r="E293" s="340"/>
      <c r="F293" s="340"/>
      <c r="G293" s="340"/>
      <c r="H293" s="340"/>
      <c r="I293" s="340"/>
      <c r="J293" s="340"/>
      <c r="K293" s="340"/>
      <c r="L293" s="340"/>
      <c r="M293" s="340"/>
      <c r="N293" s="340"/>
      <c r="O293" s="340"/>
      <c r="P293" s="340"/>
      <c r="Q293" s="340"/>
      <c r="R293" s="340"/>
      <c r="S293" s="340"/>
      <c r="T293" s="340"/>
      <c r="U293" s="340"/>
      <c r="V293" s="340"/>
      <c r="W293" s="340"/>
      <c r="X293" s="340"/>
      <c r="Y293" s="340"/>
      <c r="Z293" s="340"/>
      <c r="AA293" s="340"/>
      <c r="AB293" s="340"/>
      <c r="AC293" s="340"/>
      <c r="AD293" s="340"/>
      <c r="AE293" s="333"/>
      <c r="AF293" s="340"/>
      <c r="AG293" s="340"/>
      <c r="AH293" s="340"/>
      <c r="AI293" s="340"/>
      <c r="AJ293" s="340"/>
      <c r="AK293" s="340"/>
      <c r="AL293" s="340"/>
      <c r="AM293" s="340"/>
      <c r="AN293" s="340"/>
      <c r="AO293" s="340"/>
      <c r="AP293" s="340"/>
      <c r="AQ293" s="340"/>
      <c r="AR293" s="340"/>
      <c r="AS293" s="340"/>
      <c r="AT293" s="340"/>
      <c r="AU293" s="340"/>
      <c r="AV293" s="340"/>
      <c r="AW293" s="340"/>
      <c r="AX293" s="340"/>
      <c r="AY293" s="340"/>
      <c r="AZ293" s="340"/>
      <c r="BA293" s="340"/>
      <c r="BB293" s="340"/>
      <c r="BC293" s="340"/>
      <c r="BD293" s="340"/>
      <c r="BE293" s="340"/>
      <c r="BF293" s="340"/>
      <c r="BG293" s="340"/>
      <c r="BH293" s="340"/>
      <c r="BI293" s="340"/>
      <c r="BJ293" s="340"/>
    </row>
    <row r="294" spans="1:62" ht="14.25" customHeight="1">
      <c r="A294" s="340"/>
      <c r="B294" s="340"/>
      <c r="C294" s="340"/>
      <c r="D294" s="340"/>
      <c r="E294" s="340"/>
      <c r="F294" s="340"/>
      <c r="G294" s="340"/>
      <c r="H294" s="340"/>
      <c r="I294" s="340"/>
      <c r="J294" s="340"/>
      <c r="K294" s="340"/>
      <c r="L294" s="340"/>
      <c r="M294" s="340"/>
      <c r="N294" s="340"/>
      <c r="O294" s="340"/>
      <c r="P294" s="340"/>
      <c r="Q294" s="340"/>
      <c r="R294" s="340"/>
      <c r="S294" s="340"/>
      <c r="T294" s="340"/>
      <c r="U294" s="340"/>
      <c r="V294" s="340"/>
      <c r="W294" s="340"/>
      <c r="X294" s="340"/>
      <c r="Y294" s="340"/>
      <c r="Z294" s="340"/>
      <c r="AA294" s="340"/>
      <c r="AB294" s="340"/>
      <c r="AC294" s="340"/>
      <c r="AD294" s="340"/>
      <c r="AE294" s="333"/>
      <c r="AF294" s="340"/>
      <c r="AG294" s="340"/>
      <c r="AH294" s="340"/>
      <c r="AI294" s="340"/>
      <c r="AJ294" s="340"/>
      <c r="AK294" s="340"/>
      <c r="AL294" s="340"/>
      <c r="AM294" s="340"/>
      <c r="AN294" s="340"/>
      <c r="AO294" s="340"/>
      <c r="AP294" s="340"/>
      <c r="AQ294" s="340"/>
      <c r="AR294" s="340"/>
      <c r="AS294" s="340"/>
      <c r="AT294" s="340"/>
      <c r="AU294" s="340"/>
      <c r="AV294" s="340"/>
      <c r="AW294" s="340"/>
      <c r="AX294" s="340"/>
      <c r="AY294" s="340"/>
      <c r="AZ294" s="340"/>
      <c r="BA294" s="340"/>
      <c r="BB294" s="340"/>
      <c r="BC294" s="340"/>
      <c r="BD294" s="340"/>
      <c r="BE294" s="340"/>
      <c r="BF294" s="340"/>
      <c r="BG294" s="340"/>
      <c r="BH294" s="340"/>
      <c r="BI294" s="340"/>
      <c r="BJ294" s="340"/>
    </row>
    <row r="295" spans="1:62" ht="14.25" customHeight="1">
      <c r="A295" s="340"/>
      <c r="B295" s="340"/>
      <c r="C295" s="340"/>
      <c r="D295" s="340"/>
      <c r="E295" s="340"/>
      <c r="F295" s="340"/>
      <c r="G295" s="340"/>
      <c r="H295" s="340"/>
      <c r="I295" s="340"/>
      <c r="J295" s="340"/>
      <c r="K295" s="340"/>
      <c r="L295" s="340"/>
      <c r="M295" s="340"/>
      <c r="N295" s="340"/>
      <c r="O295" s="340"/>
      <c r="P295" s="340"/>
      <c r="Q295" s="340"/>
      <c r="R295" s="340"/>
      <c r="S295" s="340"/>
      <c r="T295" s="340"/>
      <c r="U295" s="340"/>
      <c r="V295" s="340"/>
      <c r="W295" s="340"/>
      <c r="X295" s="340"/>
      <c r="Y295" s="340"/>
      <c r="Z295" s="340"/>
      <c r="AA295" s="340"/>
      <c r="AB295" s="340"/>
      <c r="AC295" s="340"/>
      <c r="AD295" s="340"/>
      <c r="AE295" s="333"/>
      <c r="AF295" s="340"/>
      <c r="AG295" s="340"/>
      <c r="AH295" s="340"/>
      <c r="AI295" s="340"/>
      <c r="AJ295" s="340"/>
      <c r="AK295" s="340"/>
      <c r="AL295" s="340"/>
      <c r="AM295" s="340"/>
      <c r="AN295" s="340"/>
      <c r="AO295" s="340"/>
      <c r="AP295" s="340"/>
      <c r="AQ295" s="340"/>
      <c r="AR295" s="340"/>
      <c r="AS295" s="340"/>
      <c r="AT295" s="340"/>
      <c r="AU295" s="340"/>
      <c r="AV295" s="340"/>
      <c r="AW295" s="340"/>
      <c r="AX295" s="340"/>
      <c r="AY295" s="340"/>
      <c r="AZ295" s="340"/>
      <c r="BA295" s="340"/>
      <c r="BB295" s="340"/>
      <c r="BC295" s="340"/>
      <c r="BD295" s="340"/>
      <c r="BE295" s="340"/>
      <c r="BF295" s="340"/>
      <c r="BG295" s="340"/>
      <c r="BH295" s="340"/>
      <c r="BI295" s="340"/>
      <c r="BJ295" s="340"/>
    </row>
    <row r="296" spans="1:62" ht="14.25" customHeight="1">
      <c r="A296" s="340"/>
      <c r="B296" s="340"/>
      <c r="C296" s="340"/>
      <c r="D296" s="340"/>
      <c r="E296" s="340"/>
      <c r="F296" s="340"/>
      <c r="G296" s="340"/>
      <c r="H296" s="340"/>
      <c r="I296" s="340"/>
      <c r="J296" s="340"/>
      <c r="K296" s="340"/>
      <c r="L296" s="340"/>
      <c r="M296" s="340"/>
      <c r="N296" s="340"/>
      <c r="O296" s="340"/>
      <c r="P296" s="340"/>
      <c r="Q296" s="340"/>
      <c r="R296" s="340"/>
      <c r="S296" s="340"/>
      <c r="T296" s="340"/>
      <c r="U296" s="340"/>
      <c r="V296" s="340"/>
      <c r="W296" s="340"/>
      <c r="X296" s="340"/>
      <c r="Y296" s="340"/>
      <c r="Z296" s="340"/>
      <c r="AA296" s="340"/>
      <c r="AB296" s="340"/>
      <c r="AC296" s="340"/>
      <c r="AD296" s="340"/>
      <c r="AE296" s="333"/>
      <c r="AF296" s="340"/>
      <c r="AG296" s="340"/>
      <c r="AH296" s="340"/>
      <c r="AI296" s="340"/>
      <c r="AJ296" s="340"/>
      <c r="AK296" s="340"/>
      <c r="AL296" s="340"/>
      <c r="AM296" s="340"/>
      <c r="AN296" s="340"/>
      <c r="AO296" s="340"/>
      <c r="AP296" s="340"/>
      <c r="AQ296" s="340"/>
      <c r="AR296" s="340"/>
      <c r="AS296" s="340"/>
      <c r="AT296" s="340"/>
      <c r="AU296" s="340"/>
      <c r="AV296" s="340"/>
      <c r="AW296" s="340"/>
      <c r="AX296" s="340"/>
      <c r="AY296" s="340"/>
      <c r="AZ296" s="340"/>
      <c r="BA296" s="340"/>
      <c r="BB296" s="340"/>
      <c r="BC296" s="340"/>
      <c r="BD296" s="340"/>
      <c r="BE296" s="340"/>
      <c r="BF296" s="340"/>
      <c r="BG296" s="340"/>
      <c r="BH296" s="340"/>
      <c r="BI296" s="340"/>
      <c r="BJ296" s="340"/>
    </row>
    <row r="297" spans="1:62" ht="14.25" customHeight="1">
      <c r="A297" s="340"/>
      <c r="B297" s="340"/>
      <c r="C297" s="340"/>
      <c r="D297" s="340"/>
      <c r="E297" s="340"/>
      <c r="F297" s="340"/>
      <c r="G297" s="340"/>
      <c r="H297" s="340"/>
      <c r="I297" s="340"/>
      <c r="J297" s="340"/>
      <c r="K297" s="340"/>
      <c r="L297" s="340"/>
      <c r="M297" s="340"/>
      <c r="N297" s="340"/>
      <c r="O297" s="340"/>
      <c r="P297" s="340"/>
      <c r="Q297" s="340"/>
      <c r="R297" s="340"/>
      <c r="S297" s="340"/>
      <c r="T297" s="340"/>
      <c r="U297" s="340"/>
      <c r="V297" s="340"/>
      <c r="W297" s="340"/>
      <c r="X297" s="340"/>
      <c r="Y297" s="340"/>
      <c r="Z297" s="340"/>
      <c r="AA297" s="340"/>
      <c r="AB297" s="340"/>
      <c r="AC297" s="340"/>
      <c r="AD297" s="340"/>
      <c r="AE297" s="333"/>
      <c r="AF297" s="340"/>
      <c r="AG297" s="340"/>
      <c r="AH297" s="340"/>
      <c r="AI297" s="340"/>
      <c r="AJ297" s="340"/>
      <c r="AK297" s="340"/>
      <c r="AL297" s="340"/>
      <c r="AM297" s="340"/>
      <c r="AN297" s="340"/>
      <c r="AO297" s="340"/>
      <c r="AP297" s="340"/>
      <c r="AQ297" s="340"/>
      <c r="AR297" s="340"/>
      <c r="AS297" s="340"/>
      <c r="AT297" s="340"/>
      <c r="AU297" s="340"/>
      <c r="AV297" s="340"/>
      <c r="AW297" s="340"/>
      <c r="AX297" s="340"/>
      <c r="AY297" s="340"/>
      <c r="AZ297" s="340"/>
      <c r="BA297" s="340"/>
      <c r="BB297" s="340"/>
      <c r="BC297" s="340"/>
      <c r="BD297" s="340"/>
      <c r="BE297" s="340"/>
      <c r="BF297" s="340"/>
      <c r="BG297" s="340"/>
      <c r="BH297" s="340"/>
      <c r="BI297" s="340"/>
      <c r="BJ297" s="340"/>
    </row>
    <row r="298" spans="1:62" ht="14.25" customHeight="1">
      <c r="A298" s="340"/>
      <c r="B298" s="340"/>
      <c r="C298" s="340"/>
      <c r="D298" s="340"/>
      <c r="E298" s="340"/>
      <c r="F298" s="340"/>
      <c r="G298" s="340"/>
      <c r="H298" s="340"/>
      <c r="I298" s="340"/>
      <c r="J298" s="340"/>
      <c r="K298" s="340"/>
      <c r="L298" s="340"/>
      <c r="M298" s="340"/>
      <c r="N298" s="340"/>
      <c r="O298" s="340"/>
      <c r="P298" s="340"/>
      <c r="Q298" s="340"/>
      <c r="R298" s="340"/>
      <c r="S298" s="340"/>
      <c r="T298" s="340"/>
      <c r="U298" s="340"/>
      <c r="V298" s="340"/>
      <c r="W298" s="340"/>
      <c r="X298" s="340"/>
      <c r="Y298" s="340"/>
      <c r="Z298" s="340"/>
      <c r="AA298" s="340"/>
      <c r="AB298" s="340"/>
      <c r="AC298" s="340"/>
      <c r="AD298" s="340"/>
      <c r="AE298" s="333"/>
      <c r="AF298" s="340"/>
      <c r="AG298" s="340"/>
      <c r="AH298" s="340"/>
      <c r="AI298" s="340"/>
      <c r="AJ298" s="340"/>
      <c r="AK298" s="340"/>
      <c r="AL298" s="340"/>
      <c r="AM298" s="340"/>
      <c r="AN298" s="340"/>
      <c r="AO298" s="340"/>
      <c r="AP298" s="340"/>
      <c r="AQ298" s="340"/>
      <c r="AR298" s="340"/>
      <c r="AS298" s="340"/>
      <c r="AT298" s="340"/>
      <c r="AU298" s="340"/>
      <c r="AV298" s="340"/>
      <c r="AW298" s="340"/>
      <c r="AX298" s="340"/>
      <c r="AY298" s="340"/>
      <c r="AZ298" s="340"/>
      <c r="BA298" s="340"/>
      <c r="BB298" s="340"/>
      <c r="BC298" s="340"/>
      <c r="BD298" s="340"/>
      <c r="BE298" s="340"/>
      <c r="BF298" s="340"/>
      <c r="BG298" s="340"/>
      <c r="BH298" s="340"/>
      <c r="BI298" s="340"/>
      <c r="BJ298" s="340"/>
    </row>
    <row r="299" spans="1:62" ht="14.25" customHeight="1">
      <c r="A299" s="340"/>
      <c r="B299" s="340"/>
      <c r="C299" s="340"/>
      <c r="D299" s="340"/>
      <c r="E299" s="340"/>
      <c r="F299" s="340"/>
      <c r="G299" s="340"/>
      <c r="H299" s="340"/>
      <c r="I299" s="340"/>
      <c r="J299" s="340"/>
      <c r="K299" s="340"/>
      <c r="L299" s="340"/>
      <c r="M299" s="340"/>
      <c r="N299" s="340"/>
      <c r="O299" s="340"/>
      <c r="P299" s="340"/>
      <c r="Q299" s="340"/>
      <c r="R299" s="340"/>
      <c r="S299" s="340"/>
      <c r="T299" s="340"/>
      <c r="U299" s="340"/>
      <c r="V299" s="340"/>
      <c r="W299" s="340"/>
      <c r="X299" s="340"/>
      <c r="Y299" s="340"/>
      <c r="Z299" s="340"/>
      <c r="AA299" s="340"/>
      <c r="AB299" s="340"/>
      <c r="AC299" s="340"/>
      <c r="AD299" s="340"/>
      <c r="AE299" s="333"/>
      <c r="AF299" s="340"/>
      <c r="AG299" s="340"/>
      <c r="AH299" s="340"/>
      <c r="AI299" s="340"/>
      <c r="AJ299" s="340"/>
      <c r="AK299" s="340"/>
      <c r="AL299" s="340"/>
      <c r="AM299" s="340"/>
      <c r="AN299" s="340"/>
      <c r="AO299" s="340"/>
      <c r="AP299" s="340"/>
      <c r="AQ299" s="340"/>
      <c r="AR299" s="340"/>
      <c r="AS299" s="340"/>
      <c r="AT299" s="340"/>
      <c r="AU299" s="340"/>
      <c r="AV299" s="340"/>
      <c r="AW299" s="340"/>
      <c r="AX299" s="340"/>
      <c r="AY299" s="340"/>
      <c r="AZ299" s="340"/>
      <c r="BA299" s="340"/>
      <c r="BB299" s="340"/>
      <c r="BC299" s="340"/>
      <c r="BD299" s="340"/>
      <c r="BE299" s="340"/>
      <c r="BF299" s="340"/>
      <c r="BG299" s="340"/>
      <c r="BH299" s="340"/>
      <c r="BI299" s="340"/>
      <c r="BJ299" s="340"/>
    </row>
    <row r="300" spans="1:62" ht="14.25" customHeight="1">
      <c r="A300" s="340"/>
      <c r="B300" s="340"/>
      <c r="C300" s="340"/>
      <c r="D300" s="340"/>
      <c r="E300" s="340"/>
      <c r="F300" s="340"/>
      <c r="G300" s="340"/>
      <c r="H300" s="340"/>
      <c r="I300" s="340"/>
      <c r="J300" s="340"/>
      <c r="K300" s="340"/>
      <c r="L300" s="340"/>
      <c r="M300" s="340"/>
      <c r="N300" s="340"/>
      <c r="O300" s="340"/>
      <c r="P300" s="340"/>
      <c r="Q300" s="340"/>
      <c r="R300" s="340"/>
      <c r="S300" s="340"/>
      <c r="T300" s="340"/>
      <c r="U300" s="340"/>
      <c r="V300" s="340"/>
      <c r="W300" s="340"/>
      <c r="X300" s="340"/>
      <c r="Y300" s="340"/>
      <c r="Z300" s="340"/>
      <c r="AA300" s="340"/>
      <c r="AB300" s="340"/>
      <c r="AC300" s="340"/>
      <c r="AD300" s="340"/>
      <c r="AE300" s="333"/>
      <c r="AF300" s="340"/>
      <c r="AG300" s="340"/>
      <c r="AH300" s="340"/>
      <c r="AI300" s="340"/>
      <c r="AJ300" s="340"/>
      <c r="AK300" s="340"/>
      <c r="AL300" s="340"/>
      <c r="AM300" s="340"/>
      <c r="AN300" s="340"/>
      <c r="AO300" s="340"/>
      <c r="AP300" s="340"/>
      <c r="AQ300" s="340"/>
      <c r="AR300" s="340"/>
      <c r="AS300" s="340"/>
      <c r="AT300" s="340"/>
      <c r="AU300" s="340"/>
      <c r="AV300" s="340"/>
      <c r="AW300" s="340"/>
      <c r="AX300" s="340"/>
      <c r="AY300" s="340"/>
      <c r="AZ300" s="340"/>
      <c r="BA300" s="340"/>
      <c r="BB300" s="340"/>
      <c r="BC300" s="340"/>
      <c r="BD300" s="340"/>
      <c r="BE300" s="340"/>
      <c r="BF300" s="340"/>
      <c r="BG300" s="340"/>
      <c r="BH300" s="340"/>
      <c r="BI300" s="340"/>
      <c r="BJ300" s="340"/>
    </row>
    <row r="301" spans="1:62" ht="14.25" customHeight="1">
      <c r="A301" s="340"/>
      <c r="B301" s="340"/>
      <c r="C301" s="340"/>
      <c r="D301" s="340"/>
      <c r="E301" s="340"/>
      <c r="F301" s="340"/>
      <c r="G301" s="340"/>
      <c r="H301" s="340"/>
      <c r="I301" s="340"/>
      <c r="J301" s="340"/>
      <c r="K301" s="340"/>
      <c r="L301" s="340"/>
      <c r="M301" s="340"/>
      <c r="N301" s="340"/>
      <c r="O301" s="340"/>
      <c r="P301" s="340"/>
      <c r="Q301" s="340"/>
      <c r="R301" s="340"/>
      <c r="S301" s="340"/>
      <c r="T301" s="340"/>
      <c r="U301" s="340"/>
      <c r="V301" s="340"/>
      <c r="W301" s="340"/>
      <c r="X301" s="340"/>
      <c r="Y301" s="340"/>
      <c r="Z301" s="340"/>
      <c r="AA301" s="340"/>
      <c r="AB301" s="340"/>
      <c r="AC301" s="340"/>
      <c r="AD301" s="340"/>
      <c r="AE301" s="333"/>
      <c r="AF301" s="340"/>
      <c r="AG301" s="340"/>
      <c r="AH301" s="340"/>
      <c r="AI301" s="340"/>
      <c r="AJ301" s="340"/>
      <c r="AK301" s="340"/>
      <c r="AL301" s="340"/>
      <c r="AM301" s="340"/>
      <c r="AN301" s="340"/>
      <c r="AO301" s="340"/>
      <c r="AP301" s="340"/>
      <c r="AQ301" s="340"/>
      <c r="AR301" s="340"/>
      <c r="AS301" s="340"/>
      <c r="AT301" s="340"/>
      <c r="AU301" s="340"/>
      <c r="AV301" s="340"/>
      <c r="AW301" s="340"/>
      <c r="AX301" s="340"/>
      <c r="AY301" s="340"/>
      <c r="AZ301" s="340"/>
      <c r="BA301" s="340"/>
      <c r="BB301" s="340"/>
      <c r="BC301" s="340"/>
      <c r="BD301" s="340"/>
      <c r="BE301" s="340"/>
      <c r="BF301" s="340"/>
      <c r="BG301" s="340"/>
      <c r="BH301" s="340"/>
      <c r="BI301" s="340"/>
      <c r="BJ301" s="340"/>
    </row>
    <row r="302" spans="1:62" ht="14.25" customHeight="1">
      <c r="A302" s="340"/>
      <c r="B302" s="340"/>
      <c r="C302" s="340"/>
      <c r="D302" s="340"/>
      <c r="E302" s="340"/>
      <c r="F302" s="340"/>
      <c r="G302" s="340"/>
      <c r="H302" s="340"/>
      <c r="I302" s="340"/>
      <c r="J302" s="340"/>
      <c r="K302" s="340"/>
      <c r="L302" s="340"/>
      <c r="M302" s="340"/>
      <c r="N302" s="340"/>
      <c r="O302" s="340"/>
      <c r="P302" s="340"/>
      <c r="Q302" s="340"/>
      <c r="R302" s="340"/>
      <c r="S302" s="340"/>
      <c r="T302" s="340"/>
      <c r="U302" s="340"/>
      <c r="V302" s="340"/>
      <c r="W302" s="340"/>
      <c r="X302" s="340"/>
      <c r="Y302" s="340"/>
      <c r="Z302" s="340"/>
      <c r="AA302" s="340"/>
      <c r="AB302" s="340"/>
      <c r="AC302" s="340"/>
      <c r="AD302" s="340"/>
      <c r="AE302" s="333"/>
      <c r="AF302" s="340"/>
      <c r="AG302" s="340"/>
      <c r="AH302" s="340"/>
      <c r="AI302" s="340"/>
      <c r="AJ302" s="340"/>
      <c r="AK302" s="340"/>
      <c r="AL302" s="340"/>
      <c r="AM302" s="340"/>
      <c r="AN302" s="340"/>
      <c r="AO302" s="340"/>
      <c r="AP302" s="340"/>
      <c r="AQ302" s="340"/>
      <c r="AR302" s="340"/>
      <c r="AS302" s="340"/>
      <c r="AT302" s="340"/>
      <c r="AU302" s="340"/>
      <c r="AV302" s="340"/>
      <c r="AW302" s="340"/>
      <c r="AX302" s="340"/>
      <c r="AY302" s="340"/>
      <c r="AZ302" s="340"/>
      <c r="BA302" s="340"/>
      <c r="BB302" s="340"/>
      <c r="BC302" s="340"/>
      <c r="BD302" s="340"/>
      <c r="BE302" s="340"/>
      <c r="BF302" s="340"/>
      <c r="BG302" s="340"/>
      <c r="BH302" s="340"/>
      <c r="BI302" s="340"/>
      <c r="BJ302" s="340"/>
    </row>
    <row r="303" spans="1:62" ht="14.25" customHeight="1">
      <c r="A303" s="340"/>
      <c r="B303" s="340"/>
      <c r="C303" s="340"/>
      <c r="D303" s="340"/>
      <c r="E303" s="340"/>
      <c r="F303" s="340"/>
      <c r="G303" s="340"/>
      <c r="H303" s="340"/>
      <c r="I303" s="340"/>
      <c r="J303" s="340"/>
      <c r="K303" s="340"/>
      <c r="L303" s="340"/>
      <c r="M303" s="340"/>
      <c r="N303" s="340"/>
      <c r="O303" s="340"/>
      <c r="P303" s="340"/>
      <c r="Q303" s="340"/>
      <c r="R303" s="340"/>
      <c r="S303" s="340"/>
      <c r="T303" s="340"/>
      <c r="U303" s="340"/>
      <c r="V303" s="340"/>
      <c r="W303" s="340"/>
      <c r="X303" s="340"/>
      <c r="Y303" s="340"/>
      <c r="Z303" s="340"/>
      <c r="AA303" s="340"/>
      <c r="AB303" s="340"/>
      <c r="AC303" s="340"/>
      <c r="AD303" s="340"/>
      <c r="AE303" s="333"/>
      <c r="AF303" s="340"/>
      <c r="AG303" s="340"/>
      <c r="AH303" s="340"/>
      <c r="AI303" s="340"/>
      <c r="AJ303" s="340"/>
      <c r="AK303" s="340"/>
      <c r="AL303" s="340"/>
      <c r="AM303" s="340"/>
      <c r="AN303" s="340"/>
      <c r="AO303" s="340"/>
      <c r="AP303" s="340"/>
      <c r="AQ303" s="340"/>
      <c r="AR303" s="340"/>
      <c r="AS303" s="340"/>
      <c r="AT303" s="340"/>
      <c r="AU303" s="340"/>
      <c r="AV303" s="340"/>
      <c r="AW303" s="340"/>
      <c r="AX303" s="340"/>
      <c r="AY303" s="340"/>
      <c r="AZ303" s="340"/>
      <c r="BA303" s="340"/>
      <c r="BB303" s="340"/>
      <c r="BC303" s="340"/>
      <c r="BD303" s="340"/>
      <c r="BE303" s="340"/>
      <c r="BF303" s="340"/>
      <c r="BG303" s="340"/>
      <c r="BH303" s="340"/>
      <c r="BI303" s="340"/>
      <c r="BJ303" s="340"/>
    </row>
    <row r="304" spans="1:62" ht="14.25" customHeight="1">
      <c r="A304" s="340"/>
      <c r="B304" s="340"/>
      <c r="C304" s="340"/>
      <c r="D304" s="340"/>
      <c r="E304" s="340"/>
      <c r="F304" s="340"/>
      <c r="G304" s="340"/>
      <c r="H304" s="340"/>
      <c r="I304" s="340"/>
      <c r="J304" s="340"/>
      <c r="K304" s="340"/>
      <c r="L304" s="340"/>
      <c r="M304" s="340"/>
      <c r="N304" s="340"/>
      <c r="O304" s="340"/>
      <c r="P304" s="340"/>
      <c r="Q304" s="340"/>
      <c r="R304" s="340"/>
      <c r="S304" s="340"/>
      <c r="T304" s="340"/>
      <c r="U304" s="340"/>
      <c r="V304" s="340"/>
      <c r="W304" s="340"/>
      <c r="X304" s="340"/>
      <c r="Y304" s="340"/>
      <c r="Z304" s="340"/>
      <c r="AA304" s="340"/>
      <c r="AB304" s="340"/>
      <c r="AC304" s="340"/>
      <c r="AD304" s="340"/>
      <c r="AE304" s="333"/>
      <c r="AF304" s="340"/>
      <c r="AG304" s="340"/>
      <c r="AH304" s="340"/>
      <c r="AI304" s="340"/>
      <c r="AJ304" s="340"/>
      <c r="AK304" s="340"/>
      <c r="AL304" s="340"/>
      <c r="AM304" s="340"/>
      <c r="AN304" s="340"/>
      <c r="AO304" s="340"/>
      <c r="AP304" s="340"/>
      <c r="AQ304" s="340"/>
      <c r="AR304" s="340"/>
      <c r="AS304" s="340"/>
      <c r="AT304" s="340"/>
      <c r="AU304" s="340"/>
      <c r="AV304" s="340"/>
      <c r="AW304" s="340"/>
      <c r="AX304" s="340"/>
      <c r="AY304" s="340"/>
      <c r="AZ304" s="340"/>
      <c r="BA304" s="340"/>
      <c r="BB304" s="340"/>
      <c r="BC304" s="340"/>
      <c r="BD304" s="340"/>
      <c r="BE304" s="340"/>
      <c r="BF304" s="340"/>
      <c r="BG304" s="340"/>
      <c r="BH304" s="340"/>
      <c r="BI304" s="340"/>
      <c r="BJ304" s="340"/>
    </row>
    <row r="305" spans="1:62" ht="14.25" customHeight="1">
      <c r="A305" s="340"/>
      <c r="B305" s="340"/>
      <c r="C305" s="340"/>
      <c r="D305" s="340"/>
      <c r="E305" s="340"/>
      <c r="F305" s="340"/>
      <c r="G305" s="340"/>
      <c r="H305" s="340"/>
      <c r="I305" s="340"/>
      <c r="J305" s="340"/>
      <c r="K305" s="340"/>
      <c r="L305" s="340"/>
      <c r="M305" s="340"/>
      <c r="N305" s="340"/>
      <c r="O305" s="340"/>
      <c r="P305" s="340"/>
      <c r="Q305" s="340"/>
      <c r="R305" s="340"/>
      <c r="S305" s="340"/>
      <c r="T305" s="340"/>
      <c r="U305" s="340"/>
      <c r="V305" s="340"/>
      <c r="W305" s="340"/>
      <c r="X305" s="340"/>
      <c r="Y305" s="340"/>
      <c r="Z305" s="340"/>
      <c r="AA305" s="340"/>
      <c r="AB305" s="340"/>
      <c r="AC305" s="340"/>
      <c r="AD305" s="340"/>
      <c r="AE305" s="333"/>
      <c r="AF305" s="340"/>
      <c r="AG305" s="340"/>
      <c r="AH305" s="340"/>
      <c r="AI305" s="340"/>
      <c r="AJ305" s="340"/>
      <c r="AK305" s="340"/>
      <c r="AL305" s="340"/>
      <c r="AM305" s="340"/>
      <c r="AN305" s="340"/>
      <c r="AO305" s="340"/>
      <c r="AP305" s="340"/>
      <c r="AQ305" s="340"/>
      <c r="AR305" s="340"/>
      <c r="AS305" s="340"/>
      <c r="AT305" s="340"/>
      <c r="AU305" s="340"/>
      <c r="AV305" s="340"/>
      <c r="AW305" s="340"/>
      <c r="AX305" s="340"/>
      <c r="AY305" s="340"/>
      <c r="AZ305" s="340"/>
      <c r="BA305" s="340"/>
      <c r="BB305" s="340"/>
      <c r="BC305" s="340"/>
      <c r="BD305" s="340"/>
      <c r="BE305" s="340"/>
      <c r="BF305" s="340"/>
      <c r="BG305" s="340"/>
      <c r="BH305" s="340"/>
      <c r="BI305" s="340"/>
      <c r="BJ305" s="340"/>
    </row>
    <row r="306" spans="1:62" ht="14.25" customHeight="1">
      <c r="A306" s="340"/>
      <c r="B306" s="340"/>
      <c r="C306" s="340"/>
      <c r="D306" s="340"/>
      <c r="E306" s="340"/>
      <c r="F306" s="340"/>
      <c r="G306" s="340"/>
      <c r="H306" s="340"/>
      <c r="I306" s="340"/>
      <c r="J306" s="340"/>
      <c r="K306" s="340"/>
      <c r="L306" s="340"/>
      <c r="M306" s="340"/>
      <c r="N306" s="340"/>
      <c r="O306" s="340"/>
      <c r="P306" s="340"/>
      <c r="Q306" s="340"/>
      <c r="R306" s="340"/>
      <c r="S306" s="340"/>
      <c r="T306" s="340"/>
      <c r="U306" s="340"/>
      <c r="V306" s="340"/>
      <c r="W306" s="340"/>
      <c r="X306" s="340"/>
      <c r="Y306" s="340"/>
      <c r="Z306" s="340"/>
      <c r="AA306" s="340"/>
      <c r="AB306" s="340"/>
      <c r="AC306" s="340"/>
      <c r="AD306" s="340"/>
      <c r="AE306" s="333"/>
      <c r="AF306" s="340"/>
      <c r="AG306" s="340"/>
      <c r="AH306" s="340"/>
      <c r="AI306" s="340"/>
      <c r="AJ306" s="340"/>
      <c r="AK306" s="340"/>
      <c r="AL306" s="340"/>
      <c r="AM306" s="340"/>
      <c r="AN306" s="340"/>
      <c r="AO306" s="340"/>
      <c r="AP306" s="340"/>
      <c r="AQ306" s="340"/>
      <c r="AR306" s="340"/>
      <c r="AS306" s="340"/>
      <c r="AT306" s="340"/>
      <c r="AU306" s="340"/>
      <c r="AV306" s="340"/>
      <c r="AW306" s="340"/>
      <c r="AX306" s="340"/>
      <c r="AY306" s="340"/>
      <c r="AZ306" s="340"/>
      <c r="BA306" s="340"/>
      <c r="BB306" s="340"/>
      <c r="BC306" s="340"/>
      <c r="BD306" s="340"/>
      <c r="BE306" s="340"/>
      <c r="BF306" s="340"/>
      <c r="BG306" s="340"/>
      <c r="BH306" s="340"/>
      <c r="BI306" s="340"/>
      <c r="BJ306" s="340"/>
    </row>
    <row r="307" spans="1:62" ht="14.25" customHeight="1">
      <c r="A307" s="340"/>
      <c r="B307" s="340"/>
      <c r="C307" s="340"/>
      <c r="D307" s="340"/>
      <c r="E307" s="340"/>
      <c r="F307" s="340"/>
      <c r="G307" s="340"/>
      <c r="H307" s="340"/>
      <c r="I307" s="340"/>
      <c r="J307" s="340"/>
      <c r="K307" s="340"/>
      <c r="L307" s="340"/>
      <c r="M307" s="340"/>
      <c r="N307" s="340"/>
      <c r="O307" s="340"/>
      <c r="P307" s="340"/>
      <c r="Q307" s="340"/>
      <c r="R307" s="340"/>
      <c r="S307" s="340"/>
      <c r="T307" s="340"/>
      <c r="U307" s="340"/>
      <c r="V307" s="340"/>
      <c r="W307" s="340"/>
      <c r="X307" s="340"/>
      <c r="Y307" s="340"/>
      <c r="Z307" s="340"/>
      <c r="AA307" s="340"/>
      <c r="AB307" s="340"/>
      <c r="AC307" s="340"/>
      <c r="AD307" s="340"/>
      <c r="AE307" s="333"/>
      <c r="AF307" s="340"/>
      <c r="AG307" s="340"/>
      <c r="AH307" s="340"/>
      <c r="AI307" s="340"/>
      <c r="AJ307" s="340"/>
      <c r="AK307" s="340"/>
      <c r="AL307" s="340"/>
      <c r="AM307" s="340"/>
      <c r="AN307" s="340"/>
      <c r="AO307" s="340"/>
      <c r="AP307" s="340"/>
      <c r="AQ307" s="340"/>
      <c r="AR307" s="340"/>
      <c r="AS307" s="340"/>
      <c r="AT307" s="340"/>
      <c r="AU307" s="340"/>
      <c r="AV307" s="340"/>
      <c r="AW307" s="340"/>
      <c r="AX307" s="340"/>
      <c r="AY307" s="340"/>
      <c r="AZ307" s="340"/>
      <c r="BA307" s="340"/>
      <c r="BB307" s="340"/>
      <c r="BC307" s="340"/>
      <c r="BD307" s="340"/>
      <c r="BE307" s="340"/>
      <c r="BF307" s="340"/>
      <c r="BG307" s="340"/>
      <c r="BH307" s="340"/>
      <c r="BI307" s="340"/>
      <c r="BJ307" s="340"/>
    </row>
    <row r="308" spans="1:62" ht="14.25" customHeight="1">
      <c r="A308" s="340"/>
      <c r="B308" s="340"/>
      <c r="C308" s="340"/>
      <c r="D308" s="340"/>
      <c r="E308" s="340"/>
      <c r="F308" s="340"/>
      <c r="G308" s="340"/>
      <c r="H308" s="340"/>
      <c r="I308" s="340"/>
      <c r="J308" s="340"/>
      <c r="K308" s="340"/>
      <c r="L308" s="340"/>
      <c r="M308" s="340"/>
      <c r="N308" s="340"/>
      <c r="O308" s="340"/>
      <c r="P308" s="340"/>
      <c r="Q308" s="340"/>
      <c r="R308" s="340"/>
      <c r="S308" s="340"/>
      <c r="T308" s="340"/>
      <c r="U308" s="340"/>
      <c r="V308" s="340"/>
      <c r="W308" s="340"/>
      <c r="X308" s="340"/>
      <c r="Y308" s="340"/>
      <c r="Z308" s="340"/>
      <c r="AA308" s="340"/>
      <c r="AB308" s="340"/>
      <c r="AC308" s="340"/>
      <c r="AD308" s="340"/>
      <c r="AE308" s="333"/>
      <c r="AF308" s="340"/>
      <c r="AG308" s="340"/>
      <c r="AH308" s="340"/>
      <c r="AI308" s="340"/>
      <c r="AJ308" s="340"/>
      <c r="AK308" s="340"/>
      <c r="AL308" s="340"/>
      <c r="AM308" s="340"/>
      <c r="AN308" s="340"/>
      <c r="AO308" s="340"/>
      <c r="AP308" s="340"/>
      <c r="AQ308" s="340"/>
      <c r="AR308" s="340"/>
      <c r="AS308" s="340"/>
      <c r="AT308" s="340"/>
      <c r="AU308" s="340"/>
      <c r="AV308" s="340"/>
      <c r="AW308" s="340"/>
      <c r="AX308" s="340"/>
      <c r="AY308" s="340"/>
      <c r="AZ308" s="340"/>
      <c r="BA308" s="340"/>
      <c r="BB308" s="340"/>
      <c r="BC308" s="340"/>
      <c r="BD308" s="340"/>
      <c r="BE308" s="340"/>
      <c r="BF308" s="340"/>
      <c r="BG308" s="340"/>
      <c r="BH308" s="340"/>
      <c r="BI308" s="340"/>
      <c r="BJ308" s="340"/>
    </row>
    <row r="309" spans="1:62" ht="14.25" customHeight="1">
      <c r="A309" s="340"/>
      <c r="B309" s="340"/>
      <c r="C309" s="340"/>
      <c r="D309" s="340"/>
      <c r="E309" s="340"/>
      <c r="F309" s="340"/>
      <c r="G309" s="340"/>
      <c r="H309" s="340"/>
      <c r="I309" s="340"/>
      <c r="J309" s="340"/>
      <c r="K309" s="340"/>
      <c r="L309" s="340"/>
      <c r="M309" s="340"/>
      <c r="N309" s="340"/>
      <c r="O309" s="340"/>
      <c r="P309" s="340"/>
      <c r="Q309" s="340"/>
      <c r="R309" s="340"/>
      <c r="S309" s="340"/>
      <c r="T309" s="340"/>
      <c r="U309" s="340"/>
      <c r="V309" s="340"/>
      <c r="W309" s="340"/>
      <c r="X309" s="340"/>
      <c r="Y309" s="340"/>
      <c r="Z309" s="340"/>
      <c r="AA309" s="340"/>
      <c r="AB309" s="340"/>
      <c r="AC309" s="340"/>
      <c r="AD309" s="340"/>
      <c r="AE309" s="333"/>
      <c r="AF309" s="340"/>
      <c r="AG309" s="340"/>
      <c r="AH309" s="340"/>
      <c r="AI309" s="340"/>
      <c r="AJ309" s="340"/>
      <c r="AK309" s="340"/>
      <c r="AL309" s="340"/>
      <c r="AM309" s="340"/>
      <c r="AN309" s="340"/>
      <c r="AO309" s="340"/>
      <c r="AP309" s="340"/>
      <c r="AQ309" s="340"/>
      <c r="AR309" s="340"/>
      <c r="AS309" s="340"/>
      <c r="AT309" s="340"/>
      <c r="AU309" s="340"/>
      <c r="AV309" s="340"/>
      <c r="AW309" s="340"/>
      <c r="AX309" s="340"/>
      <c r="AY309" s="340"/>
      <c r="AZ309" s="340"/>
      <c r="BA309" s="340"/>
      <c r="BB309" s="340"/>
      <c r="BC309" s="340"/>
      <c r="BD309" s="340"/>
      <c r="BE309" s="340"/>
      <c r="BF309" s="340"/>
      <c r="BG309" s="340"/>
      <c r="BH309" s="340"/>
      <c r="BI309" s="340"/>
      <c r="BJ309" s="340"/>
    </row>
    <row r="310" spans="1:62" ht="14.25" customHeight="1">
      <c r="A310" s="340"/>
      <c r="B310" s="340"/>
      <c r="C310" s="340"/>
      <c r="D310" s="340"/>
      <c r="E310" s="340"/>
      <c r="F310" s="340"/>
      <c r="G310" s="340"/>
      <c r="H310" s="340"/>
      <c r="I310" s="340"/>
      <c r="J310" s="340"/>
      <c r="K310" s="340"/>
      <c r="L310" s="340"/>
      <c r="M310" s="340"/>
      <c r="N310" s="340"/>
      <c r="O310" s="340"/>
      <c r="P310" s="340"/>
      <c r="Q310" s="340"/>
      <c r="R310" s="340"/>
      <c r="S310" s="340"/>
      <c r="T310" s="340"/>
      <c r="U310" s="340"/>
      <c r="V310" s="340"/>
      <c r="W310" s="340"/>
      <c r="X310" s="340"/>
      <c r="Y310" s="340"/>
      <c r="Z310" s="340"/>
      <c r="AA310" s="340"/>
      <c r="AB310" s="340"/>
      <c r="AC310" s="340"/>
      <c r="AD310" s="340"/>
      <c r="AE310" s="333"/>
      <c r="AF310" s="340"/>
      <c r="AG310" s="340"/>
      <c r="AH310" s="340"/>
      <c r="AI310" s="340"/>
      <c r="AJ310" s="340"/>
      <c r="AK310" s="340"/>
      <c r="AL310" s="340"/>
      <c r="AM310" s="340"/>
      <c r="AN310" s="340"/>
      <c r="AO310" s="340"/>
      <c r="AP310" s="340"/>
      <c r="AQ310" s="340"/>
      <c r="AR310" s="340"/>
      <c r="AS310" s="340"/>
      <c r="AT310" s="340"/>
      <c r="AU310" s="340"/>
      <c r="AV310" s="340"/>
      <c r="AW310" s="340"/>
      <c r="AX310" s="340"/>
      <c r="AY310" s="340"/>
      <c r="AZ310" s="340"/>
      <c r="BA310" s="340"/>
      <c r="BB310" s="340"/>
      <c r="BC310" s="340"/>
      <c r="BD310" s="340"/>
      <c r="BE310" s="340"/>
      <c r="BF310" s="340"/>
      <c r="BG310" s="340"/>
      <c r="BH310" s="340"/>
      <c r="BI310" s="340"/>
      <c r="BJ310" s="340"/>
    </row>
    <row r="311" spans="1:62" ht="14.25" customHeight="1">
      <c r="A311" s="340"/>
      <c r="B311" s="340"/>
      <c r="C311" s="340"/>
      <c r="D311" s="340"/>
      <c r="E311" s="340"/>
      <c r="F311" s="340"/>
      <c r="G311" s="340"/>
      <c r="H311" s="340"/>
      <c r="I311" s="340"/>
      <c r="J311" s="340"/>
      <c r="K311" s="340"/>
      <c r="L311" s="340"/>
      <c r="M311" s="340"/>
      <c r="N311" s="340"/>
      <c r="O311" s="340"/>
      <c r="P311" s="340"/>
      <c r="Q311" s="340"/>
      <c r="R311" s="340"/>
      <c r="S311" s="340"/>
      <c r="T311" s="340"/>
      <c r="U311" s="340"/>
      <c r="V311" s="340"/>
      <c r="W311" s="340"/>
      <c r="X311" s="340"/>
      <c r="Y311" s="340"/>
      <c r="Z311" s="340"/>
      <c r="AA311" s="340"/>
      <c r="AB311" s="340"/>
      <c r="AC311" s="340"/>
      <c r="AD311" s="340"/>
      <c r="AE311" s="333"/>
      <c r="AF311" s="340"/>
      <c r="AG311" s="340"/>
      <c r="AH311" s="340"/>
      <c r="AI311" s="340"/>
      <c r="AJ311" s="340"/>
      <c r="AK311" s="340"/>
      <c r="AL311" s="340"/>
      <c r="AM311" s="340"/>
      <c r="AN311" s="340"/>
      <c r="AO311" s="340"/>
      <c r="AP311" s="340"/>
      <c r="AQ311" s="340"/>
      <c r="AR311" s="340"/>
      <c r="AS311" s="340"/>
      <c r="AT311" s="340"/>
      <c r="AU311" s="340"/>
      <c r="AV311" s="340"/>
      <c r="AW311" s="340"/>
      <c r="AX311" s="340"/>
      <c r="AY311" s="340"/>
      <c r="AZ311" s="340"/>
      <c r="BA311" s="340"/>
      <c r="BB311" s="340"/>
      <c r="BC311" s="340"/>
      <c r="BD311" s="340"/>
      <c r="BE311" s="340"/>
      <c r="BF311" s="340"/>
      <c r="BG311" s="340"/>
      <c r="BH311" s="340"/>
      <c r="BI311" s="340"/>
      <c r="BJ311" s="340"/>
    </row>
    <row r="312" spans="1:62" ht="14.25" customHeight="1">
      <c r="A312" s="340"/>
      <c r="B312" s="340"/>
      <c r="C312" s="340"/>
      <c r="D312" s="340"/>
      <c r="E312" s="340"/>
      <c r="F312" s="340"/>
      <c r="G312" s="340"/>
      <c r="H312" s="340"/>
      <c r="I312" s="340"/>
      <c r="J312" s="340"/>
      <c r="K312" s="340"/>
      <c r="L312" s="340"/>
      <c r="M312" s="340"/>
      <c r="N312" s="340"/>
      <c r="O312" s="340"/>
      <c r="P312" s="340"/>
      <c r="Q312" s="340"/>
      <c r="R312" s="340"/>
      <c r="S312" s="340"/>
      <c r="T312" s="340"/>
      <c r="U312" s="340"/>
      <c r="V312" s="340"/>
      <c r="W312" s="340"/>
      <c r="X312" s="340"/>
      <c r="Y312" s="340"/>
      <c r="Z312" s="340"/>
      <c r="AA312" s="340"/>
      <c r="AB312" s="340"/>
      <c r="AC312" s="340"/>
      <c r="AD312" s="340"/>
      <c r="AE312" s="333"/>
      <c r="AF312" s="340"/>
      <c r="AG312" s="340"/>
      <c r="AH312" s="340"/>
      <c r="AI312" s="340"/>
      <c r="AJ312" s="340"/>
      <c r="AK312" s="340"/>
      <c r="AL312" s="340"/>
      <c r="AM312" s="340"/>
      <c r="AN312" s="340"/>
      <c r="AO312" s="340"/>
      <c r="AP312" s="340"/>
      <c r="AQ312" s="340"/>
      <c r="AR312" s="340"/>
      <c r="AS312" s="340"/>
      <c r="AT312" s="340"/>
      <c r="AU312" s="340"/>
      <c r="AV312" s="340"/>
      <c r="AW312" s="340"/>
      <c r="AX312" s="340"/>
      <c r="AY312" s="340"/>
      <c r="AZ312" s="340"/>
      <c r="BA312" s="340"/>
      <c r="BB312" s="340"/>
      <c r="BC312" s="340"/>
      <c r="BD312" s="340"/>
      <c r="BE312" s="340"/>
      <c r="BF312" s="340"/>
      <c r="BG312" s="340"/>
      <c r="BH312" s="340"/>
      <c r="BI312" s="340"/>
      <c r="BJ312" s="340"/>
    </row>
    <row r="313" spans="1:62" ht="14.25" customHeight="1">
      <c r="A313" s="340"/>
      <c r="B313" s="340"/>
      <c r="C313" s="340"/>
      <c r="D313" s="340"/>
      <c r="E313" s="340"/>
      <c r="F313" s="340"/>
      <c r="G313" s="340"/>
      <c r="H313" s="340"/>
      <c r="I313" s="340"/>
      <c r="J313" s="340"/>
      <c r="K313" s="340"/>
      <c r="L313" s="340"/>
      <c r="M313" s="340"/>
      <c r="N313" s="340"/>
      <c r="O313" s="340"/>
      <c r="P313" s="340"/>
      <c r="Q313" s="340"/>
      <c r="R313" s="340"/>
      <c r="S313" s="340"/>
      <c r="T313" s="340"/>
      <c r="U313" s="340"/>
      <c r="V313" s="340"/>
      <c r="W313" s="340"/>
      <c r="X313" s="340"/>
      <c r="Y313" s="340"/>
      <c r="Z313" s="340"/>
      <c r="AA313" s="340"/>
      <c r="AB313" s="340"/>
      <c r="AC313" s="340"/>
      <c r="AD313" s="340"/>
      <c r="AE313" s="333"/>
      <c r="AF313" s="340"/>
      <c r="AG313" s="340"/>
      <c r="AH313" s="340"/>
      <c r="AI313" s="340"/>
      <c r="AJ313" s="340"/>
      <c r="AK313" s="340"/>
      <c r="AL313" s="340"/>
      <c r="AM313" s="340"/>
      <c r="AN313" s="340"/>
      <c r="AO313" s="340"/>
      <c r="AP313" s="340"/>
      <c r="AQ313" s="340"/>
      <c r="AR313" s="340"/>
      <c r="AS313" s="340"/>
      <c r="AT313" s="340"/>
      <c r="AU313" s="340"/>
      <c r="AV313" s="340"/>
      <c r="AW313" s="340"/>
      <c r="AX313" s="340"/>
      <c r="AY313" s="340"/>
      <c r="AZ313" s="340"/>
      <c r="BA313" s="340"/>
      <c r="BB313" s="340"/>
      <c r="BC313" s="340"/>
      <c r="BD313" s="340"/>
      <c r="BE313" s="340"/>
      <c r="BF313" s="340"/>
      <c r="BG313" s="340"/>
      <c r="BH313" s="340"/>
      <c r="BI313" s="340"/>
      <c r="BJ313" s="340"/>
    </row>
    <row r="314" spans="1:62" ht="14.25" customHeight="1">
      <c r="A314" s="340"/>
      <c r="B314" s="340"/>
      <c r="C314" s="340"/>
      <c r="D314" s="340"/>
      <c r="E314" s="340"/>
      <c r="F314" s="340"/>
      <c r="G314" s="340"/>
      <c r="H314" s="340"/>
      <c r="I314" s="340"/>
      <c r="J314" s="340"/>
      <c r="K314" s="340"/>
      <c r="L314" s="340"/>
      <c r="M314" s="340"/>
      <c r="N314" s="340"/>
      <c r="O314" s="340"/>
      <c r="P314" s="340"/>
      <c r="Q314" s="340"/>
      <c r="R314" s="340"/>
      <c r="S314" s="340"/>
      <c r="T314" s="340"/>
      <c r="U314" s="340"/>
      <c r="V314" s="340"/>
      <c r="W314" s="340"/>
      <c r="X314" s="340"/>
      <c r="Y314" s="340"/>
      <c r="Z314" s="340"/>
      <c r="AA314" s="340"/>
      <c r="AB314" s="340"/>
      <c r="AC314" s="340"/>
      <c r="AD314" s="340"/>
      <c r="AE314" s="333"/>
      <c r="AF314" s="340"/>
      <c r="AG314" s="340"/>
      <c r="AH314" s="340"/>
      <c r="AI314" s="340"/>
      <c r="AJ314" s="340"/>
      <c r="AK314" s="340"/>
      <c r="AL314" s="340"/>
      <c r="AM314" s="340"/>
      <c r="AN314" s="340"/>
      <c r="AO314" s="340"/>
      <c r="AP314" s="340"/>
      <c r="AQ314" s="340"/>
      <c r="AR314" s="340"/>
      <c r="AS314" s="340"/>
      <c r="AT314" s="340"/>
      <c r="AU314" s="340"/>
      <c r="AV314" s="340"/>
      <c r="AW314" s="340"/>
      <c r="AX314" s="340"/>
      <c r="AY314" s="340"/>
      <c r="AZ314" s="340"/>
      <c r="BA314" s="340"/>
      <c r="BB314" s="340"/>
      <c r="BC314" s="340"/>
      <c r="BD314" s="340"/>
      <c r="BE314" s="340"/>
      <c r="BF314" s="340"/>
      <c r="BG314" s="340"/>
      <c r="BH314" s="340"/>
      <c r="BI314" s="340"/>
      <c r="BJ314" s="340"/>
    </row>
    <row r="315" spans="1:62" ht="14.25" customHeight="1">
      <c r="A315" s="340"/>
      <c r="B315" s="340"/>
      <c r="C315" s="340"/>
      <c r="D315" s="340"/>
      <c r="E315" s="340"/>
      <c r="F315" s="340"/>
      <c r="G315" s="340"/>
      <c r="H315" s="340"/>
      <c r="I315" s="340"/>
      <c r="J315" s="340"/>
      <c r="K315" s="340"/>
      <c r="L315" s="340"/>
      <c r="M315" s="340"/>
      <c r="N315" s="340"/>
      <c r="O315" s="340"/>
      <c r="P315" s="340"/>
      <c r="Q315" s="340"/>
      <c r="R315" s="340"/>
      <c r="S315" s="340"/>
      <c r="T315" s="340"/>
      <c r="U315" s="340"/>
      <c r="V315" s="340"/>
      <c r="W315" s="340"/>
      <c r="X315" s="340"/>
      <c r="Y315" s="340"/>
      <c r="Z315" s="340"/>
      <c r="AA315" s="340"/>
      <c r="AB315" s="340"/>
      <c r="AC315" s="340"/>
      <c r="AD315" s="340"/>
      <c r="AE315" s="333"/>
      <c r="AF315" s="340"/>
      <c r="AG315" s="340"/>
      <c r="AH315" s="340"/>
      <c r="AI315" s="340"/>
      <c r="AJ315" s="340"/>
      <c r="AK315" s="340"/>
      <c r="AL315" s="340"/>
      <c r="AM315" s="340"/>
      <c r="AN315" s="340"/>
      <c r="AO315" s="340"/>
      <c r="AP315" s="340"/>
      <c r="AQ315" s="340"/>
      <c r="AR315" s="340"/>
      <c r="AS315" s="340"/>
      <c r="AT315" s="340"/>
      <c r="AU315" s="340"/>
      <c r="AV315" s="340"/>
      <c r="AW315" s="340"/>
      <c r="AX315" s="340"/>
      <c r="AY315" s="340"/>
      <c r="AZ315" s="340"/>
      <c r="BA315" s="340"/>
      <c r="BB315" s="340"/>
      <c r="BC315" s="340"/>
      <c r="BD315" s="340"/>
      <c r="BE315" s="340"/>
      <c r="BF315" s="340"/>
      <c r="BG315" s="340"/>
      <c r="BH315" s="340"/>
      <c r="BI315" s="340"/>
      <c r="BJ315" s="340"/>
    </row>
    <row r="316" spans="1:62" ht="14.25" customHeight="1">
      <c r="A316" s="340"/>
      <c r="B316" s="340"/>
      <c r="C316" s="340"/>
      <c r="D316" s="340"/>
      <c r="E316" s="340"/>
      <c r="F316" s="340"/>
      <c r="G316" s="340"/>
      <c r="H316" s="340"/>
      <c r="I316" s="340"/>
      <c r="J316" s="340"/>
      <c r="K316" s="340"/>
      <c r="L316" s="340"/>
      <c r="M316" s="340"/>
      <c r="N316" s="340"/>
      <c r="O316" s="340"/>
      <c r="P316" s="340"/>
      <c r="Q316" s="340"/>
      <c r="R316" s="340"/>
      <c r="S316" s="340"/>
      <c r="T316" s="340"/>
      <c r="U316" s="340"/>
      <c r="V316" s="340"/>
      <c r="W316" s="340"/>
      <c r="X316" s="340"/>
      <c r="Y316" s="340"/>
      <c r="Z316" s="340"/>
      <c r="AA316" s="340"/>
      <c r="AB316" s="340"/>
      <c r="AC316" s="340"/>
      <c r="AD316" s="340"/>
      <c r="AE316" s="333"/>
      <c r="AF316" s="340"/>
      <c r="AG316" s="340"/>
      <c r="AH316" s="340"/>
      <c r="AI316" s="340"/>
      <c r="AJ316" s="340"/>
      <c r="AK316" s="340"/>
      <c r="AL316" s="340"/>
      <c r="AM316" s="340"/>
      <c r="AN316" s="340"/>
      <c r="AO316" s="340"/>
      <c r="AP316" s="340"/>
      <c r="AQ316" s="340"/>
      <c r="AR316" s="340"/>
      <c r="AS316" s="340"/>
      <c r="AT316" s="340"/>
      <c r="AU316" s="340"/>
      <c r="AV316" s="340"/>
      <c r="AW316" s="340"/>
      <c r="AX316" s="340"/>
      <c r="AY316" s="340"/>
      <c r="AZ316" s="340"/>
      <c r="BA316" s="340"/>
      <c r="BB316" s="340"/>
      <c r="BC316" s="340"/>
      <c r="BD316" s="340"/>
      <c r="BE316" s="340"/>
      <c r="BF316" s="340"/>
      <c r="BG316" s="340"/>
      <c r="BH316" s="340"/>
      <c r="BI316" s="340"/>
      <c r="BJ316" s="340"/>
    </row>
    <row r="317" spans="1:62" ht="14.25" customHeight="1">
      <c r="A317" s="340"/>
      <c r="B317" s="340"/>
      <c r="C317" s="340"/>
      <c r="D317" s="340"/>
      <c r="E317" s="340"/>
      <c r="F317" s="340"/>
      <c r="G317" s="340"/>
      <c r="H317" s="340"/>
      <c r="I317" s="340"/>
      <c r="J317" s="340"/>
      <c r="K317" s="340"/>
      <c r="L317" s="340"/>
      <c r="M317" s="340"/>
      <c r="N317" s="340"/>
      <c r="O317" s="340"/>
      <c r="P317" s="340"/>
      <c r="Q317" s="340"/>
      <c r="R317" s="340"/>
      <c r="S317" s="340"/>
      <c r="T317" s="340"/>
      <c r="U317" s="340"/>
      <c r="V317" s="340"/>
      <c r="W317" s="340"/>
      <c r="X317" s="340"/>
      <c r="Y317" s="340"/>
      <c r="Z317" s="340"/>
      <c r="AA317" s="340"/>
      <c r="AB317" s="340"/>
      <c r="AC317" s="340"/>
      <c r="AD317" s="340"/>
      <c r="AE317" s="333"/>
      <c r="AF317" s="340"/>
      <c r="AG317" s="340"/>
      <c r="AH317" s="340"/>
      <c r="AI317" s="340"/>
      <c r="AJ317" s="340"/>
      <c r="AK317" s="340"/>
      <c r="AL317" s="340"/>
      <c r="AM317" s="340"/>
      <c r="AN317" s="340"/>
      <c r="AO317" s="340"/>
      <c r="AP317" s="340"/>
      <c r="AQ317" s="340"/>
      <c r="AR317" s="340"/>
      <c r="AS317" s="340"/>
      <c r="AT317" s="340"/>
      <c r="AU317" s="340"/>
      <c r="AV317" s="340"/>
      <c r="AW317" s="340"/>
      <c r="AX317" s="340"/>
      <c r="AY317" s="340"/>
      <c r="AZ317" s="340"/>
      <c r="BA317" s="340"/>
      <c r="BB317" s="340"/>
      <c r="BC317" s="340"/>
      <c r="BD317" s="340"/>
      <c r="BE317" s="340"/>
      <c r="BF317" s="340"/>
      <c r="BG317" s="340"/>
      <c r="BH317" s="340"/>
      <c r="BI317" s="340"/>
      <c r="BJ317" s="340"/>
    </row>
    <row r="318" spans="1:62" ht="14.25" customHeight="1">
      <c r="A318" s="340"/>
      <c r="B318" s="340"/>
      <c r="C318" s="340"/>
      <c r="D318" s="340"/>
      <c r="E318" s="340"/>
      <c r="F318" s="340"/>
      <c r="G318" s="340"/>
      <c r="H318" s="340"/>
      <c r="I318" s="340"/>
      <c r="J318" s="340"/>
      <c r="K318" s="340"/>
      <c r="L318" s="340"/>
      <c r="M318" s="340"/>
      <c r="N318" s="340"/>
      <c r="O318" s="340"/>
      <c r="P318" s="340"/>
      <c r="Q318" s="340"/>
      <c r="R318" s="340"/>
      <c r="S318" s="340"/>
      <c r="T318" s="340"/>
      <c r="U318" s="340"/>
      <c r="V318" s="340"/>
      <c r="W318" s="340"/>
      <c r="X318" s="340"/>
      <c r="Y318" s="340"/>
      <c r="Z318" s="340"/>
      <c r="AA318" s="340"/>
      <c r="AB318" s="340"/>
      <c r="AC318" s="340"/>
      <c r="AD318" s="340"/>
      <c r="AE318" s="333"/>
      <c r="AF318" s="340"/>
      <c r="AG318" s="340"/>
      <c r="AH318" s="340"/>
      <c r="AI318" s="340"/>
      <c r="AJ318" s="340"/>
      <c r="AK318" s="340"/>
      <c r="AL318" s="340"/>
      <c r="AM318" s="340"/>
      <c r="AN318" s="340"/>
      <c r="AO318" s="340"/>
      <c r="AP318" s="340"/>
      <c r="AQ318" s="340"/>
      <c r="AR318" s="340"/>
      <c r="AS318" s="340"/>
      <c r="AT318" s="340"/>
      <c r="AU318" s="340"/>
      <c r="AV318" s="340"/>
      <c r="AW318" s="340"/>
      <c r="AX318" s="340"/>
      <c r="AY318" s="340"/>
      <c r="AZ318" s="340"/>
      <c r="BA318" s="340"/>
      <c r="BB318" s="340"/>
      <c r="BC318" s="340"/>
      <c r="BD318" s="340"/>
      <c r="BE318" s="340"/>
      <c r="BF318" s="340"/>
      <c r="BG318" s="340"/>
      <c r="BH318" s="340"/>
      <c r="BI318" s="340"/>
      <c r="BJ318" s="340"/>
    </row>
    <row r="319" spans="1:62" ht="14.25" customHeight="1">
      <c r="A319" s="340"/>
      <c r="B319" s="340"/>
      <c r="C319" s="340"/>
      <c r="D319" s="340"/>
      <c r="E319" s="340"/>
      <c r="F319" s="340"/>
      <c r="G319" s="340"/>
      <c r="H319" s="340"/>
      <c r="I319" s="340"/>
      <c r="J319" s="340"/>
      <c r="K319" s="340"/>
      <c r="L319" s="340"/>
      <c r="M319" s="340"/>
      <c r="N319" s="340"/>
      <c r="O319" s="340"/>
      <c r="P319" s="340"/>
      <c r="Q319" s="340"/>
      <c r="R319" s="340"/>
      <c r="S319" s="340"/>
      <c r="T319" s="340"/>
      <c r="U319" s="340"/>
      <c r="V319" s="340"/>
      <c r="W319" s="340"/>
      <c r="X319" s="340"/>
      <c r="Y319" s="340"/>
      <c r="Z319" s="340"/>
      <c r="AA319" s="340"/>
      <c r="AB319" s="340"/>
      <c r="AC319" s="340"/>
      <c r="AD319" s="340"/>
      <c r="AE319" s="333"/>
      <c r="AF319" s="340"/>
      <c r="AG319" s="340"/>
      <c r="AH319" s="340"/>
      <c r="AI319" s="340"/>
      <c r="AJ319" s="340"/>
      <c r="AK319" s="340"/>
      <c r="AL319" s="340"/>
      <c r="AM319" s="340"/>
      <c r="AN319" s="340"/>
      <c r="AO319" s="340"/>
      <c r="AP319" s="340"/>
      <c r="AQ319" s="340"/>
      <c r="AR319" s="340"/>
      <c r="AS319" s="340"/>
      <c r="AT319" s="340"/>
      <c r="AU319" s="340"/>
      <c r="AV319" s="340"/>
      <c r="AW319" s="340"/>
      <c r="AX319" s="340"/>
      <c r="AY319" s="340"/>
      <c r="AZ319" s="340"/>
      <c r="BA319" s="340"/>
      <c r="BB319" s="340"/>
      <c r="BC319" s="340"/>
      <c r="BD319" s="340"/>
      <c r="BE319" s="340"/>
      <c r="BF319" s="340"/>
      <c r="BG319" s="340"/>
      <c r="BH319" s="340"/>
      <c r="BI319" s="340"/>
      <c r="BJ319" s="340"/>
    </row>
    <row r="320" spans="1:62" ht="14.25" customHeight="1">
      <c r="A320" s="340"/>
      <c r="B320" s="340"/>
      <c r="C320" s="340"/>
      <c r="D320" s="340"/>
      <c r="E320" s="340"/>
      <c r="F320" s="340"/>
      <c r="G320" s="340"/>
      <c r="H320" s="340"/>
      <c r="I320" s="340"/>
      <c r="J320" s="340"/>
      <c r="K320" s="340"/>
      <c r="L320" s="340"/>
      <c r="M320" s="340"/>
      <c r="N320" s="340"/>
      <c r="O320" s="340"/>
      <c r="P320" s="340"/>
      <c r="Q320" s="340"/>
      <c r="R320" s="340"/>
      <c r="S320" s="340"/>
      <c r="T320" s="340"/>
      <c r="U320" s="340"/>
      <c r="V320" s="340"/>
      <c r="W320" s="340"/>
      <c r="X320" s="340"/>
      <c r="Y320" s="340"/>
      <c r="Z320" s="340"/>
      <c r="AA320" s="340"/>
      <c r="AB320" s="340"/>
      <c r="AC320" s="340"/>
      <c r="AD320" s="340"/>
      <c r="AE320" s="333"/>
      <c r="AF320" s="340"/>
      <c r="AG320" s="340"/>
      <c r="AH320" s="340"/>
      <c r="AI320" s="340"/>
      <c r="AJ320" s="340"/>
      <c r="AK320" s="340"/>
      <c r="AL320" s="340"/>
      <c r="AM320" s="340"/>
      <c r="AN320" s="340"/>
      <c r="AO320" s="340"/>
      <c r="AP320" s="340"/>
      <c r="AQ320" s="340"/>
      <c r="AR320" s="340"/>
      <c r="AS320" s="340"/>
      <c r="AT320" s="340"/>
      <c r="AU320" s="340"/>
      <c r="AV320" s="340"/>
      <c r="AW320" s="340"/>
      <c r="AX320" s="340"/>
      <c r="AY320" s="340"/>
      <c r="AZ320" s="340"/>
      <c r="BA320" s="340"/>
      <c r="BB320" s="340"/>
      <c r="BC320" s="340"/>
      <c r="BD320" s="340"/>
      <c r="BE320" s="340"/>
      <c r="BF320" s="340"/>
      <c r="BG320" s="340"/>
      <c r="BH320" s="340"/>
      <c r="BI320" s="340"/>
      <c r="BJ320" s="340"/>
    </row>
    <row r="321" spans="1:62" ht="14.25" customHeight="1">
      <c r="A321" s="340"/>
      <c r="B321" s="340"/>
      <c r="C321" s="340"/>
      <c r="D321" s="340"/>
      <c r="E321" s="340"/>
      <c r="F321" s="340"/>
      <c r="G321" s="340"/>
      <c r="H321" s="340"/>
      <c r="I321" s="340"/>
      <c r="J321" s="340"/>
      <c r="K321" s="340"/>
      <c r="L321" s="340"/>
      <c r="M321" s="340"/>
      <c r="N321" s="340"/>
      <c r="O321" s="340"/>
      <c r="P321" s="340"/>
      <c r="Q321" s="340"/>
      <c r="R321" s="340"/>
      <c r="S321" s="340"/>
      <c r="T321" s="340"/>
      <c r="U321" s="340"/>
      <c r="V321" s="340"/>
      <c r="W321" s="340"/>
      <c r="X321" s="340"/>
      <c r="Y321" s="340"/>
      <c r="Z321" s="340"/>
      <c r="AA321" s="340"/>
      <c r="AB321" s="340"/>
      <c r="AC321" s="340"/>
      <c r="AD321" s="340"/>
      <c r="AE321" s="333"/>
      <c r="AF321" s="340"/>
      <c r="AG321" s="340"/>
      <c r="AH321" s="340"/>
      <c r="AI321" s="340"/>
      <c r="AJ321" s="340"/>
      <c r="AK321" s="340"/>
      <c r="AL321" s="340"/>
      <c r="AM321" s="340"/>
      <c r="AN321" s="340"/>
      <c r="AO321" s="340"/>
      <c r="AP321" s="340"/>
      <c r="AQ321" s="340"/>
      <c r="AR321" s="340"/>
      <c r="AS321" s="340"/>
      <c r="AT321" s="340"/>
      <c r="AU321" s="340"/>
      <c r="AV321" s="340"/>
      <c r="AW321" s="340"/>
      <c r="AX321" s="340"/>
      <c r="AY321" s="340"/>
      <c r="AZ321" s="340"/>
      <c r="BA321" s="340"/>
      <c r="BB321" s="340"/>
      <c r="BC321" s="340"/>
      <c r="BD321" s="340"/>
      <c r="BE321" s="340"/>
      <c r="BF321" s="340"/>
      <c r="BG321" s="340"/>
      <c r="BH321" s="340"/>
      <c r="BI321" s="340"/>
      <c r="BJ321" s="340"/>
    </row>
    <row r="322" spans="1:62" ht="14.25" customHeight="1">
      <c r="A322" s="340"/>
      <c r="B322" s="340"/>
      <c r="C322" s="340"/>
      <c r="D322" s="340"/>
      <c r="E322" s="340"/>
      <c r="F322" s="340"/>
      <c r="G322" s="340"/>
      <c r="H322" s="340"/>
      <c r="I322" s="340"/>
      <c r="J322" s="340"/>
      <c r="K322" s="340"/>
      <c r="L322" s="340"/>
      <c r="M322" s="340"/>
      <c r="N322" s="340"/>
      <c r="O322" s="340"/>
      <c r="P322" s="340"/>
      <c r="Q322" s="340"/>
      <c r="R322" s="340"/>
      <c r="S322" s="340"/>
      <c r="T322" s="340"/>
      <c r="U322" s="340"/>
      <c r="V322" s="340"/>
      <c r="W322" s="340"/>
      <c r="X322" s="340"/>
      <c r="Y322" s="340"/>
      <c r="Z322" s="340"/>
      <c r="AA322" s="340"/>
      <c r="AB322" s="340"/>
      <c r="AC322" s="340"/>
      <c r="AD322" s="340"/>
      <c r="AE322" s="333"/>
      <c r="AF322" s="340"/>
      <c r="AG322" s="340"/>
      <c r="AH322" s="340"/>
      <c r="AI322" s="340"/>
      <c r="AJ322" s="340"/>
      <c r="AK322" s="340"/>
      <c r="AL322" s="340"/>
      <c r="AM322" s="340"/>
      <c r="AN322" s="340"/>
      <c r="AO322" s="340"/>
      <c r="AP322" s="340"/>
      <c r="AQ322" s="340"/>
      <c r="AR322" s="340"/>
      <c r="AS322" s="340"/>
      <c r="AT322" s="340"/>
      <c r="AU322" s="340"/>
      <c r="AV322" s="340"/>
      <c r="AW322" s="340"/>
      <c r="AX322" s="340"/>
      <c r="AY322" s="340"/>
      <c r="AZ322" s="340"/>
      <c r="BA322" s="340"/>
      <c r="BB322" s="340"/>
      <c r="BC322" s="340"/>
      <c r="BD322" s="340"/>
      <c r="BE322" s="340"/>
      <c r="BF322" s="340"/>
      <c r="BG322" s="340"/>
      <c r="BH322" s="340"/>
      <c r="BI322" s="340"/>
      <c r="BJ322" s="340"/>
    </row>
    <row r="323" spans="1:62" ht="14.25" customHeight="1">
      <c r="A323" s="340"/>
      <c r="B323" s="340"/>
      <c r="C323" s="340"/>
      <c r="D323" s="340"/>
      <c r="E323" s="340"/>
      <c r="F323" s="340"/>
      <c r="G323" s="340"/>
      <c r="H323" s="340"/>
      <c r="I323" s="340"/>
      <c r="J323" s="340"/>
      <c r="K323" s="340"/>
      <c r="L323" s="340"/>
      <c r="M323" s="340"/>
      <c r="N323" s="340"/>
      <c r="O323" s="340"/>
      <c r="P323" s="340"/>
      <c r="Q323" s="340"/>
      <c r="R323" s="340"/>
      <c r="S323" s="340"/>
      <c r="T323" s="340"/>
      <c r="U323" s="340"/>
      <c r="V323" s="340"/>
      <c r="W323" s="340"/>
      <c r="X323" s="340"/>
      <c r="Y323" s="340"/>
      <c r="Z323" s="340"/>
      <c r="AA323" s="340"/>
      <c r="AB323" s="340"/>
      <c r="AC323" s="340"/>
      <c r="AD323" s="340"/>
      <c r="AE323" s="333"/>
      <c r="AF323" s="340"/>
      <c r="AG323" s="340"/>
      <c r="AH323" s="340"/>
      <c r="AI323" s="340"/>
      <c r="AJ323" s="340"/>
      <c r="AK323" s="340"/>
      <c r="AL323" s="340"/>
      <c r="AM323" s="340"/>
      <c r="AN323" s="340"/>
      <c r="AO323" s="340"/>
      <c r="AP323" s="340"/>
      <c r="AQ323" s="340"/>
      <c r="AR323" s="340"/>
      <c r="AS323" s="340"/>
      <c r="AT323" s="340"/>
      <c r="AU323" s="340"/>
      <c r="AV323" s="340"/>
      <c r="AW323" s="340"/>
      <c r="AX323" s="340"/>
      <c r="AY323" s="340"/>
      <c r="AZ323" s="340"/>
      <c r="BA323" s="340"/>
      <c r="BB323" s="340"/>
      <c r="BC323" s="340"/>
      <c r="BD323" s="340"/>
      <c r="BE323" s="340"/>
      <c r="BF323" s="340"/>
      <c r="BG323" s="340"/>
      <c r="BH323" s="340"/>
      <c r="BI323" s="340"/>
      <c r="BJ323" s="340"/>
    </row>
    <row r="324" spans="1:62" ht="14.25" customHeight="1">
      <c r="A324" s="340"/>
      <c r="B324" s="340"/>
      <c r="C324" s="340"/>
      <c r="D324" s="340"/>
      <c r="E324" s="340"/>
      <c r="F324" s="340"/>
      <c r="G324" s="340"/>
      <c r="H324" s="340"/>
      <c r="I324" s="340"/>
      <c r="J324" s="340"/>
      <c r="K324" s="340"/>
      <c r="L324" s="340"/>
      <c r="M324" s="340"/>
      <c r="N324" s="340"/>
      <c r="O324" s="340"/>
      <c r="P324" s="340"/>
      <c r="Q324" s="340"/>
      <c r="R324" s="340"/>
      <c r="S324" s="340"/>
      <c r="T324" s="340"/>
      <c r="U324" s="340"/>
      <c r="V324" s="340"/>
      <c r="W324" s="340"/>
      <c r="X324" s="340"/>
      <c r="Y324" s="340"/>
      <c r="Z324" s="340"/>
      <c r="AA324" s="340"/>
      <c r="AB324" s="340"/>
      <c r="AC324" s="340"/>
      <c r="AD324" s="340"/>
      <c r="AE324" s="333"/>
      <c r="AF324" s="340"/>
      <c r="AG324" s="340"/>
      <c r="AH324" s="340"/>
      <c r="AI324" s="340"/>
      <c r="AJ324" s="340"/>
      <c r="AK324" s="340"/>
      <c r="AL324" s="340"/>
      <c r="AM324" s="340"/>
      <c r="AN324" s="340"/>
      <c r="AO324" s="340"/>
      <c r="AP324" s="340"/>
      <c r="AQ324" s="340"/>
      <c r="AR324" s="340"/>
      <c r="AS324" s="340"/>
      <c r="AT324" s="340"/>
      <c r="AU324" s="340"/>
      <c r="AV324" s="340"/>
      <c r="AW324" s="340"/>
      <c r="AX324" s="340"/>
      <c r="AY324" s="340"/>
      <c r="AZ324" s="340"/>
      <c r="BA324" s="340"/>
      <c r="BB324" s="340"/>
      <c r="BC324" s="340"/>
      <c r="BD324" s="340"/>
      <c r="BE324" s="340"/>
      <c r="BF324" s="340"/>
      <c r="BG324" s="340"/>
      <c r="BH324" s="340"/>
      <c r="BI324" s="340"/>
      <c r="BJ324" s="340"/>
    </row>
    <row r="325" spans="1:62" ht="14.25" customHeight="1">
      <c r="A325" s="340"/>
      <c r="B325" s="340"/>
      <c r="C325" s="340"/>
      <c r="D325" s="340"/>
      <c r="E325" s="340"/>
      <c r="F325" s="340"/>
      <c r="G325" s="340"/>
      <c r="H325" s="340"/>
      <c r="I325" s="340"/>
      <c r="J325" s="340"/>
      <c r="K325" s="340"/>
      <c r="L325" s="340"/>
      <c r="M325" s="340"/>
      <c r="N325" s="340"/>
      <c r="O325" s="340"/>
      <c r="P325" s="340"/>
      <c r="Q325" s="340"/>
      <c r="R325" s="340"/>
      <c r="S325" s="340"/>
      <c r="T325" s="340"/>
      <c r="U325" s="340"/>
      <c r="V325" s="340"/>
      <c r="W325" s="340"/>
      <c r="X325" s="340"/>
      <c r="Y325" s="340"/>
      <c r="Z325" s="340"/>
      <c r="AA325" s="340"/>
      <c r="AB325" s="340"/>
      <c r="AC325" s="340"/>
      <c r="AD325" s="340"/>
      <c r="AE325" s="333"/>
      <c r="AF325" s="340"/>
      <c r="AG325" s="340"/>
      <c r="AH325" s="340"/>
      <c r="AI325" s="340"/>
      <c r="AJ325" s="340"/>
      <c r="AK325" s="340"/>
      <c r="AL325" s="340"/>
      <c r="AM325" s="340"/>
      <c r="AN325" s="340"/>
      <c r="AO325" s="340"/>
      <c r="AP325" s="340"/>
      <c r="AQ325" s="340"/>
      <c r="AR325" s="340"/>
      <c r="AS325" s="340"/>
      <c r="AT325" s="340"/>
      <c r="AU325" s="340"/>
      <c r="AV325" s="340"/>
      <c r="AW325" s="340"/>
      <c r="AX325" s="340"/>
      <c r="AY325" s="340"/>
      <c r="AZ325" s="340"/>
      <c r="BA325" s="340"/>
      <c r="BB325" s="340"/>
      <c r="BC325" s="340"/>
      <c r="BD325" s="340"/>
      <c r="BE325" s="340"/>
      <c r="BF325" s="340"/>
      <c r="BG325" s="340"/>
      <c r="BH325" s="340"/>
      <c r="BI325" s="340"/>
      <c r="BJ325" s="340"/>
    </row>
    <row r="326" spans="1:62" ht="14.25" customHeight="1">
      <c r="A326" s="340"/>
      <c r="B326" s="340"/>
      <c r="C326" s="340"/>
      <c r="D326" s="340"/>
      <c r="E326" s="340"/>
      <c r="F326" s="340"/>
      <c r="G326" s="340"/>
      <c r="H326" s="340"/>
      <c r="I326" s="340"/>
      <c r="J326" s="340"/>
      <c r="K326" s="340"/>
      <c r="L326" s="340"/>
      <c r="M326" s="340"/>
      <c r="N326" s="340"/>
      <c r="O326" s="340"/>
      <c r="P326" s="340"/>
      <c r="Q326" s="340"/>
      <c r="R326" s="340"/>
      <c r="S326" s="340"/>
      <c r="T326" s="340"/>
      <c r="U326" s="340"/>
      <c r="V326" s="340"/>
      <c r="W326" s="340"/>
      <c r="X326" s="340"/>
      <c r="Y326" s="340"/>
      <c r="Z326" s="340"/>
      <c r="AA326" s="340"/>
      <c r="AB326" s="340"/>
      <c r="AC326" s="340"/>
      <c r="AD326" s="340"/>
      <c r="AE326" s="333"/>
      <c r="AF326" s="340"/>
      <c r="AG326" s="340"/>
      <c r="AH326" s="340"/>
      <c r="AI326" s="340"/>
      <c r="AJ326" s="340"/>
      <c r="AK326" s="340"/>
      <c r="AL326" s="340"/>
      <c r="AM326" s="340"/>
      <c r="AN326" s="340"/>
      <c r="AO326" s="340"/>
      <c r="AP326" s="340"/>
      <c r="AQ326" s="340"/>
      <c r="AR326" s="340"/>
      <c r="AS326" s="340"/>
      <c r="AT326" s="340"/>
      <c r="AU326" s="340"/>
      <c r="AV326" s="340"/>
      <c r="AW326" s="340"/>
      <c r="AX326" s="340"/>
      <c r="AY326" s="340"/>
      <c r="AZ326" s="340"/>
      <c r="BA326" s="340"/>
      <c r="BB326" s="340"/>
      <c r="BC326" s="340"/>
      <c r="BD326" s="340"/>
      <c r="BE326" s="340"/>
      <c r="BF326" s="340"/>
      <c r="BG326" s="340"/>
      <c r="BH326" s="340"/>
      <c r="BI326" s="340"/>
      <c r="BJ326" s="340"/>
    </row>
    <row r="327" spans="1:62" ht="14.25" customHeight="1">
      <c r="A327" s="340"/>
      <c r="B327" s="340"/>
      <c r="C327" s="340"/>
      <c r="D327" s="340"/>
      <c r="E327" s="340"/>
      <c r="F327" s="340"/>
      <c r="G327" s="340"/>
      <c r="H327" s="340"/>
      <c r="I327" s="340"/>
      <c r="J327" s="340"/>
      <c r="K327" s="340"/>
      <c r="L327" s="340"/>
      <c r="M327" s="340"/>
      <c r="N327" s="340"/>
      <c r="O327" s="340"/>
      <c r="P327" s="340"/>
      <c r="Q327" s="340"/>
      <c r="R327" s="340"/>
      <c r="S327" s="340"/>
      <c r="T327" s="340"/>
      <c r="U327" s="340"/>
      <c r="V327" s="340"/>
      <c r="W327" s="340"/>
      <c r="X327" s="340"/>
      <c r="Y327" s="340"/>
      <c r="Z327" s="340"/>
      <c r="AA327" s="340"/>
      <c r="AB327" s="340"/>
      <c r="AC327" s="340"/>
      <c r="AD327" s="340"/>
      <c r="AE327" s="333"/>
      <c r="AF327" s="340"/>
      <c r="AG327" s="340"/>
      <c r="AH327" s="340"/>
      <c r="AI327" s="340"/>
      <c r="AJ327" s="340"/>
      <c r="AK327" s="340"/>
      <c r="AL327" s="340"/>
      <c r="AM327" s="340"/>
      <c r="AN327" s="340"/>
      <c r="AO327" s="340"/>
      <c r="AP327" s="340"/>
      <c r="AQ327" s="340"/>
      <c r="AR327" s="340"/>
      <c r="AS327" s="340"/>
      <c r="AT327" s="340"/>
      <c r="AU327" s="340"/>
      <c r="AV327" s="340"/>
      <c r="AW327" s="340"/>
      <c r="AX327" s="340"/>
      <c r="AY327" s="340"/>
      <c r="AZ327" s="340"/>
      <c r="BA327" s="340"/>
      <c r="BB327" s="340"/>
      <c r="BC327" s="340"/>
      <c r="BD327" s="340"/>
      <c r="BE327" s="340"/>
      <c r="BF327" s="340"/>
      <c r="BG327" s="340"/>
      <c r="BH327" s="340"/>
      <c r="BI327" s="340"/>
      <c r="BJ327" s="340"/>
    </row>
    <row r="328" spans="1:62" ht="14.25" customHeight="1">
      <c r="A328" s="340"/>
      <c r="B328" s="340"/>
      <c r="C328" s="340"/>
      <c r="D328" s="340"/>
      <c r="E328" s="340"/>
      <c r="F328" s="340"/>
      <c r="G328" s="340"/>
      <c r="H328" s="340"/>
      <c r="I328" s="340"/>
      <c r="J328" s="340"/>
      <c r="K328" s="340"/>
      <c r="L328" s="340"/>
      <c r="M328" s="340"/>
      <c r="N328" s="340"/>
      <c r="O328" s="340"/>
      <c r="P328" s="340"/>
      <c r="Q328" s="340"/>
      <c r="R328" s="340"/>
      <c r="S328" s="340"/>
      <c r="T328" s="340"/>
      <c r="U328" s="340"/>
      <c r="V328" s="340"/>
      <c r="W328" s="340"/>
      <c r="X328" s="340"/>
      <c r="Y328" s="340"/>
      <c r="Z328" s="340"/>
      <c r="AA328" s="340"/>
      <c r="AB328" s="340"/>
      <c r="AC328" s="340"/>
      <c r="AD328" s="340"/>
      <c r="AE328" s="333"/>
      <c r="AF328" s="340"/>
      <c r="AG328" s="340"/>
      <c r="AH328" s="340"/>
      <c r="AI328" s="340"/>
      <c r="AJ328" s="340"/>
      <c r="AK328" s="340"/>
      <c r="AL328" s="340"/>
      <c r="AM328" s="340"/>
      <c r="AN328" s="340"/>
      <c r="AO328" s="340"/>
      <c r="AP328" s="340"/>
      <c r="AQ328" s="340"/>
      <c r="AR328" s="340"/>
      <c r="AS328" s="340"/>
      <c r="AT328" s="340"/>
      <c r="AU328" s="340"/>
      <c r="AV328" s="340"/>
      <c r="AW328" s="340"/>
      <c r="AX328" s="340"/>
      <c r="AY328" s="340"/>
      <c r="AZ328" s="340"/>
      <c r="BA328" s="340"/>
      <c r="BB328" s="340"/>
      <c r="BC328" s="340"/>
      <c r="BD328" s="340"/>
      <c r="BE328" s="340"/>
      <c r="BF328" s="340"/>
      <c r="BG328" s="340"/>
      <c r="BH328" s="340"/>
      <c r="BI328" s="340"/>
      <c r="BJ328" s="340"/>
    </row>
    <row r="329" spans="1:62" ht="14.25" customHeight="1">
      <c r="A329" s="340"/>
      <c r="B329" s="340"/>
      <c r="C329" s="340"/>
      <c r="D329" s="340"/>
      <c r="E329" s="340"/>
      <c r="F329" s="340"/>
      <c r="G329" s="340"/>
      <c r="H329" s="340"/>
      <c r="I329" s="340"/>
      <c r="J329" s="340"/>
      <c r="K329" s="340"/>
      <c r="L329" s="340"/>
      <c r="M329" s="340"/>
      <c r="N329" s="340"/>
      <c r="O329" s="340"/>
      <c r="P329" s="340"/>
      <c r="Q329" s="340"/>
      <c r="R329" s="340"/>
      <c r="S329" s="340"/>
      <c r="T329" s="340"/>
      <c r="U329" s="340"/>
      <c r="V329" s="340"/>
      <c r="W329" s="340"/>
      <c r="X329" s="340"/>
      <c r="Y329" s="340"/>
      <c r="Z329" s="340"/>
      <c r="AA329" s="340"/>
      <c r="AB329" s="340"/>
      <c r="AC329" s="340"/>
      <c r="AD329" s="340"/>
      <c r="AE329" s="333"/>
      <c r="AF329" s="340"/>
      <c r="AG329" s="340"/>
      <c r="AH329" s="340"/>
      <c r="AI329" s="340"/>
      <c r="AJ329" s="340"/>
      <c r="AK329" s="340"/>
      <c r="AL329" s="340"/>
      <c r="AM329" s="340"/>
      <c r="AN329" s="340"/>
      <c r="AO329" s="340"/>
      <c r="AP329" s="340"/>
      <c r="AQ329" s="340"/>
      <c r="AR329" s="340"/>
      <c r="AS329" s="340"/>
      <c r="AT329" s="340"/>
      <c r="AU329" s="340"/>
      <c r="AV329" s="340"/>
      <c r="AW329" s="340"/>
      <c r="AX329" s="340"/>
      <c r="AY329" s="340"/>
      <c r="AZ329" s="340"/>
      <c r="BA329" s="340"/>
      <c r="BB329" s="340"/>
      <c r="BC329" s="340"/>
      <c r="BD329" s="340"/>
      <c r="BE329" s="340"/>
      <c r="BF329" s="340"/>
      <c r="BG329" s="340"/>
      <c r="BH329" s="340"/>
      <c r="BI329" s="340"/>
      <c r="BJ329" s="340"/>
    </row>
    <row r="330" spans="1:62" ht="14.25" customHeight="1">
      <c r="A330" s="340"/>
      <c r="B330" s="340"/>
      <c r="C330" s="340"/>
      <c r="D330" s="340"/>
      <c r="E330" s="340"/>
      <c r="F330" s="340"/>
      <c r="G330" s="340"/>
      <c r="H330" s="340"/>
      <c r="I330" s="340"/>
      <c r="J330" s="340"/>
      <c r="K330" s="340"/>
      <c r="L330" s="340"/>
      <c r="M330" s="340"/>
      <c r="N330" s="340"/>
      <c r="O330" s="340"/>
      <c r="P330" s="340"/>
      <c r="Q330" s="340"/>
      <c r="R330" s="340"/>
      <c r="S330" s="340"/>
      <c r="T330" s="340"/>
      <c r="U330" s="340"/>
      <c r="V330" s="340"/>
      <c r="W330" s="340"/>
      <c r="X330" s="340"/>
      <c r="Y330" s="340"/>
      <c r="Z330" s="340"/>
      <c r="AA330" s="340"/>
      <c r="AB330" s="340"/>
      <c r="AC330" s="340"/>
      <c r="AD330" s="340"/>
      <c r="AE330" s="333"/>
      <c r="AF330" s="340"/>
      <c r="AG330" s="340"/>
      <c r="AH330" s="340"/>
      <c r="AI330" s="340"/>
      <c r="AJ330" s="340"/>
      <c r="AK330" s="340"/>
      <c r="AL330" s="340"/>
      <c r="AM330" s="340"/>
      <c r="AN330" s="340"/>
      <c r="AO330" s="340"/>
      <c r="AP330" s="340"/>
      <c r="AQ330" s="340"/>
      <c r="AR330" s="340"/>
      <c r="AS330" s="340"/>
      <c r="AT330" s="340"/>
      <c r="AU330" s="340"/>
      <c r="AV330" s="340"/>
      <c r="AW330" s="340"/>
      <c r="AX330" s="340"/>
      <c r="AY330" s="340"/>
      <c r="AZ330" s="340"/>
      <c r="BA330" s="340"/>
      <c r="BB330" s="340"/>
      <c r="BC330" s="340"/>
      <c r="BD330" s="340"/>
      <c r="BE330" s="340"/>
      <c r="BF330" s="340"/>
      <c r="BG330" s="340"/>
      <c r="BH330" s="340"/>
      <c r="BI330" s="340"/>
      <c r="BJ330" s="340"/>
    </row>
    <row r="331" spans="1:62" ht="14.25" customHeight="1">
      <c r="A331" s="340"/>
      <c r="B331" s="340"/>
      <c r="C331" s="340"/>
      <c r="D331" s="340"/>
      <c r="E331" s="340"/>
      <c r="F331" s="340"/>
      <c r="G331" s="340"/>
      <c r="H331" s="340"/>
      <c r="I331" s="340"/>
      <c r="J331" s="340"/>
      <c r="K331" s="340"/>
      <c r="L331" s="340"/>
      <c r="M331" s="340"/>
      <c r="N331" s="340"/>
      <c r="O331" s="340"/>
      <c r="P331" s="340"/>
      <c r="Q331" s="340"/>
      <c r="R331" s="340"/>
      <c r="S331" s="340"/>
      <c r="T331" s="340"/>
      <c r="U331" s="340"/>
      <c r="V331" s="340"/>
      <c r="W331" s="340"/>
      <c r="X331" s="340"/>
      <c r="Y331" s="340"/>
      <c r="Z331" s="340"/>
      <c r="AA331" s="340"/>
      <c r="AB331" s="340"/>
      <c r="AC331" s="340"/>
      <c r="AD331" s="340"/>
      <c r="AE331" s="333"/>
      <c r="AF331" s="340"/>
      <c r="AG331" s="340"/>
      <c r="AH331" s="340"/>
      <c r="AI331" s="340"/>
      <c r="AJ331" s="340"/>
      <c r="AK331" s="340"/>
      <c r="AL331" s="340"/>
      <c r="AM331" s="340"/>
      <c r="AN331" s="340"/>
      <c r="AO331" s="340"/>
      <c r="AP331" s="340"/>
      <c r="AQ331" s="340"/>
      <c r="AR331" s="340"/>
      <c r="AS331" s="340"/>
      <c r="AT331" s="340"/>
      <c r="AU331" s="340"/>
      <c r="AV331" s="340"/>
      <c r="AW331" s="340"/>
      <c r="AX331" s="340"/>
      <c r="AY331" s="340"/>
      <c r="AZ331" s="340"/>
      <c r="BA331" s="340"/>
      <c r="BB331" s="340"/>
      <c r="BC331" s="340"/>
      <c r="BD331" s="340"/>
      <c r="BE331" s="340"/>
      <c r="BF331" s="340"/>
      <c r="BG331" s="340"/>
      <c r="BH331" s="340"/>
      <c r="BI331" s="340"/>
      <c r="BJ331" s="340"/>
    </row>
    <row r="332" spans="1:62" ht="14.25" customHeight="1">
      <c r="A332" s="340"/>
      <c r="B332" s="340"/>
      <c r="C332" s="340"/>
      <c r="D332" s="340"/>
      <c r="E332" s="340"/>
      <c r="F332" s="340"/>
      <c r="G332" s="340"/>
      <c r="H332" s="340"/>
      <c r="I332" s="340"/>
      <c r="J332" s="340"/>
      <c r="K332" s="340"/>
      <c r="L332" s="340"/>
      <c r="M332" s="340"/>
      <c r="N332" s="340"/>
      <c r="O332" s="340"/>
      <c r="P332" s="340"/>
      <c r="Q332" s="340"/>
      <c r="R332" s="340"/>
      <c r="S332" s="340"/>
      <c r="T332" s="340"/>
      <c r="U332" s="340"/>
      <c r="V332" s="340"/>
      <c r="W332" s="340"/>
      <c r="X332" s="340"/>
      <c r="Y332" s="340"/>
      <c r="Z332" s="340"/>
      <c r="AA332" s="340"/>
      <c r="AB332" s="340"/>
      <c r="AC332" s="340"/>
      <c r="AD332" s="340"/>
      <c r="AE332" s="333"/>
      <c r="AF332" s="340"/>
      <c r="AG332" s="340"/>
      <c r="AH332" s="340"/>
      <c r="AI332" s="340"/>
      <c r="AJ332" s="340"/>
      <c r="AK332" s="340"/>
      <c r="AL332" s="340"/>
      <c r="AM332" s="340"/>
      <c r="AN332" s="340"/>
      <c r="AO332" s="340"/>
      <c r="AP332" s="340"/>
      <c r="AQ332" s="340"/>
      <c r="AR332" s="340"/>
      <c r="AS332" s="340"/>
      <c r="AT332" s="340"/>
      <c r="AU332" s="340"/>
      <c r="AV332" s="340"/>
      <c r="AW332" s="340"/>
      <c r="AX332" s="340"/>
      <c r="AY332" s="340"/>
      <c r="AZ332" s="340"/>
      <c r="BA332" s="340"/>
      <c r="BB332" s="340"/>
      <c r="BC332" s="340"/>
      <c r="BD332" s="340"/>
      <c r="BE332" s="340"/>
      <c r="BF332" s="340"/>
      <c r="BG332" s="340"/>
      <c r="BH332" s="340"/>
      <c r="BI332" s="340"/>
      <c r="BJ332" s="340"/>
    </row>
    <row r="333" spans="1:62" ht="14.25" customHeight="1">
      <c r="A333" s="340"/>
      <c r="B333" s="340"/>
      <c r="C333" s="340"/>
      <c r="D333" s="340"/>
      <c r="E333" s="340"/>
      <c r="F333" s="340"/>
      <c r="G333" s="340"/>
      <c r="H333" s="340"/>
      <c r="I333" s="340"/>
      <c r="J333" s="340"/>
      <c r="K333" s="340"/>
      <c r="L333" s="340"/>
      <c r="M333" s="340"/>
      <c r="N333" s="340"/>
      <c r="O333" s="340"/>
      <c r="P333" s="340"/>
      <c r="Q333" s="340"/>
      <c r="R333" s="340"/>
      <c r="S333" s="340"/>
      <c r="T333" s="340"/>
      <c r="U333" s="340"/>
      <c r="V333" s="340"/>
      <c r="W333" s="340"/>
      <c r="X333" s="340"/>
      <c r="Y333" s="340"/>
      <c r="Z333" s="340"/>
      <c r="AA333" s="340"/>
      <c r="AB333" s="340"/>
      <c r="AC333" s="340"/>
      <c r="AD333" s="340"/>
      <c r="AE333" s="333"/>
      <c r="AF333" s="340"/>
      <c r="AG333" s="340"/>
      <c r="AH333" s="340"/>
      <c r="AI333" s="340"/>
      <c r="AJ333" s="340"/>
      <c r="AK333" s="340"/>
      <c r="AL333" s="340"/>
      <c r="AM333" s="340"/>
      <c r="AN333" s="340"/>
      <c r="AO333" s="340"/>
      <c r="AP333" s="340"/>
      <c r="AQ333" s="340"/>
      <c r="AR333" s="340"/>
      <c r="AS333" s="340"/>
      <c r="AT333" s="340"/>
      <c r="AU333" s="340"/>
      <c r="AV333" s="340"/>
      <c r="AW333" s="340"/>
      <c r="AX333" s="340"/>
      <c r="AY333" s="340"/>
      <c r="AZ333" s="340"/>
      <c r="BA333" s="340"/>
      <c r="BB333" s="340"/>
      <c r="BC333" s="340"/>
      <c r="BD333" s="340"/>
      <c r="BE333" s="340"/>
      <c r="BF333" s="340"/>
      <c r="BG333" s="340"/>
      <c r="BH333" s="340"/>
      <c r="BI333" s="340"/>
      <c r="BJ333" s="340"/>
    </row>
    <row r="334" spans="1:62" ht="14.25" customHeight="1">
      <c r="A334" s="340"/>
      <c r="B334" s="340"/>
      <c r="C334" s="340"/>
      <c r="D334" s="340"/>
      <c r="E334" s="340"/>
      <c r="F334" s="340"/>
      <c r="G334" s="340"/>
      <c r="H334" s="340"/>
      <c r="I334" s="340"/>
      <c r="J334" s="340"/>
      <c r="K334" s="340"/>
      <c r="L334" s="340"/>
      <c r="M334" s="340"/>
      <c r="N334" s="340"/>
      <c r="O334" s="340"/>
      <c r="P334" s="340"/>
      <c r="Q334" s="340"/>
      <c r="R334" s="340"/>
      <c r="S334" s="340"/>
      <c r="T334" s="340"/>
      <c r="U334" s="340"/>
      <c r="V334" s="340"/>
      <c r="W334" s="340"/>
      <c r="X334" s="340"/>
      <c r="Y334" s="340"/>
      <c r="Z334" s="340"/>
      <c r="AA334" s="340"/>
      <c r="AB334" s="340"/>
      <c r="AC334" s="340"/>
      <c r="AD334" s="340"/>
      <c r="AE334" s="333"/>
      <c r="AF334" s="340"/>
      <c r="AG334" s="340"/>
      <c r="AH334" s="340"/>
      <c r="AI334" s="340"/>
      <c r="AJ334" s="340"/>
      <c r="AK334" s="340"/>
      <c r="AL334" s="340"/>
      <c r="AM334" s="340"/>
      <c r="AN334" s="340"/>
      <c r="AO334" s="340"/>
      <c r="AP334" s="340"/>
      <c r="AQ334" s="340"/>
      <c r="AR334" s="340"/>
      <c r="AS334" s="340"/>
      <c r="AT334" s="340"/>
      <c r="AU334" s="340"/>
      <c r="AV334" s="340"/>
      <c r="AW334" s="340"/>
      <c r="AX334" s="340"/>
      <c r="AY334" s="340"/>
      <c r="AZ334" s="340"/>
      <c r="BA334" s="340"/>
      <c r="BB334" s="340"/>
      <c r="BC334" s="340"/>
      <c r="BD334" s="340"/>
      <c r="BE334" s="340"/>
      <c r="BF334" s="340"/>
      <c r="BG334" s="340"/>
      <c r="BH334" s="340"/>
      <c r="BI334" s="340"/>
      <c r="BJ334" s="340"/>
    </row>
    <row r="335" spans="1:62" ht="14.25" customHeight="1">
      <c r="A335" s="340"/>
      <c r="B335" s="340"/>
      <c r="C335" s="340"/>
      <c r="D335" s="340"/>
      <c r="E335" s="340"/>
      <c r="F335" s="340"/>
      <c r="G335" s="340"/>
      <c r="H335" s="340"/>
      <c r="I335" s="340"/>
      <c r="J335" s="340"/>
      <c r="K335" s="340"/>
      <c r="L335" s="340"/>
      <c r="M335" s="340"/>
      <c r="N335" s="340"/>
      <c r="O335" s="340"/>
      <c r="P335" s="340"/>
      <c r="Q335" s="340"/>
      <c r="R335" s="340"/>
      <c r="S335" s="340"/>
      <c r="T335" s="340"/>
      <c r="U335" s="340"/>
      <c r="V335" s="340"/>
      <c r="W335" s="340"/>
      <c r="X335" s="340"/>
      <c r="Y335" s="340"/>
      <c r="Z335" s="340"/>
      <c r="AA335" s="340"/>
      <c r="AB335" s="340"/>
      <c r="AC335" s="340"/>
      <c r="AD335" s="340"/>
      <c r="AE335" s="333"/>
      <c r="AF335" s="340"/>
      <c r="AG335" s="340"/>
      <c r="AH335" s="340"/>
      <c r="AI335" s="340"/>
      <c r="AJ335" s="340"/>
      <c r="AK335" s="340"/>
      <c r="AL335" s="340"/>
      <c r="AM335" s="340"/>
      <c r="AN335" s="340"/>
      <c r="AO335" s="340"/>
      <c r="AP335" s="340"/>
      <c r="AQ335" s="340"/>
      <c r="AR335" s="340"/>
      <c r="AS335" s="340"/>
      <c r="AT335" s="340"/>
      <c r="AU335" s="340"/>
      <c r="AV335" s="340"/>
      <c r="AW335" s="340"/>
      <c r="AX335" s="340"/>
      <c r="AY335" s="340"/>
      <c r="AZ335" s="340"/>
      <c r="BA335" s="340"/>
      <c r="BB335" s="340"/>
      <c r="BC335" s="340"/>
      <c r="BD335" s="340"/>
      <c r="BE335" s="340"/>
      <c r="BF335" s="340"/>
      <c r="BG335" s="340"/>
      <c r="BH335" s="340"/>
      <c r="BI335" s="340"/>
      <c r="BJ335" s="340"/>
    </row>
    <row r="336" spans="1:62" ht="14.25" customHeight="1">
      <c r="A336" s="340"/>
      <c r="B336" s="340"/>
      <c r="C336" s="340"/>
      <c r="D336" s="340"/>
      <c r="E336" s="340"/>
      <c r="F336" s="340"/>
      <c r="G336" s="340"/>
      <c r="H336" s="340"/>
      <c r="I336" s="340"/>
      <c r="J336" s="340"/>
      <c r="K336" s="340"/>
      <c r="L336" s="340"/>
      <c r="M336" s="340"/>
      <c r="N336" s="340"/>
      <c r="O336" s="340"/>
      <c r="P336" s="340"/>
      <c r="Q336" s="340"/>
      <c r="R336" s="340"/>
      <c r="S336" s="340"/>
      <c r="T336" s="340"/>
      <c r="U336" s="340"/>
      <c r="V336" s="340"/>
      <c r="W336" s="340"/>
      <c r="X336" s="340"/>
      <c r="Y336" s="340"/>
      <c r="Z336" s="340"/>
      <c r="AA336" s="340"/>
      <c r="AB336" s="340"/>
      <c r="AC336" s="340"/>
      <c r="AD336" s="340"/>
      <c r="AE336" s="333"/>
      <c r="AF336" s="340"/>
      <c r="AG336" s="340"/>
      <c r="AH336" s="340"/>
      <c r="AI336" s="340"/>
      <c r="AJ336" s="340"/>
      <c r="AK336" s="340"/>
      <c r="AL336" s="340"/>
      <c r="AM336" s="340"/>
      <c r="AN336" s="340"/>
      <c r="AO336" s="340"/>
      <c r="AP336" s="340"/>
      <c r="AQ336" s="340"/>
      <c r="AR336" s="340"/>
      <c r="AS336" s="340"/>
      <c r="AT336" s="340"/>
      <c r="AU336" s="340"/>
      <c r="AV336" s="340"/>
      <c r="AW336" s="340"/>
      <c r="AX336" s="340"/>
      <c r="AY336" s="340"/>
      <c r="AZ336" s="340"/>
      <c r="BA336" s="340"/>
      <c r="BB336" s="340"/>
      <c r="BC336" s="340"/>
      <c r="BD336" s="340"/>
      <c r="BE336" s="340"/>
      <c r="BF336" s="340"/>
      <c r="BG336" s="340"/>
      <c r="BH336" s="340"/>
      <c r="BI336" s="340"/>
      <c r="BJ336" s="340"/>
    </row>
    <row r="337" spans="1:62" ht="14.25" customHeight="1">
      <c r="A337" s="340"/>
      <c r="B337" s="340"/>
      <c r="C337" s="340"/>
      <c r="D337" s="340"/>
      <c r="E337" s="340"/>
      <c r="F337" s="340"/>
      <c r="G337" s="340"/>
      <c r="H337" s="340"/>
      <c r="I337" s="340"/>
      <c r="J337" s="340"/>
      <c r="K337" s="340"/>
      <c r="L337" s="340"/>
      <c r="M337" s="340"/>
      <c r="N337" s="340"/>
      <c r="O337" s="340"/>
      <c r="P337" s="340"/>
      <c r="Q337" s="340"/>
      <c r="R337" s="340"/>
      <c r="S337" s="340"/>
      <c r="T337" s="340"/>
      <c r="U337" s="340"/>
      <c r="V337" s="340"/>
      <c r="W337" s="340"/>
      <c r="X337" s="340"/>
      <c r="Y337" s="340"/>
      <c r="Z337" s="340"/>
      <c r="AA337" s="340"/>
      <c r="AB337" s="340"/>
      <c r="AC337" s="340"/>
      <c r="AD337" s="340"/>
      <c r="AE337" s="333"/>
      <c r="AF337" s="340"/>
      <c r="AG337" s="340"/>
      <c r="AH337" s="340"/>
      <c r="AI337" s="340"/>
      <c r="AJ337" s="340"/>
      <c r="AK337" s="340"/>
      <c r="AL337" s="340"/>
      <c r="AM337" s="340"/>
      <c r="AN337" s="340"/>
      <c r="AO337" s="340"/>
      <c r="AP337" s="340"/>
      <c r="AQ337" s="340"/>
      <c r="AR337" s="340"/>
      <c r="AS337" s="340"/>
      <c r="AT337" s="340"/>
      <c r="AU337" s="340"/>
      <c r="AV337" s="340"/>
      <c r="AW337" s="340"/>
      <c r="AX337" s="340"/>
      <c r="AY337" s="340"/>
      <c r="AZ337" s="340"/>
      <c r="BA337" s="340"/>
      <c r="BB337" s="340"/>
      <c r="BC337" s="340"/>
      <c r="BD337" s="340"/>
      <c r="BE337" s="340"/>
      <c r="BF337" s="340"/>
      <c r="BG337" s="340"/>
      <c r="BH337" s="340"/>
      <c r="BI337" s="340"/>
      <c r="BJ337" s="340"/>
    </row>
    <row r="338" spans="1:62" ht="14.25" customHeight="1">
      <c r="A338" s="340"/>
      <c r="B338" s="340"/>
      <c r="C338" s="340"/>
      <c r="D338" s="340"/>
      <c r="E338" s="340"/>
      <c r="F338" s="340"/>
      <c r="G338" s="340"/>
      <c r="H338" s="340"/>
      <c r="I338" s="340"/>
      <c r="J338" s="340"/>
      <c r="K338" s="340"/>
      <c r="L338" s="340"/>
      <c r="M338" s="340"/>
      <c r="N338" s="340"/>
      <c r="O338" s="340"/>
      <c r="P338" s="340"/>
      <c r="Q338" s="340"/>
      <c r="R338" s="340"/>
      <c r="S338" s="340"/>
      <c r="T338" s="340"/>
      <c r="U338" s="340"/>
      <c r="V338" s="340"/>
      <c r="W338" s="340"/>
      <c r="X338" s="340"/>
      <c r="Y338" s="340"/>
      <c r="Z338" s="340"/>
      <c r="AA338" s="340"/>
      <c r="AB338" s="340"/>
      <c r="AC338" s="340"/>
      <c r="AD338" s="340"/>
      <c r="AE338" s="333"/>
      <c r="AF338" s="340"/>
      <c r="AG338" s="340"/>
      <c r="AH338" s="340"/>
      <c r="AI338" s="340"/>
      <c r="AJ338" s="340"/>
      <c r="AK338" s="340"/>
      <c r="AL338" s="340"/>
      <c r="AM338" s="340"/>
      <c r="AN338" s="340"/>
      <c r="AO338" s="340"/>
      <c r="AP338" s="340"/>
      <c r="AQ338" s="340"/>
      <c r="AR338" s="340"/>
      <c r="AS338" s="340"/>
      <c r="AT338" s="340"/>
      <c r="AU338" s="340"/>
      <c r="AV338" s="340"/>
      <c r="AW338" s="340"/>
      <c r="AX338" s="340"/>
      <c r="AY338" s="340"/>
      <c r="AZ338" s="340"/>
      <c r="BA338" s="340"/>
      <c r="BB338" s="340"/>
      <c r="BC338" s="340"/>
      <c r="BD338" s="340"/>
      <c r="BE338" s="340"/>
      <c r="BF338" s="340"/>
      <c r="BG338" s="340"/>
      <c r="BH338" s="340"/>
      <c r="BI338" s="340"/>
      <c r="BJ338" s="340"/>
    </row>
    <row r="339" spans="1:62" ht="14.25" customHeight="1">
      <c r="A339" s="340"/>
      <c r="B339" s="340"/>
      <c r="C339" s="340"/>
      <c r="D339" s="340"/>
      <c r="E339" s="340"/>
      <c r="F339" s="340"/>
      <c r="G339" s="340"/>
      <c r="H339" s="340"/>
      <c r="I339" s="340"/>
      <c r="J339" s="340"/>
      <c r="K339" s="340"/>
      <c r="L339" s="340"/>
      <c r="M339" s="340"/>
      <c r="N339" s="340"/>
      <c r="O339" s="340"/>
      <c r="P339" s="340"/>
      <c r="Q339" s="340"/>
      <c r="R339" s="340"/>
      <c r="S339" s="340"/>
      <c r="T339" s="340"/>
      <c r="U339" s="340"/>
      <c r="V339" s="340"/>
      <c r="W339" s="340"/>
      <c r="X339" s="340"/>
      <c r="Y339" s="340"/>
      <c r="Z339" s="340"/>
      <c r="AA339" s="340"/>
      <c r="AB339" s="340"/>
      <c r="AC339" s="340"/>
      <c r="AD339" s="340"/>
      <c r="AE339" s="333"/>
      <c r="AF339" s="340"/>
      <c r="AG339" s="340"/>
      <c r="AH339" s="340"/>
      <c r="AI339" s="340"/>
      <c r="AJ339" s="340"/>
      <c r="AK339" s="340"/>
      <c r="AL339" s="340"/>
      <c r="AM339" s="340"/>
      <c r="AN339" s="340"/>
      <c r="AO339" s="340"/>
      <c r="AP339" s="340"/>
      <c r="AQ339" s="340"/>
      <c r="AR339" s="340"/>
      <c r="AS339" s="340"/>
      <c r="AT339" s="340"/>
      <c r="AU339" s="340"/>
      <c r="AV339" s="340"/>
      <c r="AW339" s="340"/>
      <c r="AX339" s="340"/>
      <c r="AY339" s="340"/>
      <c r="AZ339" s="340"/>
      <c r="BA339" s="340"/>
      <c r="BB339" s="340"/>
      <c r="BC339" s="340"/>
      <c r="BD339" s="340"/>
      <c r="BE339" s="340"/>
      <c r="BF339" s="340"/>
      <c r="BG339" s="340"/>
      <c r="BH339" s="340"/>
      <c r="BI339" s="340"/>
      <c r="BJ339" s="340"/>
    </row>
    <row r="340" spans="1:62" ht="14.25" customHeight="1">
      <c r="A340" s="340"/>
      <c r="B340" s="340"/>
      <c r="C340" s="340"/>
      <c r="D340" s="340"/>
      <c r="E340" s="340"/>
      <c r="F340" s="340"/>
      <c r="G340" s="340"/>
      <c r="H340" s="340"/>
      <c r="I340" s="340"/>
      <c r="J340" s="340"/>
      <c r="K340" s="340"/>
      <c r="L340" s="340"/>
      <c r="M340" s="340"/>
      <c r="N340" s="340"/>
      <c r="O340" s="340"/>
      <c r="P340" s="340"/>
      <c r="Q340" s="340"/>
      <c r="R340" s="340"/>
      <c r="S340" s="340"/>
      <c r="T340" s="340"/>
      <c r="U340" s="340"/>
      <c r="V340" s="340"/>
      <c r="W340" s="340"/>
      <c r="X340" s="340"/>
      <c r="Y340" s="340"/>
      <c r="Z340" s="340"/>
      <c r="AA340" s="340"/>
      <c r="AB340" s="340"/>
      <c r="AC340" s="340"/>
      <c r="AD340" s="340"/>
      <c r="AE340" s="333"/>
      <c r="AF340" s="340"/>
      <c r="AG340" s="340"/>
      <c r="AH340" s="340"/>
      <c r="AI340" s="340"/>
      <c r="AJ340" s="340"/>
      <c r="AK340" s="340"/>
      <c r="AL340" s="340"/>
      <c r="AM340" s="340"/>
      <c r="AN340" s="340"/>
      <c r="AO340" s="340"/>
      <c r="AP340" s="340"/>
      <c r="AQ340" s="340"/>
      <c r="AR340" s="340"/>
      <c r="AS340" s="340"/>
      <c r="AT340" s="340"/>
      <c r="AU340" s="340"/>
      <c r="AV340" s="340"/>
      <c r="AW340" s="340"/>
      <c r="AX340" s="340"/>
      <c r="AY340" s="340"/>
      <c r="AZ340" s="340"/>
      <c r="BA340" s="340"/>
      <c r="BB340" s="340"/>
      <c r="BC340" s="340"/>
      <c r="BD340" s="340"/>
      <c r="BE340" s="340"/>
      <c r="BF340" s="340"/>
      <c r="BG340" s="340"/>
      <c r="BH340" s="340"/>
      <c r="BI340" s="340"/>
      <c r="BJ340" s="340"/>
    </row>
    <row r="341" spans="1:62" ht="14.25" customHeight="1">
      <c r="A341" s="340"/>
      <c r="B341" s="340"/>
      <c r="C341" s="340"/>
      <c r="D341" s="340"/>
      <c r="E341" s="340"/>
      <c r="F341" s="340"/>
      <c r="G341" s="340"/>
      <c r="H341" s="340"/>
      <c r="I341" s="340"/>
      <c r="J341" s="340"/>
      <c r="K341" s="340"/>
      <c r="L341" s="340"/>
      <c r="M341" s="340"/>
      <c r="N341" s="340"/>
      <c r="O341" s="340"/>
      <c r="P341" s="340"/>
      <c r="Q341" s="340"/>
      <c r="R341" s="340"/>
      <c r="S341" s="340"/>
      <c r="T341" s="340"/>
      <c r="U341" s="340"/>
      <c r="V341" s="340"/>
      <c r="W341" s="340"/>
      <c r="X341" s="340"/>
      <c r="Y341" s="340"/>
      <c r="Z341" s="340"/>
      <c r="AA341" s="340"/>
      <c r="AB341" s="340"/>
      <c r="AC341" s="340"/>
      <c r="AD341" s="340"/>
      <c r="AE341" s="333"/>
      <c r="AF341" s="340"/>
      <c r="AG341" s="340"/>
      <c r="AH341" s="340"/>
      <c r="AI341" s="340"/>
      <c r="AJ341" s="340"/>
      <c r="AK341" s="340"/>
      <c r="AL341" s="340"/>
      <c r="AM341" s="340"/>
      <c r="AN341" s="340"/>
      <c r="AO341" s="340"/>
      <c r="AP341" s="340"/>
      <c r="AQ341" s="340"/>
      <c r="AR341" s="340"/>
      <c r="AS341" s="340"/>
      <c r="AT341" s="340"/>
      <c r="AU341" s="340"/>
      <c r="AV341" s="340"/>
      <c r="AW341" s="340"/>
      <c r="AX341" s="340"/>
      <c r="AY341" s="340"/>
      <c r="AZ341" s="340"/>
      <c r="BA341" s="340"/>
      <c r="BB341" s="340"/>
      <c r="BC341" s="340"/>
      <c r="BD341" s="340"/>
      <c r="BE341" s="340"/>
      <c r="BF341" s="340"/>
      <c r="BG341" s="340"/>
      <c r="BH341" s="340"/>
      <c r="BI341" s="340"/>
      <c r="BJ341" s="340"/>
    </row>
    <row r="342" spans="1:62" ht="14.25" customHeight="1">
      <c r="A342" s="340"/>
      <c r="B342" s="340"/>
      <c r="C342" s="340"/>
      <c r="D342" s="340"/>
      <c r="E342" s="340"/>
      <c r="F342" s="340"/>
      <c r="G342" s="340"/>
      <c r="H342" s="340"/>
      <c r="I342" s="340"/>
      <c r="J342" s="340"/>
      <c r="K342" s="340"/>
      <c r="L342" s="340"/>
      <c r="M342" s="340"/>
      <c r="N342" s="340"/>
      <c r="O342" s="340"/>
      <c r="P342" s="340"/>
      <c r="Q342" s="340"/>
      <c r="R342" s="340"/>
      <c r="S342" s="340"/>
      <c r="T342" s="340"/>
      <c r="U342" s="340"/>
      <c r="V342" s="340"/>
      <c r="W342" s="340"/>
      <c r="X342" s="340"/>
      <c r="Y342" s="340"/>
      <c r="Z342" s="340"/>
      <c r="AA342" s="340"/>
      <c r="AB342" s="340"/>
      <c r="AC342" s="340"/>
      <c r="AD342" s="340"/>
      <c r="AE342" s="333"/>
      <c r="AF342" s="340"/>
      <c r="AG342" s="340"/>
      <c r="AH342" s="340"/>
      <c r="AI342" s="340"/>
      <c r="AJ342" s="340"/>
      <c r="AK342" s="340"/>
      <c r="AL342" s="340"/>
      <c r="AM342" s="340"/>
      <c r="AN342" s="340"/>
      <c r="AO342" s="340"/>
      <c r="AP342" s="340"/>
      <c r="AQ342" s="340"/>
      <c r="AR342" s="340"/>
      <c r="AS342" s="340"/>
      <c r="AT342" s="340"/>
      <c r="AU342" s="340"/>
      <c r="AV342" s="340"/>
      <c r="AW342" s="340"/>
      <c r="AX342" s="340"/>
      <c r="AY342" s="340"/>
      <c r="AZ342" s="340"/>
      <c r="BA342" s="340"/>
      <c r="BB342" s="340"/>
      <c r="BC342" s="340"/>
      <c r="BD342" s="340"/>
      <c r="BE342" s="340"/>
      <c r="BF342" s="340"/>
      <c r="BG342" s="340"/>
      <c r="BH342" s="340"/>
      <c r="BI342" s="340"/>
      <c r="BJ342" s="340"/>
    </row>
    <row r="343" spans="1:62" ht="14.25" customHeight="1">
      <c r="A343" s="340"/>
      <c r="B343" s="340"/>
      <c r="C343" s="340"/>
      <c r="D343" s="340"/>
      <c r="E343" s="340"/>
      <c r="F343" s="340"/>
      <c r="G343" s="340"/>
      <c r="H343" s="340"/>
      <c r="I343" s="340"/>
      <c r="J343" s="340"/>
      <c r="K343" s="340"/>
      <c r="L343" s="340"/>
      <c r="M343" s="340"/>
      <c r="N343" s="340"/>
      <c r="O343" s="340"/>
      <c r="P343" s="340"/>
      <c r="Q343" s="340"/>
      <c r="R343" s="340"/>
      <c r="S343" s="340"/>
      <c r="T343" s="340"/>
      <c r="U343" s="340"/>
      <c r="V343" s="340"/>
      <c r="W343" s="340"/>
      <c r="X343" s="340"/>
      <c r="Y343" s="340"/>
      <c r="Z343" s="340"/>
      <c r="AA343" s="340"/>
      <c r="AB343" s="340"/>
      <c r="AC343" s="340"/>
      <c r="AD343" s="340"/>
      <c r="AE343" s="333"/>
      <c r="AF343" s="340"/>
      <c r="AG343" s="340"/>
      <c r="AH343" s="340"/>
      <c r="AI343" s="340"/>
      <c r="AJ343" s="340"/>
      <c r="AK343" s="340"/>
      <c r="AL343" s="340"/>
      <c r="AM343" s="340"/>
      <c r="AN343" s="340"/>
      <c r="AO343" s="340"/>
      <c r="AP343" s="340"/>
      <c r="AQ343" s="340"/>
      <c r="AR343" s="340"/>
      <c r="AS343" s="340"/>
      <c r="AT343" s="340"/>
      <c r="AU343" s="340"/>
      <c r="AV343" s="340"/>
      <c r="AW343" s="340"/>
      <c r="AX343" s="340"/>
      <c r="AY343" s="340"/>
      <c r="AZ343" s="340"/>
      <c r="BA343" s="340"/>
      <c r="BB343" s="340"/>
      <c r="BC343" s="340"/>
      <c r="BD343" s="340"/>
      <c r="BE343" s="340"/>
      <c r="BF343" s="340"/>
      <c r="BG343" s="340"/>
      <c r="BH343" s="340"/>
      <c r="BI343" s="340"/>
      <c r="BJ343" s="340"/>
    </row>
    <row r="344" spans="1:62" ht="14.25" customHeight="1">
      <c r="A344" s="340"/>
      <c r="B344" s="340"/>
      <c r="C344" s="340"/>
      <c r="D344" s="340"/>
      <c r="E344" s="340"/>
      <c r="F344" s="340"/>
      <c r="G344" s="340"/>
      <c r="H344" s="340"/>
      <c r="I344" s="340"/>
      <c r="J344" s="340"/>
      <c r="K344" s="340"/>
      <c r="L344" s="340"/>
      <c r="M344" s="340"/>
      <c r="N344" s="340"/>
      <c r="O344" s="340"/>
      <c r="P344" s="340"/>
      <c r="Q344" s="340"/>
      <c r="R344" s="340"/>
      <c r="S344" s="340"/>
      <c r="T344" s="340"/>
      <c r="U344" s="340"/>
      <c r="V344" s="340"/>
      <c r="W344" s="340"/>
      <c r="X344" s="340"/>
      <c r="Y344" s="340"/>
      <c r="Z344" s="340"/>
      <c r="AA344" s="340"/>
      <c r="AB344" s="340"/>
      <c r="AC344" s="340"/>
      <c r="AD344" s="340"/>
      <c r="AE344" s="333"/>
      <c r="AF344" s="340"/>
      <c r="AG344" s="340"/>
      <c r="AH344" s="340"/>
      <c r="AI344" s="340"/>
      <c r="AJ344" s="340"/>
      <c r="AK344" s="340"/>
      <c r="AL344" s="340"/>
      <c r="AM344" s="340"/>
      <c r="AN344" s="340"/>
      <c r="AO344" s="340"/>
      <c r="AP344" s="340"/>
      <c r="AQ344" s="340"/>
      <c r="AR344" s="340"/>
      <c r="AS344" s="340"/>
      <c r="AT344" s="340"/>
      <c r="AU344" s="340"/>
      <c r="AV344" s="340"/>
      <c r="AW344" s="340"/>
      <c r="AX344" s="340"/>
      <c r="AY344" s="340"/>
      <c r="AZ344" s="340"/>
      <c r="BA344" s="340"/>
      <c r="BB344" s="340"/>
      <c r="BC344" s="340"/>
      <c r="BD344" s="340"/>
      <c r="BE344" s="340"/>
      <c r="BF344" s="340"/>
      <c r="BG344" s="340"/>
      <c r="BH344" s="340"/>
      <c r="BI344" s="340"/>
      <c r="BJ344" s="340"/>
    </row>
    <row r="345" spans="1:62" ht="14.25" customHeight="1">
      <c r="A345" s="340"/>
      <c r="B345" s="340"/>
      <c r="C345" s="340"/>
      <c r="D345" s="340"/>
      <c r="E345" s="340"/>
      <c r="F345" s="340"/>
      <c r="G345" s="340"/>
      <c r="H345" s="340"/>
      <c r="I345" s="340"/>
      <c r="J345" s="340"/>
      <c r="K345" s="340"/>
      <c r="L345" s="340"/>
      <c r="M345" s="340"/>
      <c r="N345" s="340"/>
      <c r="O345" s="340"/>
      <c r="P345" s="340"/>
      <c r="Q345" s="340"/>
      <c r="R345" s="340"/>
      <c r="S345" s="340"/>
      <c r="T345" s="340"/>
      <c r="U345" s="340"/>
      <c r="V345" s="340"/>
      <c r="W345" s="340"/>
      <c r="X345" s="340"/>
      <c r="Y345" s="340"/>
      <c r="Z345" s="340"/>
      <c r="AA345" s="340"/>
      <c r="AB345" s="340"/>
      <c r="AC345" s="340"/>
      <c r="AD345" s="340"/>
      <c r="AE345" s="333"/>
      <c r="AF345" s="340"/>
      <c r="AG345" s="340"/>
      <c r="AH345" s="340"/>
      <c r="AI345" s="340"/>
      <c r="AJ345" s="340"/>
      <c r="AK345" s="340"/>
      <c r="AL345" s="340"/>
      <c r="AM345" s="340"/>
      <c r="AN345" s="340"/>
      <c r="AO345" s="340"/>
      <c r="AP345" s="340"/>
      <c r="AQ345" s="340"/>
      <c r="AR345" s="340"/>
      <c r="AS345" s="340"/>
      <c r="AT345" s="340"/>
      <c r="AU345" s="340"/>
      <c r="AV345" s="340"/>
      <c r="AW345" s="340"/>
      <c r="AX345" s="340"/>
      <c r="AY345" s="340"/>
      <c r="AZ345" s="340"/>
      <c r="BA345" s="340"/>
      <c r="BB345" s="340"/>
      <c r="BC345" s="340"/>
      <c r="BD345" s="340"/>
      <c r="BE345" s="340"/>
      <c r="BF345" s="340"/>
      <c r="BG345" s="340"/>
      <c r="BH345" s="340"/>
      <c r="BI345" s="340"/>
      <c r="BJ345" s="340"/>
    </row>
    <row r="346" spans="1:62" ht="14.25" customHeight="1">
      <c r="A346" s="340"/>
      <c r="B346" s="340"/>
      <c r="C346" s="340"/>
      <c r="D346" s="340"/>
      <c r="E346" s="340"/>
      <c r="F346" s="340"/>
      <c r="G346" s="340"/>
      <c r="H346" s="340"/>
      <c r="I346" s="340"/>
      <c r="J346" s="340"/>
      <c r="K346" s="340"/>
      <c r="L346" s="340"/>
      <c r="M346" s="340"/>
      <c r="N346" s="340"/>
      <c r="O346" s="340"/>
      <c r="P346" s="340"/>
      <c r="Q346" s="340"/>
      <c r="R346" s="340"/>
      <c r="S346" s="340"/>
      <c r="T346" s="340"/>
      <c r="U346" s="340"/>
      <c r="V346" s="340"/>
      <c r="W346" s="340"/>
      <c r="X346" s="340"/>
      <c r="Y346" s="340"/>
      <c r="Z346" s="340"/>
      <c r="AA346" s="340"/>
      <c r="AB346" s="340"/>
      <c r="AC346" s="340"/>
      <c r="AD346" s="340"/>
      <c r="AE346" s="333"/>
      <c r="AF346" s="340"/>
      <c r="AG346" s="340"/>
      <c r="AH346" s="340"/>
      <c r="AI346" s="340"/>
      <c r="AJ346" s="340"/>
      <c r="AK346" s="340"/>
      <c r="AL346" s="340"/>
      <c r="AM346" s="340"/>
      <c r="AN346" s="340"/>
      <c r="AO346" s="340"/>
      <c r="AP346" s="340"/>
      <c r="AQ346" s="340"/>
      <c r="AR346" s="340"/>
      <c r="AS346" s="340"/>
      <c r="AT346" s="340"/>
      <c r="AU346" s="340"/>
      <c r="AV346" s="340"/>
      <c r="AW346" s="340"/>
      <c r="AX346" s="340"/>
      <c r="AY346" s="340"/>
      <c r="AZ346" s="340"/>
      <c r="BA346" s="340"/>
      <c r="BB346" s="340"/>
      <c r="BC346" s="340"/>
      <c r="BD346" s="340"/>
      <c r="BE346" s="340"/>
      <c r="BF346" s="340"/>
      <c r="BG346" s="340"/>
      <c r="BH346" s="340"/>
      <c r="BI346" s="340"/>
      <c r="BJ346" s="340"/>
    </row>
    <row r="347" spans="1:62" ht="14.25" customHeight="1">
      <c r="A347" s="340"/>
      <c r="B347" s="340"/>
      <c r="C347" s="340"/>
      <c r="D347" s="340"/>
      <c r="E347" s="340"/>
      <c r="F347" s="340"/>
      <c r="G347" s="340"/>
      <c r="H347" s="340"/>
      <c r="I347" s="340"/>
      <c r="J347" s="340"/>
      <c r="K347" s="340"/>
      <c r="L347" s="340"/>
      <c r="M347" s="340"/>
      <c r="N347" s="340"/>
      <c r="O347" s="340"/>
      <c r="P347" s="340"/>
      <c r="Q347" s="340"/>
      <c r="R347" s="340"/>
      <c r="S347" s="340"/>
      <c r="T347" s="340"/>
      <c r="U347" s="340"/>
      <c r="V347" s="340"/>
      <c r="W347" s="340"/>
      <c r="X347" s="340"/>
      <c r="Y347" s="340"/>
      <c r="Z347" s="340"/>
      <c r="AA347" s="340"/>
      <c r="AB347" s="340"/>
      <c r="AC347" s="340"/>
      <c r="AD347" s="340"/>
      <c r="AE347" s="333"/>
      <c r="AF347" s="340"/>
      <c r="AG347" s="340"/>
      <c r="AH347" s="340"/>
      <c r="AI347" s="340"/>
      <c r="AJ347" s="340"/>
      <c r="AK347" s="340"/>
      <c r="AL347" s="340"/>
      <c r="AM347" s="340"/>
      <c r="AN347" s="340"/>
      <c r="AO347" s="340"/>
      <c r="AP347" s="340"/>
      <c r="AQ347" s="340"/>
      <c r="AR347" s="340"/>
      <c r="AS347" s="340"/>
      <c r="AT347" s="340"/>
      <c r="AU347" s="340"/>
      <c r="AV347" s="340"/>
      <c r="AW347" s="340"/>
      <c r="AX347" s="340"/>
      <c r="AY347" s="340"/>
      <c r="AZ347" s="340"/>
      <c r="BA347" s="340"/>
      <c r="BB347" s="340"/>
      <c r="BC347" s="340"/>
      <c r="BD347" s="340"/>
      <c r="BE347" s="340"/>
      <c r="BF347" s="340"/>
      <c r="BG347" s="340"/>
      <c r="BH347" s="340"/>
      <c r="BI347" s="340"/>
      <c r="BJ347" s="340"/>
    </row>
    <row r="348" spans="1:62" ht="14.25" customHeight="1">
      <c r="A348" s="340"/>
      <c r="B348" s="340"/>
      <c r="C348" s="340"/>
      <c r="D348" s="340"/>
      <c r="E348" s="340"/>
      <c r="F348" s="340"/>
      <c r="G348" s="340"/>
      <c r="H348" s="340"/>
      <c r="I348" s="340"/>
      <c r="J348" s="340"/>
      <c r="K348" s="340"/>
      <c r="L348" s="340"/>
      <c r="M348" s="340"/>
      <c r="N348" s="340"/>
      <c r="O348" s="340"/>
      <c r="P348" s="340"/>
      <c r="Q348" s="340"/>
      <c r="R348" s="340"/>
      <c r="S348" s="340"/>
      <c r="T348" s="340"/>
      <c r="U348" s="340"/>
      <c r="V348" s="340"/>
      <c r="W348" s="340"/>
      <c r="X348" s="340"/>
      <c r="Y348" s="340"/>
      <c r="Z348" s="340"/>
      <c r="AA348" s="340"/>
      <c r="AB348" s="340"/>
      <c r="AC348" s="340"/>
      <c r="AD348" s="340"/>
      <c r="AE348" s="333"/>
      <c r="AF348" s="340"/>
      <c r="AG348" s="340"/>
      <c r="AH348" s="340"/>
      <c r="AI348" s="340"/>
      <c r="AJ348" s="340"/>
      <c r="AK348" s="340"/>
      <c r="AL348" s="340"/>
      <c r="AM348" s="340"/>
      <c r="AN348" s="340"/>
      <c r="AO348" s="340"/>
      <c r="AP348" s="340"/>
      <c r="AQ348" s="340"/>
      <c r="AR348" s="340"/>
      <c r="AS348" s="340"/>
      <c r="AT348" s="340"/>
      <c r="AU348" s="340"/>
      <c r="AV348" s="340"/>
      <c r="AW348" s="340"/>
      <c r="AX348" s="340"/>
      <c r="AY348" s="340"/>
      <c r="AZ348" s="340"/>
      <c r="BA348" s="340"/>
      <c r="BB348" s="340"/>
      <c r="BC348" s="340"/>
      <c r="BD348" s="340"/>
      <c r="BE348" s="340"/>
      <c r="BF348" s="340"/>
      <c r="BG348" s="340"/>
      <c r="BH348" s="340"/>
      <c r="BI348" s="340"/>
      <c r="BJ348" s="340"/>
    </row>
    <row r="349" spans="1:62" ht="14.25" customHeight="1">
      <c r="A349" s="340"/>
      <c r="B349" s="340"/>
      <c r="C349" s="340"/>
      <c r="D349" s="340"/>
      <c r="E349" s="340"/>
      <c r="F349" s="340"/>
      <c r="G349" s="340"/>
      <c r="H349" s="340"/>
      <c r="I349" s="340"/>
      <c r="J349" s="340"/>
      <c r="K349" s="340"/>
      <c r="L349" s="340"/>
      <c r="M349" s="340"/>
      <c r="N349" s="340"/>
      <c r="O349" s="340"/>
      <c r="P349" s="340"/>
      <c r="Q349" s="340"/>
      <c r="R349" s="340"/>
      <c r="S349" s="340"/>
      <c r="T349" s="340"/>
      <c r="U349" s="340"/>
      <c r="V349" s="340"/>
      <c r="W349" s="340"/>
      <c r="X349" s="340"/>
      <c r="Y349" s="340"/>
      <c r="Z349" s="340"/>
      <c r="AA349" s="340"/>
      <c r="AB349" s="340"/>
      <c r="AC349" s="340"/>
      <c r="AD349" s="340"/>
      <c r="AE349" s="333"/>
      <c r="AF349" s="340"/>
      <c r="AG349" s="340"/>
      <c r="AH349" s="340"/>
      <c r="AI349" s="340"/>
      <c r="AJ349" s="340"/>
      <c r="AK349" s="340"/>
      <c r="AL349" s="340"/>
      <c r="AM349" s="340"/>
      <c r="AN349" s="340"/>
      <c r="AO349" s="340"/>
      <c r="AP349" s="340"/>
      <c r="AQ349" s="340"/>
      <c r="AR349" s="340"/>
      <c r="AS349" s="340"/>
      <c r="AT349" s="340"/>
      <c r="AU349" s="340"/>
      <c r="AV349" s="340"/>
      <c r="AW349" s="340"/>
      <c r="AX349" s="340"/>
      <c r="AY349" s="340"/>
      <c r="AZ349" s="340"/>
      <c r="BA349" s="340"/>
      <c r="BB349" s="340"/>
      <c r="BC349" s="340"/>
      <c r="BD349" s="340"/>
      <c r="BE349" s="340"/>
      <c r="BF349" s="340"/>
      <c r="BG349" s="340"/>
      <c r="BH349" s="340"/>
      <c r="BI349" s="340"/>
      <c r="BJ349" s="340"/>
    </row>
    <row r="350" spans="1:62" ht="14.25" customHeight="1">
      <c r="A350" s="340"/>
      <c r="B350" s="340"/>
      <c r="C350" s="340"/>
      <c r="D350" s="340"/>
      <c r="E350" s="340"/>
      <c r="F350" s="340"/>
      <c r="G350" s="340"/>
      <c r="H350" s="340"/>
      <c r="I350" s="340"/>
      <c r="J350" s="340"/>
      <c r="K350" s="340"/>
      <c r="L350" s="340"/>
      <c r="M350" s="340"/>
      <c r="N350" s="340"/>
      <c r="O350" s="340"/>
      <c r="P350" s="340"/>
      <c r="Q350" s="340"/>
      <c r="R350" s="340"/>
      <c r="S350" s="340"/>
      <c r="T350" s="340"/>
      <c r="U350" s="340"/>
      <c r="V350" s="340"/>
      <c r="W350" s="340"/>
      <c r="X350" s="340"/>
      <c r="Y350" s="340"/>
      <c r="Z350" s="340"/>
      <c r="AA350" s="340"/>
      <c r="AB350" s="340"/>
      <c r="AC350" s="340"/>
      <c r="AD350" s="340"/>
      <c r="AE350" s="333"/>
      <c r="AF350" s="340"/>
      <c r="AG350" s="340"/>
      <c r="AH350" s="340"/>
      <c r="AI350" s="340"/>
      <c r="AJ350" s="340"/>
      <c r="AK350" s="340"/>
      <c r="AL350" s="340"/>
      <c r="AM350" s="340"/>
      <c r="AN350" s="340"/>
      <c r="AO350" s="340"/>
      <c r="AP350" s="340"/>
      <c r="AQ350" s="340"/>
      <c r="AR350" s="340"/>
      <c r="AS350" s="340"/>
      <c r="AT350" s="340"/>
      <c r="AU350" s="340"/>
      <c r="AV350" s="340"/>
      <c r="AW350" s="340"/>
      <c r="AX350" s="340"/>
      <c r="AY350" s="340"/>
      <c r="AZ350" s="340"/>
      <c r="BA350" s="340"/>
      <c r="BB350" s="340"/>
      <c r="BC350" s="340"/>
      <c r="BD350" s="340"/>
      <c r="BE350" s="340"/>
      <c r="BF350" s="340"/>
      <c r="BG350" s="340"/>
      <c r="BH350" s="340"/>
      <c r="BI350" s="340"/>
      <c r="BJ350" s="340"/>
    </row>
    <row r="351" spans="1:62" ht="14.25" customHeight="1">
      <c r="A351" s="340"/>
      <c r="B351" s="340"/>
      <c r="C351" s="340"/>
      <c r="D351" s="340"/>
      <c r="E351" s="340"/>
      <c r="F351" s="340"/>
      <c r="G351" s="340"/>
      <c r="H351" s="340"/>
      <c r="I351" s="340"/>
      <c r="J351" s="340"/>
      <c r="K351" s="340"/>
      <c r="L351" s="340"/>
      <c r="M351" s="340"/>
      <c r="N351" s="340"/>
      <c r="O351" s="340"/>
      <c r="P351" s="340"/>
      <c r="Q351" s="340"/>
      <c r="R351" s="340"/>
      <c r="S351" s="340"/>
      <c r="T351" s="340"/>
      <c r="U351" s="340"/>
      <c r="V351" s="340"/>
      <c r="W351" s="340"/>
      <c r="X351" s="340"/>
      <c r="Y351" s="340"/>
      <c r="Z351" s="340"/>
      <c r="AA351" s="340"/>
      <c r="AB351" s="340"/>
      <c r="AC351" s="340"/>
      <c r="AD351" s="340"/>
      <c r="AE351" s="333"/>
      <c r="AF351" s="340"/>
      <c r="AG351" s="340"/>
      <c r="AH351" s="340"/>
      <c r="AI351" s="340"/>
      <c r="AJ351" s="340"/>
      <c r="AK351" s="340"/>
      <c r="AL351" s="340"/>
      <c r="AM351" s="340"/>
      <c r="AN351" s="340"/>
      <c r="AO351" s="340"/>
      <c r="AP351" s="340"/>
      <c r="AQ351" s="340"/>
      <c r="AR351" s="340"/>
      <c r="AS351" s="340"/>
      <c r="AT351" s="340"/>
      <c r="AU351" s="340"/>
      <c r="AV351" s="340"/>
      <c r="AW351" s="340"/>
      <c r="AX351" s="340"/>
      <c r="AY351" s="340"/>
      <c r="AZ351" s="340"/>
      <c r="BA351" s="340"/>
      <c r="BB351" s="340"/>
      <c r="BC351" s="340"/>
      <c r="BD351" s="340"/>
      <c r="BE351" s="340"/>
      <c r="BF351" s="340"/>
      <c r="BG351" s="340"/>
      <c r="BH351" s="340"/>
      <c r="BI351" s="340"/>
      <c r="BJ351" s="340"/>
    </row>
    <row r="352" spans="1:62" ht="14.25" customHeight="1">
      <c r="A352" s="340"/>
      <c r="B352" s="340"/>
      <c r="C352" s="340"/>
      <c r="D352" s="340"/>
      <c r="E352" s="340"/>
      <c r="F352" s="340"/>
      <c r="G352" s="340"/>
      <c r="H352" s="340"/>
      <c r="I352" s="340"/>
      <c r="J352" s="340"/>
      <c r="K352" s="340"/>
      <c r="L352" s="340"/>
      <c r="M352" s="340"/>
      <c r="N352" s="340"/>
      <c r="O352" s="340"/>
      <c r="P352" s="340"/>
      <c r="Q352" s="340"/>
      <c r="R352" s="340"/>
      <c r="S352" s="340"/>
      <c r="T352" s="340"/>
      <c r="U352" s="340"/>
      <c r="V352" s="340"/>
      <c r="W352" s="340"/>
      <c r="X352" s="340"/>
      <c r="Y352" s="340"/>
      <c r="Z352" s="340"/>
      <c r="AA352" s="340"/>
      <c r="AB352" s="340"/>
      <c r="AC352" s="340"/>
      <c r="AD352" s="340"/>
      <c r="AE352" s="333"/>
      <c r="AF352" s="340"/>
      <c r="AG352" s="340"/>
      <c r="AH352" s="340"/>
      <c r="AI352" s="340"/>
      <c r="AJ352" s="340"/>
      <c r="AK352" s="340"/>
      <c r="AL352" s="340"/>
      <c r="AM352" s="340"/>
      <c r="AN352" s="340"/>
      <c r="AO352" s="340"/>
      <c r="AP352" s="340"/>
      <c r="AQ352" s="340"/>
      <c r="AR352" s="340"/>
      <c r="AS352" s="340"/>
      <c r="AT352" s="340"/>
      <c r="AU352" s="340"/>
      <c r="AV352" s="340"/>
      <c r="AW352" s="340"/>
      <c r="AX352" s="340"/>
      <c r="AY352" s="340"/>
      <c r="AZ352" s="340"/>
      <c r="BA352" s="340"/>
      <c r="BB352" s="340"/>
      <c r="BC352" s="340"/>
      <c r="BD352" s="340"/>
      <c r="BE352" s="340"/>
      <c r="BF352" s="340"/>
      <c r="BG352" s="340"/>
      <c r="BH352" s="340"/>
      <c r="BI352" s="340"/>
      <c r="BJ352" s="340"/>
    </row>
    <row r="353" spans="1:62" ht="14.25" customHeight="1">
      <c r="A353" s="340"/>
      <c r="B353" s="340"/>
      <c r="C353" s="340"/>
      <c r="D353" s="340"/>
      <c r="E353" s="340"/>
      <c r="F353" s="340"/>
      <c r="G353" s="340"/>
      <c r="H353" s="340"/>
      <c r="I353" s="340"/>
      <c r="J353" s="340"/>
      <c r="K353" s="340"/>
      <c r="L353" s="340"/>
      <c r="M353" s="340"/>
      <c r="N353" s="340"/>
      <c r="O353" s="340"/>
      <c r="P353" s="340"/>
      <c r="Q353" s="340"/>
      <c r="R353" s="340"/>
      <c r="S353" s="340"/>
      <c r="T353" s="340"/>
      <c r="U353" s="340"/>
      <c r="V353" s="340"/>
      <c r="W353" s="340"/>
      <c r="X353" s="340"/>
      <c r="Y353" s="340"/>
      <c r="Z353" s="340"/>
      <c r="AA353" s="340"/>
      <c r="AB353" s="340"/>
      <c r="AC353" s="340"/>
      <c r="AD353" s="340"/>
      <c r="AE353" s="333"/>
      <c r="AF353" s="340"/>
      <c r="AG353" s="340"/>
      <c r="AH353" s="340"/>
      <c r="AI353" s="340"/>
      <c r="AJ353" s="340"/>
      <c r="AK353" s="340"/>
      <c r="AL353" s="340"/>
      <c r="AM353" s="340"/>
      <c r="AN353" s="340"/>
      <c r="AO353" s="340"/>
      <c r="AP353" s="340"/>
      <c r="AQ353" s="340"/>
      <c r="AR353" s="340"/>
      <c r="AS353" s="340"/>
      <c r="AT353" s="340"/>
      <c r="AU353" s="340"/>
      <c r="AV353" s="340"/>
      <c r="AW353" s="340"/>
      <c r="AX353" s="340"/>
      <c r="AY353" s="340"/>
      <c r="AZ353" s="340"/>
      <c r="BA353" s="340"/>
      <c r="BB353" s="340"/>
      <c r="BC353" s="340"/>
      <c r="BD353" s="340"/>
      <c r="BE353" s="340"/>
      <c r="BF353" s="340"/>
      <c r="BG353" s="340"/>
      <c r="BH353" s="340"/>
      <c r="BI353" s="340"/>
      <c r="BJ353" s="340"/>
    </row>
    <row r="354" spans="1:62" ht="14.25" customHeight="1">
      <c r="A354" s="340"/>
      <c r="B354" s="340"/>
      <c r="C354" s="340"/>
      <c r="D354" s="340"/>
      <c r="E354" s="340"/>
      <c r="F354" s="340"/>
      <c r="G354" s="340"/>
      <c r="H354" s="340"/>
      <c r="I354" s="340"/>
      <c r="J354" s="340"/>
      <c r="K354" s="340"/>
      <c r="L354" s="340"/>
      <c r="M354" s="340"/>
      <c r="N354" s="340"/>
      <c r="O354" s="340"/>
      <c r="P354" s="340"/>
      <c r="Q354" s="340"/>
      <c r="R354" s="340"/>
      <c r="S354" s="340"/>
      <c r="T354" s="340"/>
      <c r="U354" s="340"/>
      <c r="V354" s="340"/>
      <c r="W354" s="340"/>
      <c r="X354" s="340"/>
      <c r="Y354" s="340"/>
      <c r="Z354" s="340"/>
      <c r="AA354" s="340"/>
      <c r="AB354" s="340"/>
      <c r="AC354" s="340"/>
      <c r="AD354" s="340"/>
      <c r="AE354" s="333"/>
      <c r="AF354" s="340"/>
      <c r="AG354" s="340"/>
      <c r="AH354" s="340"/>
      <c r="AI354" s="340"/>
      <c r="AJ354" s="340"/>
      <c r="AK354" s="340"/>
      <c r="AL354" s="340"/>
      <c r="AM354" s="340"/>
      <c r="AN354" s="340"/>
      <c r="AO354" s="340"/>
      <c r="AP354" s="340"/>
      <c r="AQ354" s="340"/>
      <c r="AR354" s="340"/>
      <c r="AS354" s="340"/>
      <c r="AT354" s="340"/>
      <c r="AU354" s="340"/>
      <c r="AV354" s="340"/>
      <c r="AW354" s="340"/>
      <c r="AX354" s="340"/>
      <c r="AY354" s="340"/>
      <c r="AZ354" s="340"/>
      <c r="BA354" s="340"/>
      <c r="BB354" s="340"/>
      <c r="BC354" s="340"/>
      <c r="BD354" s="340"/>
      <c r="BE354" s="340"/>
      <c r="BF354" s="340"/>
      <c r="BG354" s="340"/>
      <c r="BH354" s="340"/>
      <c r="BI354" s="340"/>
      <c r="BJ354" s="340"/>
    </row>
    <row r="355" spans="1:62" ht="14.25" customHeight="1">
      <c r="A355" s="340"/>
      <c r="B355" s="340"/>
      <c r="C355" s="340"/>
      <c r="D355" s="340"/>
      <c r="E355" s="340"/>
      <c r="F355" s="340"/>
      <c r="G355" s="340"/>
      <c r="H355" s="340"/>
      <c r="I355" s="340"/>
      <c r="J355" s="340"/>
      <c r="K355" s="340"/>
      <c r="L355" s="340"/>
      <c r="M355" s="340"/>
      <c r="N355" s="340"/>
      <c r="O355" s="340"/>
      <c r="P355" s="340"/>
      <c r="Q355" s="340"/>
      <c r="R355" s="340"/>
      <c r="S355" s="340"/>
      <c r="T355" s="340"/>
      <c r="U355" s="340"/>
      <c r="V355" s="340"/>
      <c r="W355" s="340"/>
      <c r="X355" s="340"/>
      <c r="Y355" s="340"/>
      <c r="Z355" s="340"/>
      <c r="AA355" s="340"/>
      <c r="AB355" s="340"/>
      <c r="AC355" s="340"/>
      <c r="AD355" s="340"/>
      <c r="AE355" s="333"/>
      <c r="AF355" s="340"/>
      <c r="AG355" s="340"/>
      <c r="AH355" s="340"/>
      <c r="AI355" s="340"/>
      <c r="AJ355" s="340"/>
      <c r="AK355" s="340"/>
      <c r="AL355" s="340"/>
      <c r="AM355" s="340"/>
      <c r="AN355" s="340"/>
      <c r="AO355" s="340"/>
      <c r="AP355" s="340"/>
      <c r="AQ355" s="340"/>
      <c r="AR355" s="340"/>
      <c r="AS355" s="340"/>
      <c r="AT355" s="340"/>
      <c r="AU355" s="340"/>
      <c r="AV355" s="340"/>
      <c r="AW355" s="340"/>
      <c r="AX355" s="340"/>
      <c r="AY355" s="340"/>
      <c r="AZ355" s="340"/>
      <c r="BA355" s="340"/>
      <c r="BB355" s="340"/>
      <c r="BC355" s="340"/>
      <c r="BD355" s="340"/>
      <c r="BE355" s="340"/>
      <c r="BF355" s="340"/>
      <c r="BG355" s="340"/>
      <c r="BH355" s="340"/>
      <c r="BI355" s="340"/>
      <c r="BJ355" s="340"/>
    </row>
    <row r="356" spans="1:62" ht="14.25" customHeight="1">
      <c r="A356" s="340"/>
      <c r="B356" s="340"/>
      <c r="C356" s="340"/>
      <c r="D356" s="340"/>
      <c r="E356" s="340"/>
      <c r="F356" s="340"/>
      <c r="G356" s="340"/>
      <c r="H356" s="340"/>
      <c r="I356" s="340"/>
      <c r="J356" s="340"/>
      <c r="K356" s="340"/>
      <c r="L356" s="340"/>
      <c r="M356" s="340"/>
      <c r="N356" s="340"/>
      <c r="O356" s="340"/>
      <c r="P356" s="340"/>
      <c r="Q356" s="340"/>
      <c r="R356" s="340"/>
      <c r="S356" s="340"/>
      <c r="T356" s="340"/>
      <c r="U356" s="340"/>
      <c r="V356" s="340"/>
      <c r="W356" s="340"/>
      <c r="X356" s="340"/>
      <c r="Y356" s="340"/>
      <c r="Z356" s="340"/>
      <c r="AA356" s="340"/>
      <c r="AB356" s="340"/>
      <c r="AC356" s="340"/>
      <c r="AD356" s="340"/>
      <c r="AE356" s="333"/>
      <c r="AF356" s="340"/>
      <c r="AG356" s="340"/>
      <c r="AH356" s="340"/>
      <c r="AI356" s="340"/>
      <c r="AJ356" s="340"/>
      <c r="AK356" s="340"/>
      <c r="AL356" s="340"/>
      <c r="AM356" s="340"/>
      <c r="AN356" s="340"/>
      <c r="AO356" s="340"/>
      <c r="AP356" s="340"/>
      <c r="AQ356" s="340"/>
      <c r="AR356" s="340"/>
      <c r="AS356" s="340"/>
      <c r="AT356" s="340"/>
      <c r="AU356" s="340"/>
      <c r="AV356" s="340"/>
      <c r="AW356" s="340"/>
      <c r="AX356" s="340"/>
      <c r="AY356" s="340"/>
      <c r="AZ356" s="340"/>
      <c r="BA356" s="340"/>
      <c r="BB356" s="340"/>
      <c r="BC356" s="340"/>
      <c r="BD356" s="340"/>
      <c r="BE356" s="340"/>
      <c r="BF356" s="340"/>
      <c r="BG356" s="340"/>
      <c r="BH356" s="340"/>
      <c r="BI356" s="340"/>
      <c r="BJ356" s="340"/>
    </row>
    <row r="357" spans="1:62" ht="14.25" customHeight="1">
      <c r="A357" s="340"/>
      <c r="B357" s="340"/>
      <c r="C357" s="340"/>
      <c r="D357" s="340"/>
      <c r="E357" s="340"/>
      <c r="F357" s="340"/>
      <c r="G357" s="340"/>
      <c r="H357" s="340"/>
      <c r="I357" s="340"/>
      <c r="J357" s="340"/>
      <c r="K357" s="340"/>
      <c r="L357" s="340"/>
      <c r="M357" s="340"/>
      <c r="N357" s="340"/>
      <c r="O357" s="340"/>
      <c r="P357" s="340"/>
      <c r="Q357" s="340"/>
      <c r="R357" s="340"/>
      <c r="S357" s="340"/>
      <c r="T357" s="340"/>
      <c r="U357" s="340"/>
      <c r="V357" s="340"/>
      <c r="W357" s="340"/>
      <c r="X357" s="340"/>
      <c r="Y357" s="340"/>
      <c r="Z357" s="340"/>
      <c r="AA357" s="340"/>
      <c r="AB357" s="340"/>
      <c r="AC357" s="340"/>
      <c r="AD357" s="340"/>
      <c r="AE357" s="333"/>
      <c r="AF357" s="340"/>
      <c r="AG357" s="340"/>
      <c r="AH357" s="340"/>
      <c r="AI357" s="340"/>
      <c r="AJ357" s="340"/>
      <c r="AK357" s="340"/>
      <c r="AL357" s="340"/>
      <c r="AM357" s="340"/>
      <c r="AN357" s="340"/>
      <c r="AO357" s="340"/>
      <c r="AP357" s="340"/>
      <c r="AQ357" s="340"/>
      <c r="AR357" s="340"/>
      <c r="AS357" s="340"/>
      <c r="AT357" s="340"/>
      <c r="AU357" s="340"/>
      <c r="AV357" s="340"/>
      <c r="AW357" s="340"/>
      <c r="AX357" s="340"/>
      <c r="AY357" s="340"/>
      <c r="AZ357" s="340"/>
      <c r="BA357" s="340"/>
      <c r="BB357" s="340"/>
      <c r="BC357" s="340"/>
      <c r="BD357" s="340"/>
      <c r="BE357" s="340"/>
      <c r="BF357" s="340"/>
      <c r="BG357" s="340"/>
      <c r="BH357" s="340"/>
      <c r="BI357" s="340"/>
      <c r="BJ357" s="340"/>
    </row>
    <row r="358" spans="1:62" ht="14.25" customHeight="1">
      <c r="A358" s="340"/>
      <c r="B358" s="340"/>
      <c r="C358" s="340"/>
      <c r="D358" s="340"/>
      <c r="E358" s="340"/>
      <c r="F358" s="340"/>
      <c r="G358" s="340"/>
      <c r="H358" s="340"/>
      <c r="I358" s="340"/>
      <c r="J358" s="340"/>
      <c r="K358" s="340"/>
      <c r="L358" s="340"/>
      <c r="M358" s="340"/>
      <c r="N358" s="340"/>
      <c r="O358" s="340"/>
      <c r="P358" s="340"/>
      <c r="Q358" s="340"/>
      <c r="R358" s="340"/>
      <c r="S358" s="340"/>
      <c r="T358" s="340"/>
      <c r="U358" s="340"/>
      <c r="V358" s="340"/>
      <c r="W358" s="340"/>
      <c r="X358" s="340"/>
      <c r="Y358" s="340"/>
      <c r="Z358" s="340"/>
      <c r="AA358" s="340"/>
      <c r="AB358" s="340"/>
      <c r="AC358" s="340"/>
      <c r="AD358" s="340"/>
      <c r="AE358" s="333"/>
      <c r="AF358" s="340"/>
      <c r="AG358" s="340"/>
      <c r="AH358" s="340"/>
      <c r="AI358" s="340"/>
      <c r="AJ358" s="340"/>
      <c r="AK358" s="340"/>
      <c r="AL358" s="340"/>
      <c r="AM358" s="340"/>
      <c r="AN358" s="340"/>
      <c r="AO358" s="340"/>
      <c r="AP358" s="340"/>
      <c r="AQ358" s="340"/>
      <c r="AR358" s="340"/>
      <c r="AS358" s="340"/>
      <c r="AT358" s="340"/>
      <c r="AU358" s="340"/>
      <c r="AV358" s="340"/>
      <c r="AW358" s="340"/>
      <c r="AX358" s="340"/>
      <c r="AY358" s="340"/>
      <c r="AZ358" s="340"/>
      <c r="BA358" s="340"/>
      <c r="BB358" s="340"/>
      <c r="BC358" s="340"/>
      <c r="BD358" s="340"/>
      <c r="BE358" s="340"/>
      <c r="BF358" s="340"/>
      <c r="BG358" s="340"/>
      <c r="BH358" s="340"/>
      <c r="BI358" s="340"/>
      <c r="BJ358" s="340"/>
    </row>
    <row r="359" spans="1:62" ht="14.25" customHeight="1">
      <c r="A359" s="340"/>
      <c r="B359" s="340"/>
      <c r="C359" s="340"/>
      <c r="D359" s="340"/>
      <c r="E359" s="340"/>
      <c r="F359" s="340"/>
      <c r="G359" s="340"/>
      <c r="H359" s="340"/>
      <c r="I359" s="340"/>
      <c r="J359" s="340"/>
      <c r="K359" s="340"/>
      <c r="L359" s="340"/>
      <c r="M359" s="340"/>
      <c r="N359" s="340"/>
      <c r="O359" s="340"/>
      <c r="P359" s="340"/>
      <c r="Q359" s="340"/>
      <c r="R359" s="340"/>
      <c r="S359" s="340"/>
      <c r="T359" s="340"/>
      <c r="U359" s="340"/>
      <c r="V359" s="340"/>
      <c r="W359" s="340"/>
      <c r="X359" s="340"/>
      <c r="Y359" s="340"/>
      <c r="Z359" s="340"/>
      <c r="AA359" s="340"/>
      <c r="AB359" s="340"/>
      <c r="AC359" s="340"/>
      <c r="AD359" s="340"/>
      <c r="AE359" s="333"/>
      <c r="AF359" s="340"/>
      <c r="AG359" s="340"/>
      <c r="AH359" s="340"/>
      <c r="AI359" s="340"/>
      <c r="AJ359" s="340"/>
      <c r="AK359" s="340"/>
      <c r="AL359" s="340"/>
      <c r="AM359" s="340"/>
      <c r="AN359" s="340"/>
      <c r="AO359" s="340"/>
      <c r="AP359" s="340"/>
      <c r="AQ359" s="340"/>
      <c r="AR359" s="340"/>
      <c r="AS359" s="340"/>
      <c r="AT359" s="340"/>
      <c r="AU359" s="340"/>
      <c r="AV359" s="340"/>
      <c r="AW359" s="340"/>
      <c r="AX359" s="340"/>
      <c r="AY359" s="340"/>
      <c r="AZ359" s="340"/>
      <c r="BA359" s="340"/>
      <c r="BB359" s="340"/>
      <c r="BC359" s="340"/>
      <c r="BD359" s="340"/>
      <c r="BE359" s="340"/>
      <c r="BF359" s="340"/>
      <c r="BG359" s="340"/>
      <c r="BH359" s="340"/>
      <c r="BI359" s="340"/>
      <c r="BJ359" s="340"/>
    </row>
    <row r="360" spans="1:62" ht="14.25" customHeight="1">
      <c r="A360" s="340"/>
      <c r="B360" s="340"/>
      <c r="C360" s="340"/>
      <c r="D360" s="340"/>
      <c r="E360" s="340"/>
      <c r="F360" s="340"/>
      <c r="G360" s="340"/>
      <c r="H360" s="340"/>
      <c r="I360" s="340"/>
      <c r="J360" s="340"/>
      <c r="K360" s="340"/>
      <c r="L360" s="340"/>
      <c r="M360" s="340"/>
      <c r="N360" s="340"/>
      <c r="O360" s="340"/>
      <c r="P360" s="340"/>
      <c r="Q360" s="340"/>
      <c r="R360" s="340"/>
      <c r="S360" s="340"/>
      <c r="T360" s="340"/>
      <c r="U360" s="340"/>
      <c r="V360" s="340"/>
      <c r="W360" s="340"/>
      <c r="X360" s="340"/>
      <c r="Y360" s="340"/>
      <c r="Z360" s="340"/>
      <c r="AA360" s="340"/>
      <c r="AB360" s="340"/>
      <c r="AC360" s="340"/>
      <c r="AD360" s="340"/>
      <c r="AE360" s="333"/>
      <c r="AF360" s="340"/>
      <c r="AG360" s="340"/>
      <c r="AH360" s="340"/>
      <c r="AI360" s="340"/>
      <c r="AJ360" s="340"/>
      <c r="AK360" s="340"/>
      <c r="AL360" s="340"/>
      <c r="AM360" s="340"/>
      <c r="AN360" s="340"/>
      <c r="AO360" s="340"/>
      <c r="AP360" s="340"/>
      <c r="AQ360" s="340"/>
      <c r="AR360" s="340"/>
      <c r="AS360" s="340"/>
      <c r="AT360" s="340"/>
      <c r="AU360" s="340"/>
      <c r="AV360" s="340"/>
      <c r="AW360" s="340"/>
      <c r="AX360" s="340"/>
      <c r="AY360" s="340"/>
      <c r="AZ360" s="340"/>
      <c r="BA360" s="340"/>
      <c r="BB360" s="340"/>
      <c r="BC360" s="340"/>
      <c r="BD360" s="340"/>
      <c r="BE360" s="340"/>
      <c r="BF360" s="340"/>
      <c r="BG360" s="340"/>
      <c r="BH360" s="340"/>
      <c r="BI360" s="340"/>
      <c r="BJ360" s="340"/>
    </row>
    <row r="361" spans="1:62" ht="14.25" customHeight="1">
      <c r="A361" s="340"/>
      <c r="B361" s="340"/>
      <c r="C361" s="340"/>
      <c r="D361" s="340"/>
      <c r="E361" s="340"/>
      <c r="F361" s="340"/>
      <c r="G361" s="340"/>
      <c r="H361" s="340"/>
      <c r="I361" s="340"/>
      <c r="J361" s="340"/>
      <c r="K361" s="340"/>
      <c r="L361" s="340"/>
      <c r="M361" s="340"/>
      <c r="N361" s="340"/>
      <c r="O361" s="340"/>
      <c r="P361" s="340"/>
      <c r="Q361" s="340"/>
      <c r="R361" s="340"/>
      <c r="S361" s="340"/>
      <c r="T361" s="340"/>
      <c r="U361" s="340"/>
      <c r="V361" s="340"/>
      <c r="W361" s="340"/>
      <c r="X361" s="340"/>
      <c r="Y361" s="340"/>
      <c r="Z361" s="340"/>
      <c r="AA361" s="340"/>
      <c r="AB361" s="340"/>
      <c r="AC361" s="340"/>
      <c r="AD361" s="340"/>
      <c r="AE361" s="333"/>
      <c r="AF361" s="340"/>
      <c r="AG361" s="340"/>
      <c r="AH361" s="340"/>
      <c r="AI361" s="340"/>
      <c r="AJ361" s="340"/>
      <c r="AK361" s="340"/>
      <c r="AL361" s="340"/>
      <c r="AM361" s="340"/>
      <c r="AN361" s="340"/>
      <c r="AO361" s="340"/>
      <c r="AP361" s="340"/>
      <c r="AQ361" s="340"/>
      <c r="AR361" s="340"/>
      <c r="AS361" s="340"/>
      <c r="AT361" s="340"/>
      <c r="AU361" s="340"/>
      <c r="AV361" s="340"/>
      <c r="AW361" s="340"/>
      <c r="AX361" s="340"/>
      <c r="AY361" s="340"/>
      <c r="AZ361" s="340"/>
      <c r="BA361" s="340"/>
      <c r="BB361" s="340"/>
      <c r="BC361" s="340"/>
      <c r="BD361" s="340"/>
      <c r="BE361" s="340"/>
      <c r="BF361" s="340"/>
      <c r="BG361" s="340"/>
      <c r="BH361" s="340"/>
      <c r="BI361" s="340"/>
      <c r="BJ361" s="340"/>
    </row>
    <row r="362" spans="1:62" ht="14.25" customHeight="1">
      <c r="A362" s="340"/>
      <c r="B362" s="340"/>
      <c r="C362" s="340"/>
      <c r="D362" s="340"/>
      <c r="E362" s="340"/>
      <c r="F362" s="340"/>
      <c r="G362" s="340"/>
      <c r="H362" s="340"/>
      <c r="I362" s="340"/>
      <c r="J362" s="340"/>
      <c r="K362" s="340"/>
      <c r="L362" s="340"/>
      <c r="M362" s="340"/>
      <c r="N362" s="340"/>
      <c r="O362" s="340"/>
      <c r="P362" s="340"/>
      <c r="Q362" s="340"/>
      <c r="R362" s="340"/>
      <c r="S362" s="340"/>
      <c r="T362" s="340"/>
      <c r="U362" s="340"/>
      <c r="V362" s="340"/>
      <c r="W362" s="340"/>
      <c r="X362" s="340"/>
      <c r="Y362" s="340"/>
      <c r="Z362" s="340"/>
      <c r="AA362" s="340"/>
      <c r="AB362" s="340"/>
      <c r="AC362" s="340"/>
      <c r="AD362" s="340"/>
      <c r="AE362" s="333"/>
      <c r="AF362" s="340"/>
      <c r="AG362" s="340"/>
      <c r="AH362" s="340"/>
      <c r="AI362" s="340"/>
      <c r="AJ362" s="340"/>
      <c r="AK362" s="340"/>
      <c r="AL362" s="340"/>
      <c r="AM362" s="340"/>
      <c r="AN362" s="340"/>
      <c r="AO362" s="340"/>
      <c r="AP362" s="340"/>
      <c r="AQ362" s="340"/>
      <c r="AR362" s="340"/>
      <c r="AS362" s="340"/>
      <c r="AT362" s="340"/>
      <c r="AU362" s="340"/>
      <c r="AV362" s="340"/>
      <c r="AW362" s="340"/>
      <c r="AX362" s="340"/>
      <c r="AY362" s="340"/>
      <c r="AZ362" s="340"/>
      <c r="BA362" s="340"/>
      <c r="BB362" s="340"/>
      <c r="BC362" s="340"/>
      <c r="BD362" s="340"/>
      <c r="BE362" s="340"/>
      <c r="BF362" s="340"/>
      <c r="BG362" s="340"/>
      <c r="BH362" s="340"/>
      <c r="BI362" s="340"/>
      <c r="BJ362" s="340"/>
    </row>
    <row r="363" spans="1:62" ht="14.25" customHeight="1">
      <c r="A363" s="340"/>
      <c r="B363" s="340"/>
      <c r="C363" s="340"/>
      <c r="D363" s="340"/>
      <c r="E363" s="340"/>
      <c r="F363" s="340"/>
      <c r="G363" s="340"/>
      <c r="H363" s="340"/>
      <c r="I363" s="340"/>
      <c r="J363" s="340"/>
      <c r="K363" s="340"/>
      <c r="L363" s="340"/>
      <c r="M363" s="340"/>
      <c r="N363" s="340"/>
      <c r="O363" s="340"/>
      <c r="P363" s="340"/>
      <c r="Q363" s="340"/>
      <c r="R363" s="340"/>
      <c r="S363" s="340"/>
      <c r="T363" s="340"/>
      <c r="U363" s="340"/>
      <c r="V363" s="340"/>
      <c r="W363" s="340"/>
      <c r="X363" s="340"/>
      <c r="Y363" s="340"/>
      <c r="Z363" s="340"/>
      <c r="AA363" s="340"/>
      <c r="AB363" s="340"/>
      <c r="AC363" s="340"/>
      <c r="AD363" s="340"/>
      <c r="AE363" s="333"/>
      <c r="AF363" s="340"/>
      <c r="AG363" s="340"/>
      <c r="AH363" s="340"/>
      <c r="AI363" s="340"/>
      <c r="AJ363" s="340"/>
      <c r="AK363" s="340"/>
      <c r="AL363" s="340"/>
      <c r="AM363" s="340"/>
      <c r="AN363" s="340"/>
      <c r="AO363" s="340"/>
      <c r="AP363" s="340"/>
      <c r="AQ363" s="340"/>
      <c r="AR363" s="340"/>
      <c r="AS363" s="340"/>
      <c r="AT363" s="340"/>
      <c r="AU363" s="340"/>
      <c r="AV363" s="340"/>
      <c r="AW363" s="340"/>
      <c r="AX363" s="340"/>
      <c r="AY363" s="340"/>
      <c r="AZ363" s="340"/>
      <c r="BA363" s="340"/>
      <c r="BB363" s="340"/>
      <c r="BC363" s="340"/>
      <c r="BD363" s="340"/>
      <c r="BE363" s="340"/>
      <c r="BF363" s="340"/>
      <c r="BG363" s="340"/>
      <c r="BH363" s="340"/>
      <c r="BI363" s="340"/>
      <c r="BJ363" s="340"/>
    </row>
    <row r="364" spans="1:62" ht="14.25" customHeight="1">
      <c r="A364" s="340"/>
      <c r="B364" s="340"/>
      <c r="C364" s="340"/>
      <c r="D364" s="340"/>
      <c r="E364" s="340"/>
      <c r="F364" s="340"/>
      <c r="G364" s="340"/>
      <c r="H364" s="340"/>
      <c r="I364" s="340"/>
      <c r="J364" s="340"/>
      <c r="K364" s="340"/>
      <c r="L364" s="340"/>
      <c r="M364" s="340"/>
      <c r="N364" s="340"/>
      <c r="O364" s="340"/>
      <c r="P364" s="340"/>
      <c r="Q364" s="340"/>
      <c r="R364" s="340"/>
      <c r="S364" s="340"/>
      <c r="T364" s="340"/>
      <c r="U364" s="340"/>
      <c r="V364" s="340"/>
      <c r="W364" s="340"/>
      <c r="X364" s="340"/>
      <c r="Y364" s="340"/>
      <c r="Z364" s="340"/>
      <c r="AA364" s="340"/>
      <c r="AB364" s="340"/>
      <c r="AC364" s="340"/>
      <c r="AD364" s="340"/>
      <c r="AE364" s="333"/>
      <c r="AF364" s="340"/>
      <c r="AG364" s="340"/>
      <c r="AH364" s="340"/>
      <c r="AI364" s="340"/>
      <c r="AJ364" s="340"/>
      <c r="AK364" s="340"/>
      <c r="AL364" s="340"/>
      <c r="AM364" s="340"/>
      <c r="AN364" s="340"/>
      <c r="AO364" s="340"/>
      <c r="AP364" s="340"/>
      <c r="AQ364" s="340"/>
      <c r="AR364" s="340"/>
      <c r="AS364" s="340"/>
      <c r="AT364" s="340"/>
      <c r="AU364" s="340"/>
      <c r="AV364" s="340"/>
      <c r="AW364" s="340"/>
      <c r="AX364" s="340"/>
      <c r="AY364" s="340"/>
      <c r="AZ364" s="340"/>
      <c r="BA364" s="340"/>
      <c r="BB364" s="340"/>
      <c r="BC364" s="340"/>
      <c r="BD364" s="340"/>
      <c r="BE364" s="340"/>
      <c r="BF364" s="340"/>
      <c r="BG364" s="340"/>
      <c r="BH364" s="340"/>
      <c r="BI364" s="340"/>
      <c r="BJ364" s="340"/>
    </row>
    <row r="365" spans="1:62" ht="14.25" customHeight="1">
      <c r="A365" s="340"/>
      <c r="B365" s="340"/>
      <c r="C365" s="340"/>
      <c r="D365" s="340"/>
      <c r="E365" s="340"/>
      <c r="F365" s="340"/>
      <c r="G365" s="340"/>
      <c r="H365" s="340"/>
      <c r="I365" s="340"/>
      <c r="J365" s="340"/>
      <c r="K365" s="340"/>
      <c r="L365" s="340"/>
      <c r="M365" s="340"/>
      <c r="N365" s="340"/>
      <c r="O365" s="340"/>
      <c r="P365" s="340"/>
      <c r="Q365" s="340"/>
      <c r="R365" s="340"/>
      <c r="S365" s="340"/>
      <c r="T365" s="340"/>
      <c r="U365" s="340"/>
      <c r="V365" s="340"/>
      <c r="W365" s="340"/>
      <c r="X365" s="340"/>
      <c r="Y365" s="340"/>
      <c r="Z365" s="340"/>
      <c r="AA365" s="340"/>
      <c r="AB365" s="340"/>
      <c r="AC365" s="340"/>
      <c r="AD365" s="340"/>
      <c r="AE365" s="333"/>
      <c r="AF365" s="340"/>
      <c r="AG365" s="340"/>
      <c r="AH365" s="340"/>
      <c r="AI365" s="340"/>
      <c r="AJ365" s="340"/>
      <c r="AK365" s="340"/>
      <c r="AL365" s="340"/>
      <c r="AM365" s="340"/>
      <c r="AN365" s="340"/>
      <c r="AO365" s="340"/>
      <c r="AP365" s="340"/>
      <c r="AQ365" s="340"/>
      <c r="AR365" s="340"/>
      <c r="AS365" s="340"/>
      <c r="AT365" s="340"/>
      <c r="AU365" s="340"/>
      <c r="AV365" s="340"/>
      <c r="AW365" s="340"/>
      <c r="AX365" s="340"/>
      <c r="AY365" s="340"/>
      <c r="AZ365" s="340"/>
      <c r="BA365" s="340"/>
      <c r="BB365" s="340"/>
      <c r="BC365" s="340"/>
      <c r="BD365" s="340"/>
      <c r="BE365" s="340"/>
      <c r="BF365" s="340"/>
      <c r="BG365" s="340"/>
      <c r="BH365" s="340"/>
      <c r="BI365" s="340"/>
      <c r="BJ365" s="340"/>
    </row>
    <row r="366" spans="1:62" ht="14.25" customHeight="1">
      <c r="A366" s="340"/>
      <c r="B366" s="340"/>
      <c r="C366" s="340"/>
      <c r="D366" s="340"/>
      <c r="E366" s="340"/>
      <c r="F366" s="340"/>
      <c r="G366" s="340"/>
      <c r="H366" s="340"/>
      <c r="I366" s="340"/>
      <c r="J366" s="340"/>
      <c r="K366" s="340"/>
      <c r="L366" s="340"/>
      <c r="M366" s="340"/>
      <c r="N366" s="340"/>
      <c r="O366" s="340"/>
      <c r="P366" s="340"/>
      <c r="Q366" s="340"/>
      <c r="R366" s="340"/>
      <c r="S366" s="340"/>
      <c r="T366" s="340"/>
      <c r="U366" s="340"/>
      <c r="V366" s="340"/>
      <c r="W366" s="340"/>
      <c r="X366" s="340"/>
      <c r="Y366" s="340"/>
      <c r="Z366" s="340"/>
      <c r="AA366" s="340"/>
      <c r="AB366" s="340"/>
      <c r="AC366" s="340"/>
      <c r="AD366" s="340"/>
      <c r="AE366" s="333"/>
      <c r="AF366" s="340"/>
      <c r="AG366" s="340"/>
      <c r="AH366" s="340"/>
      <c r="AI366" s="340"/>
      <c r="AJ366" s="340"/>
      <c r="AK366" s="340"/>
      <c r="AL366" s="340"/>
      <c r="AM366" s="340"/>
      <c r="AN366" s="340"/>
      <c r="AO366" s="340"/>
      <c r="AP366" s="340"/>
      <c r="AQ366" s="340"/>
      <c r="AR366" s="340"/>
      <c r="AS366" s="340"/>
      <c r="AT366" s="340"/>
      <c r="AU366" s="340"/>
      <c r="AV366" s="340"/>
      <c r="AW366" s="340"/>
      <c r="AX366" s="340"/>
      <c r="AY366" s="340"/>
      <c r="AZ366" s="340"/>
      <c r="BA366" s="340"/>
      <c r="BB366" s="340"/>
      <c r="BC366" s="340"/>
      <c r="BD366" s="340"/>
      <c r="BE366" s="340"/>
      <c r="BF366" s="340"/>
      <c r="BG366" s="340"/>
      <c r="BH366" s="340"/>
      <c r="BI366" s="340"/>
      <c r="BJ366" s="340"/>
    </row>
    <row r="367" spans="1:62" ht="14.25" customHeight="1">
      <c r="A367" s="340"/>
      <c r="B367" s="340"/>
      <c r="C367" s="340"/>
      <c r="D367" s="340"/>
      <c r="E367" s="340"/>
      <c r="F367" s="340"/>
      <c r="G367" s="340"/>
      <c r="H367" s="340"/>
      <c r="I367" s="340"/>
      <c r="J367" s="340"/>
      <c r="K367" s="340"/>
      <c r="L367" s="340"/>
      <c r="M367" s="340"/>
      <c r="N367" s="340"/>
      <c r="O367" s="340"/>
      <c r="P367" s="340"/>
      <c r="Q367" s="340"/>
      <c r="R367" s="340"/>
      <c r="S367" s="340"/>
      <c r="T367" s="340"/>
      <c r="U367" s="340"/>
      <c r="V367" s="340"/>
      <c r="W367" s="340"/>
      <c r="X367" s="340"/>
      <c r="Y367" s="340"/>
      <c r="Z367" s="340"/>
      <c r="AA367" s="340"/>
      <c r="AB367" s="340"/>
      <c r="AC367" s="340"/>
      <c r="AD367" s="340"/>
      <c r="AE367" s="333"/>
      <c r="AF367" s="340"/>
      <c r="AG367" s="340"/>
      <c r="AH367" s="340"/>
      <c r="AI367" s="340"/>
      <c r="AJ367" s="340"/>
      <c r="AK367" s="340"/>
      <c r="AL367" s="340"/>
      <c r="AM367" s="340"/>
      <c r="AN367" s="340"/>
      <c r="AO367" s="340"/>
      <c r="AP367" s="340"/>
      <c r="AQ367" s="340"/>
      <c r="AR367" s="340"/>
      <c r="AS367" s="340"/>
      <c r="AT367" s="340"/>
      <c r="AU367" s="340"/>
      <c r="AV367" s="340"/>
      <c r="AW367" s="340"/>
      <c r="AX367" s="340"/>
      <c r="AY367" s="340"/>
      <c r="AZ367" s="340"/>
      <c r="BA367" s="340"/>
      <c r="BB367" s="340"/>
      <c r="BC367" s="340"/>
      <c r="BD367" s="340"/>
      <c r="BE367" s="340"/>
      <c r="BF367" s="340"/>
      <c r="BG367" s="340"/>
      <c r="BH367" s="340"/>
      <c r="BI367" s="340"/>
      <c r="BJ367" s="340"/>
    </row>
    <row r="368" spans="1:62" ht="14.25" customHeight="1">
      <c r="A368" s="340"/>
      <c r="B368" s="340"/>
      <c r="C368" s="340"/>
      <c r="D368" s="340"/>
      <c r="E368" s="340"/>
      <c r="F368" s="340"/>
      <c r="G368" s="340"/>
      <c r="H368" s="340"/>
      <c r="I368" s="340"/>
      <c r="J368" s="340"/>
      <c r="K368" s="340"/>
      <c r="L368" s="340"/>
      <c r="M368" s="340"/>
      <c r="N368" s="340"/>
      <c r="O368" s="340"/>
      <c r="P368" s="340"/>
      <c r="Q368" s="340"/>
      <c r="R368" s="340"/>
      <c r="S368" s="340"/>
      <c r="T368" s="340"/>
      <c r="U368" s="340"/>
      <c r="V368" s="340"/>
      <c r="W368" s="340"/>
      <c r="X368" s="340"/>
      <c r="Y368" s="340"/>
      <c r="Z368" s="340"/>
      <c r="AA368" s="340"/>
      <c r="AB368" s="340"/>
      <c r="AC368" s="340"/>
      <c r="AD368" s="340"/>
      <c r="AE368" s="333"/>
      <c r="AF368" s="340"/>
      <c r="AG368" s="340"/>
      <c r="AH368" s="340"/>
      <c r="AI368" s="340"/>
      <c r="AJ368" s="340"/>
      <c r="AK368" s="340"/>
      <c r="AL368" s="340"/>
      <c r="AM368" s="340"/>
      <c r="AN368" s="340"/>
      <c r="AO368" s="340"/>
      <c r="AP368" s="340"/>
      <c r="AQ368" s="340"/>
      <c r="AR368" s="340"/>
      <c r="AS368" s="340"/>
      <c r="AT368" s="340"/>
      <c r="AU368" s="340"/>
      <c r="AV368" s="340"/>
      <c r="AW368" s="340"/>
      <c r="AX368" s="340"/>
      <c r="AY368" s="340"/>
      <c r="AZ368" s="340"/>
      <c r="BA368" s="340"/>
      <c r="BB368" s="340"/>
      <c r="BC368" s="340"/>
      <c r="BD368" s="340"/>
      <c r="BE368" s="340"/>
      <c r="BF368" s="340"/>
      <c r="BG368" s="340"/>
      <c r="BH368" s="340"/>
      <c r="BI368" s="340"/>
      <c r="BJ368" s="340"/>
    </row>
    <row r="369" spans="1:62" ht="14.25" customHeight="1">
      <c r="A369" s="340"/>
      <c r="B369" s="340"/>
      <c r="C369" s="340"/>
      <c r="D369" s="340"/>
      <c r="E369" s="340"/>
      <c r="F369" s="340"/>
      <c r="G369" s="340"/>
      <c r="H369" s="340"/>
      <c r="I369" s="340"/>
      <c r="J369" s="340"/>
      <c r="K369" s="340"/>
      <c r="L369" s="340"/>
      <c r="M369" s="340"/>
      <c r="N369" s="340"/>
      <c r="O369" s="340"/>
      <c r="P369" s="340"/>
      <c r="Q369" s="340"/>
      <c r="R369" s="340"/>
      <c r="S369" s="340"/>
      <c r="T369" s="340"/>
      <c r="U369" s="340"/>
      <c r="V369" s="340"/>
      <c r="W369" s="340"/>
      <c r="X369" s="340"/>
      <c r="Y369" s="340"/>
      <c r="Z369" s="340"/>
      <c r="AA369" s="340"/>
      <c r="AB369" s="340"/>
      <c r="AC369" s="340"/>
      <c r="AD369" s="340"/>
      <c r="AE369" s="333"/>
      <c r="AF369" s="340"/>
      <c r="AG369" s="340"/>
      <c r="AH369" s="340"/>
      <c r="AI369" s="340"/>
      <c r="AJ369" s="340"/>
      <c r="AK369" s="340"/>
      <c r="AL369" s="340"/>
      <c r="AM369" s="340"/>
      <c r="AN369" s="340"/>
      <c r="AO369" s="340"/>
      <c r="AP369" s="340"/>
      <c r="AQ369" s="340"/>
      <c r="AR369" s="340"/>
      <c r="AS369" s="340"/>
      <c r="AT369" s="340"/>
      <c r="AU369" s="340"/>
      <c r="AV369" s="340"/>
      <c r="AW369" s="340"/>
      <c r="AX369" s="340"/>
      <c r="AY369" s="340"/>
      <c r="AZ369" s="340"/>
      <c r="BA369" s="340"/>
      <c r="BB369" s="340"/>
      <c r="BC369" s="340"/>
      <c r="BD369" s="340"/>
      <c r="BE369" s="340"/>
      <c r="BF369" s="340"/>
      <c r="BG369" s="340"/>
      <c r="BH369" s="340"/>
      <c r="BI369" s="340"/>
      <c r="BJ369" s="340"/>
    </row>
    <row r="370" spans="1:62" ht="14.25" customHeight="1">
      <c r="A370" s="340"/>
      <c r="B370" s="340"/>
      <c r="C370" s="340"/>
      <c r="D370" s="340"/>
      <c r="E370" s="340"/>
      <c r="F370" s="340"/>
      <c r="G370" s="340"/>
      <c r="H370" s="340"/>
      <c r="I370" s="340"/>
      <c r="J370" s="340"/>
      <c r="K370" s="340"/>
      <c r="L370" s="340"/>
      <c r="M370" s="340"/>
      <c r="N370" s="340"/>
      <c r="O370" s="340"/>
      <c r="P370" s="340"/>
      <c r="Q370" s="340"/>
      <c r="R370" s="340"/>
      <c r="S370" s="340"/>
      <c r="T370" s="340"/>
      <c r="U370" s="340"/>
      <c r="V370" s="340"/>
      <c r="W370" s="340"/>
      <c r="X370" s="340"/>
      <c r="Y370" s="340"/>
      <c r="Z370" s="340"/>
      <c r="AA370" s="340"/>
      <c r="AB370" s="340"/>
      <c r="AC370" s="340"/>
      <c r="AD370" s="340"/>
      <c r="AE370" s="333"/>
      <c r="AF370" s="340"/>
      <c r="AG370" s="340"/>
      <c r="AH370" s="340"/>
      <c r="AI370" s="340"/>
      <c r="AJ370" s="340"/>
      <c r="AK370" s="340"/>
      <c r="AL370" s="340"/>
      <c r="AM370" s="340"/>
      <c r="AN370" s="340"/>
      <c r="AO370" s="340"/>
      <c r="AP370" s="340"/>
      <c r="AQ370" s="340"/>
      <c r="AR370" s="340"/>
      <c r="AS370" s="340"/>
      <c r="AT370" s="340"/>
      <c r="AU370" s="340"/>
      <c r="AV370" s="340"/>
      <c r="AW370" s="340"/>
      <c r="AX370" s="340"/>
      <c r="AY370" s="340"/>
      <c r="AZ370" s="340"/>
      <c r="BA370" s="340"/>
      <c r="BB370" s="340"/>
      <c r="BC370" s="340"/>
      <c r="BD370" s="340"/>
      <c r="BE370" s="340"/>
      <c r="BF370" s="340"/>
      <c r="BG370" s="340"/>
      <c r="BH370" s="340"/>
      <c r="BI370" s="340"/>
      <c r="BJ370" s="340"/>
    </row>
    <row r="371" spans="1:62" ht="14.25" customHeight="1">
      <c r="A371" s="340"/>
      <c r="B371" s="340"/>
      <c r="C371" s="340"/>
      <c r="D371" s="340"/>
      <c r="E371" s="340"/>
      <c r="F371" s="340"/>
      <c r="G371" s="340"/>
      <c r="H371" s="340"/>
      <c r="I371" s="340"/>
      <c r="J371" s="340"/>
      <c r="K371" s="340"/>
      <c r="L371" s="340"/>
      <c r="M371" s="340"/>
      <c r="N371" s="340"/>
      <c r="O371" s="340"/>
      <c r="P371" s="340"/>
      <c r="Q371" s="340"/>
      <c r="R371" s="340"/>
      <c r="S371" s="340"/>
      <c r="T371" s="340"/>
      <c r="U371" s="340"/>
      <c r="V371" s="340"/>
      <c r="W371" s="340"/>
      <c r="X371" s="340"/>
      <c r="Y371" s="340"/>
      <c r="Z371" s="340"/>
      <c r="AA371" s="340"/>
      <c r="AB371" s="340"/>
      <c r="AC371" s="340"/>
      <c r="AD371" s="340"/>
      <c r="AE371" s="333"/>
      <c r="AF371" s="340"/>
      <c r="AG371" s="340"/>
      <c r="AH371" s="340"/>
      <c r="AI371" s="340"/>
      <c r="AJ371" s="340"/>
      <c r="AK371" s="340"/>
      <c r="AL371" s="340"/>
      <c r="AM371" s="340"/>
      <c r="AN371" s="340"/>
      <c r="AO371" s="340"/>
      <c r="AP371" s="340"/>
      <c r="AQ371" s="340"/>
      <c r="AR371" s="340"/>
      <c r="AS371" s="340"/>
      <c r="AT371" s="340"/>
      <c r="AU371" s="340"/>
      <c r="AV371" s="340"/>
      <c r="AW371" s="340"/>
      <c r="AX371" s="340"/>
      <c r="AY371" s="340"/>
      <c r="AZ371" s="340"/>
      <c r="BA371" s="340"/>
      <c r="BB371" s="340"/>
      <c r="BC371" s="340"/>
      <c r="BD371" s="340"/>
      <c r="BE371" s="340"/>
      <c r="BF371" s="340"/>
      <c r="BG371" s="340"/>
      <c r="BH371" s="340"/>
      <c r="BI371" s="340"/>
      <c r="BJ371" s="340"/>
    </row>
    <row r="372" spans="1:62" ht="14.25" customHeight="1">
      <c r="A372" s="340"/>
      <c r="B372" s="340"/>
      <c r="C372" s="340"/>
      <c r="D372" s="340"/>
      <c r="E372" s="340"/>
      <c r="F372" s="340"/>
      <c r="G372" s="340"/>
      <c r="H372" s="340"/>
      <c r="I372" s="340"/>
      <c r="J372" s="340"/>
      <c r="K372" s="340"/>
      <c r="L372" s="340"/>
      <c r="M372" s="340"/>
      <c r="N372" s="340"/>
      <c r="O372" s="340"/>
      <c r="P372" s="340"/>
      <c r="Q372" s="340"/>
      <c r="R372" s="340"/>
      <c r="S372" s="340"/>
      <c r="T372" s="340"/>
      <c r="U372" s="340"/>
      <c r="V372" s="340"/>
      <c r="W372" s="340"/>
      <c r="X372" s="340"/>
      <c r="Y372" s="340"/>
      <c r="Z372" s="340"/>
      <c r="AA372" s="340"/>
      <c r="AB372" s="340"/>
      <c r="AC372" s="340"/>
      <c r="AD372" s="340"/>
      <c r="AE372" s="333"/>
      <c r="AF372" s="340"/>
      <c r="AG372" s="340"/>
      <c r="AH372" s="340"/>
      <c r="AI372" s="340"/>
      <c r="AJ372" s="340"/>
      <c r="AK372" s="340"/>
      <c r="AL372" s="340"/>
      <c r="AM372" s="340"/>
      <c r="AN372" s="340"/>
      <c r="AO372" s="340"/>
      <c r="AP372" s="340"/>
      <c r="AQ372" s="340"/>
      <c r="AR372" s="340"/>
      <c r="AS372" s="340"/>
      <c r="AT372" s="340"/>
      <c r="AU372" s="340"/>
      <c r="AV372" s="340"/>
      <c r="AW372" s="340"/>
      <c r="AX372" s="340"/>
      <c r="AY372" s="340"/>
      <c r="AZ372" s="340"/>
      <c r="BA372" s="340"/>
      <c r="BB372" s="340"/>
      <c r="BC372" s="340"/>
      <c r="BD372" s="340"/>
      <c r="BE372" s="340"/>
      <c r="BF372" s="340"/>
      <c r="BG372" s="340"/>
      <c r="BH372" s="340"/>
      <c r="BI372" s="340"/>
      <c r="BJ372" s="340"/>
    </row>
    <row r="373" spans="1:62" ht="14.25" customHeight="1">
      <c r="A373" s="340"/>
      <c r="B373" s="340"/>
      <c r="C373" s="340"/>
      <c r="D373" s="340"/>
      <c r="E373" s="340"/>
      <c r="F373" s="340"/>
      <c r="G373" s="340"/>
      <c r="H373" s="340"/>
      <c r="I373" s="340"/>
      <c r="J373" s="340"/>
      <c r="K373" s="340"/>
      <c r="L373" s="340"/>
      <c r="M373" s="340"/>
      <c r="N373" s="340"/>
      <c r="O373" s="340"/>
      <c r="P373" s="340"/>
      <c r="Q373" s="340"/>
      <c r="R373" s="340"/>
      <c r="S373" s="340"/>
      <c r="T373" s="340"/>
      <c r="U373" s="340"/>
      <c r="V373" s="340"/>
      <c r="W373" s="340"/>
      <c r="X373" s="340"/>
      <c r="Y373" s="340"/>
      <c r="Z373" s="340"/>
      <c r="AA373" s="340"/>
      <c r="AB373" s="340"/>
      <c r="AC373" s="340"/>
      <c r="AD373" s="340"/>
      <c r="AE373" s="333"/>
      <c r="AF373" s="340"/>
      <c r="AG373" s="340"/>
      <c r="AH373" s="340"/>
      <c r="AI373" s="340"/>
      <c r="AJ373" s="340"/>
      <c r="AK373" s="340"/>
      <c r="AL373" s="340"/>
      <c r="AM373" s="340"/>
      <c r="AN373" s="340"/>
      <c r="AO373" s="340"/>
      <c r="AP373" s="340"/>
      <c r="AQ373" s="340"/>
      <c r="AR373" s="340"/>
      <c r="AS373" s="340"/>
      <c r="AT373" s="340"/>
      <c r="AU373" s="340"/>
      <c r="AV373" s="340"/>
      <c r="AW373" s="340"/>
      <c r="AX373" s="340"/>
      <c r="AY373" s="340"/>
      <c r="AZ373" s="340"/>
      <c r="BA373" s="340"/>
      <c r="BB373" s="340"/>
      <c r="BC373" s="340"/>
      <c r="BD373" s="340"/>
      <c r="BE373" s="340"/>
      <c r="BF373" s="340"/>
      <c r="BG373" s="340"/>
      <c r="BH373" s="340"/>
      <c r="BI373" s="340"/>
      <c r="BJ373" s="340"/>
    </row>
    <row r="374" spans="1:62" ht="14.25" customHeight="1">
      <c r="A374" s="340"/>
      <c r="B374" s="340"/>
      <c r="C374" s="340"/>
      <c r="D374" s="340"/>
      <c r="E374" s="340"/>
      <c r="F374" s="340"/>
      <c r="G374" s="340"/>
      <c r="H374" s="340"/>
      <c r="I374" s="340"/>
      <c r="J374" s="340"/>
      <c r="K374" s="340"/>
      <c r="L374" s="340"/>
      <c r="M374" s="340"/>
      <c r="N374" s="340"/>
      <c r="O374" s="340"/>
      <c r="P374" s="340"/>
      <c r="Q374" s="340"/>
      <c r="R374" s="340"/>
      <c r="S374" s="340"/>
      <c r="T374" s="340"/>
      <c r="U374" s="340"/>
      <c r="V374" s="340"/>
      <c r="W374" s="340"/>
      <c r="X374" s="340"/>
      <c r="Y374" s="340"/>
      <c r="Z374" s="340"/>
      <c r="AA374" s="340"/>
      <c r="AB374" s="340"/>
      <c r="AC374" s="340"/>
      <c r="AD374" s="340"/>
      <c r="AE374" s="333"/>
      <c r="AF374" s="340"/>
      <c r="AG374" s="340"/>
      <c r="AH374" s="340"/>
      <c r="AI374" s="340"/>
      <c r="AJ374" s="340"/>
      <c r="AK374" s="340"/>
      <c r="AL374" s="340"/>
      <c r="AM374" s="340"/>
      <c r="AN374" s="340"/>
      <c r="AO374" s="340"/>
      <c r="AP374" s="340"/>
      <c r="AQ374" s="340"/>
      <c r="AR374" s="340"/>
      <c r="AS374" s="340"/>
      <c r="AT374" s="340"/>
      <c r="AU374" s="340"/>
      <c r="AV374" s="340"/>
      <c r="AW374" s="340"/>
      <c r="AX374" s="340"/>
      <c r="AY374" s="340"/>
      <c r="AZ374" s="340"/>
      <c r="BA374" s="340"/>
      <c r="BB374" s="340"/>
      <c r="BC374" s="340"/>
      <c r="BD374" s="340"/>
      <c r="BE374" s="340"/>
      <c r="BF374" s="340"/>
      <c r="BG374" s="340"/>
      <c r="BH374" s="340"/>
      <c r="BI374" s="340"/>
      <c r="BJ374" s="340"/>
    </row>
    <row r="375" spans="1:62" ht="14.25" customHeight="1">
      <c r="A375" s="340"/>
      <c r="B375" s="340"/>
      <c r="C375" s="340"/>
      <c r="D375" s="340"/>
      <c r="E375" s="340"/>
      <c r="F375" s="340"/>
      <c r="G375" s="340"/>
      <c r="H375" s="340"/>
      <c r="I375" s="340"/>
      <c r="J375" s="340"/>
      <c r="K375" s="340"/>
      <c r="L375" s="340"/>
      <c r="M375" s="340"/>
      <c r="N375" s="340"/>
      <c r="O375" s="340"/>
      <c r="P375" s="340"/>
      <c r="Q375" s="340"/>
      <c r="R375" s="340"/>
      <c r="S375" s="340"/>
      <c r="T375" s="340"/>
      <c r="U375" s="340"/>
      <c r="V375" s="340"/>
      <c r="W375" s="340"/>
      <c r="X375" s="340"/>
      <c r="Y375" s="340"/>
      <c r="Z375" s="340"/>
      <c r="AA375" s="340"/>
      <c r="AB375" s="340"/>
      <c r="AC375" s="340"/>
      <c r="AD375" s="340"/>
      <c r="AE375" s="333"/>
      <c r="AF375" s="340"/>
      <c r="AG375" s="340"/>
      <c r="AH375" s="340"/>
      <c r="AI375" s="340"/>
      <c r="AJ375" s="340"/>
      <c r="AK375" s="340"/>
      <c r="AL375" s="340"/>
      <c r="AM375" s="340"/>
      <c r="AN375" s="340"/>
      <c r="AO375" s="340"/>
      <c r="AP375" s="340"/>
      <c r="AQ375" s="340"/>
      <c r="AR375" s="340"/>
      <c r="AS375" s="340"/>
      <c r="AT375" s="340"/>
      <c r="AU375" s="340"/>
      <c r="AV375" s="340"/>
      <c r="AW375" s="340"/>
      <c r="AX375" s="340"/>
      <c r="AY375" s="340"/>
      <c r="AZ375" s="340"/>
      <c r="BA375" s="340"/>
      <c r="BB375" s="340"/>
      <c r="BC375" s="340"/>
      <c r="BD375" s="340"/>
      <c r="BE375" s="340"/>
      <c r="BF375" s="340"/>
      <c r="BG375" s="340"/>
      <c r="BH375" s="340"/>
      <c r="BI375" s="340"/>
      <c r="BJ375" s="340"/>
    </row>
    <row r="376" spans="1:62" ht="14.25" customHeight="1">
      <c r="A376" s="340"/>
      <c r="B376" s="340"/>
      <c r="C376" s="340"/>
      <c r="D376" s="340"/>
      <c r="E376" s="340"/>
      <c r="F376" s="340"/>
      <c r="G376" s="340"/>
      <c r="H376" s="340"/>
      <c r="I376" s="340"/>
      <c r="J376" s="340"/>
      <c r="K376" s="340"/>
      <c r="L376" s="340"/>
      <c r="M376" s="340"/>
      <c r="N376" s="340"/>
      <c r="O376" s="340"/>
      <c r="P376" s="340"/>
      <c r="Q376" s="340"/>
      <c r="R376" s="340"/>
      <c r="S376" s="340"/>
      <c r="T376" s="340"/>
      <c r="U376" s="340"/>
      <c r="V376" s="340"/>
      <c r="W376" s="340"/>
      <c r="X376" s="340"/>
      <c r="Y376" s="340"/>
      <c r="Z376" s="340"/>
      <c r="AA376" s="340"/>
      <c r="AB376" s="340"/>
      <c r="AC376" s="340"/>
      <c r="AD376" s="340"/>
      <c r="AE376" s="333"/>
      <c r="AF376" s="340"/>
      <c r="AG376" s="340"/>
      <c r="AH376" s="340"/>
      <c r="AI376" s="340"/>
      <c r="AJ376" s="340"/>
      <c r="AK376" s="340"/>
      <c r="AL376" s="340"/>
      <c r="AM376" s="340"/>
      <c r="AN376" s="340"/>
      <c r="AO376" s="340"/>
      <c r="AP376" s="340"/>
      <c r="AQ376" s="340"/>
      <c r="AR376" s="340"/>
      <c r="AS376" s="340"/>
      <c r="AT376" s="340"/>
      <c r="AU376" s="340"/>
      <c r="AV376" s="340"/>
      <c r="AW376" s="340"/>
      <c r="AX376" s="340"/>
      <c r="AY376" s="340"/>
      <c r="AZ376" s="340"/>
      <c r="BA376" s="340"/>
      <c r="BB376" s="340"/>
      <c r="BC376" s="340"/>
      <c r="BD376" s="340"/>
      <c r="BE376" s="340"/>
      <c r="BF376" s="340"/>
      <c r="BG376" s="340"/>
      <c r="BH376" s="340"/>
      <c r="BI376" s="340"/>
      <c r="BJ376" s="340"/>
    </row>
    <row r="377" spans="1:62" ht="14.25" customHeight="1">
      <c r="A377" s="340"/>
      <c r="B377" s="340"/>
      <c r="C377" s="340"/>
      <c r="D377" s="340"/>
      <c r="E377" s="340"/>
      <c r="F377" s="340"/>
      <c r="G377" s="340"/>
      <c r="H377" s="340"/>
      <c r="I377" s="340"/>
      <c r="J377" s="340"/>
      <c r="K377" s="340"/>
      <c r="L377" s="340"/>
      <c r="M377" s="340"/>
      <c r="N377" s="340"/>
      <c r="O377" s="340"/>
      <c r="P377" s="340"/>
      <c r="Q377" s="340"/>
      <c r="R377" s="340"/>
      <c r="S377" s="340"/>
      <c r="T377" s="340"/>
      <c r="U377" s="340"/>
      <c r="V377" s="340"/>
      <c r="W377" s="340"/>
      <c r="X377" s="340"/>
      <c r="Y377" s="340"/>
      <c r="Z377" s="340"/>
      <c r="AA377" s="340"/>
      <c r="AB377" s="340"/>
      <c r="AC377" s="340"/>
      <c r="AD377" s="340"/>
      <c r="AE377" s="333"/>
      <c r="AF377" s="340"/>
      <c r="AG377" s="340"/>
      <c r="AH377" s="340"/>
      <c r="AI377" s="340"/>
      <c r="AJ377" s="340"/>
      <c r="AK377" s="340"/>
      <c r="AL377" s="340"/>
      <c r="AM377" s="340"/>
      <c r="AN377" s="340"/>
      <c r="AO377" s="340"/>
      <c r="AP377" s="340"/>
      <c r="AQ377" s="340"/>
      <c r="AR377" s="340"/>
      <c r="AS377" s="340"/>
      <c r="AT377" s="340"/>
      <c r="AU377" s="340"/>
      <c r="AV377" s="340"/>
      <c r="AW377" s="340"/>
      <c r="AX377" s="340"/>
      <c r="AY377" s="340"/>
      <c r="AZ377" s="340"/>
      <c r="BA377" s="340"/>
      <c r="BB377" s="340"/>
      <c r="BC377" s="340"/>
      <c r="BD377" s="340"/>
      <c r="BE377" s="340"/>
      <c r="BF377" s="340"/>
      <c r="BG377" s="340"/>
      <c r="BH377" s="340"/>
      <c r="BI377" s="340"/>
      <c r="BJ377" s="340"/>
    </row>
    <row r="378" spans="1:62" ht="14.25" customHeight="1">
      <c r="A378" s="340"/>
      <c r="B378" s="340"/>
      <c r="C378" s="340"/>
      <c r="D378" s="340"/>
      <c r="E378" s="340"/>
      <c r="F378" s="340"/>
      <c r="G378" s="340"/>
      <c r="H378" s="340"/>
      <c r="I378" s="340"/>
      <c r="J378" s="340"/>
      <c r="K378" s="340"/>
      <c r="L378" s="340"/>
      <c r="M378" s="340"/>
      <c r="N378" s="340"/>
      <c r="O378" s="340"/>
      <c r="P378" s="340"/>
      <c r="Q378" s="340"/>
      <c r="R378" s="340"/>
      <c r="S378" s="340"/>
      <c r="T378" s="340"/>
      <c r="U378" s="340"/>
      <c r="V378" s="340"/>
      <c r="W378" s="340"/>
      <c r="X378" s="340"/>
      <c r="Y378" s="340"/>
      <c r="Z378" s="340"/>
      <c r="AA378" s="340"/>
      <c r="AB378" s="340"/>
      <c r="AC378" s="340"/>
      <c r="AD378" s="340"/>
      <c r="AE378" s="333"/>
      <c r="AF378" s="340"/>
      <c r="AG378" s="340"/>
      <c r="AH378" s="340"/>
      <c r="AI378" s="340"/>
      <c r="AJ378" s="340"/>
      <c r="AK378" s="340"/>
      <c r="AL378" s="340"/>
      <c r="AM378" s="340"/>
      <c r="AN378" s="340"/>
      <c r="AO378" s="340"/>
      <c r="AP378" s="340"/>
      <c r="AQ378" s="340"/>
      <c r="AR378" s="340"/>
      <c r="AS378" s="340"/>
      <c r="AT378" s="340"/>
      <c r="AU378" s="340"/>
      <c r="AV378" s="340"/>
      <c r="AW378" s="340"/>
      <c r="AX378" s="340"/>
      <c r="AY378" s="340"/>
      <c r="AZ378" s="340"/>
      <c r="BA378" s="340"/>
      <c r="BB378" s="340"/>
      <c r="BC378" s="340"/>
      <c r="BD378" s="340"/>
      <c r="BE378" s="340"/>
      <c r="BF378" s="340"/>
      <c r="BG378" s="340"/>
      <c r="BH378" s="340"/>
      <c r="BI378" s="340"/>
      <c r="BJ378" s="340"/>
    </row>
    <row r="379" spans="1:62" ht="14.25" customHeight="1">
      <c r="A379" s="340"/>
      <c r="B379" s="340"/>
      <c r="C379" s="340"/>
      <c r="D379" s="340"/>
      <c r="E379" s="340"/>
      <c r="F379" s="340"/>
      <c r="G379" s="340"/>
      <c r="H379" s="340"/>
      <c r="I379" s="340"/>
      <c r="J379" s="340"/>
      <c r="K379" s="340"/>
      <c r="L379" s="340"/>
      <c r="M379" s="340"/>
      <c r="N379" s="340"/>
      <c r="O379" s="340"/>
      <c r="P379" s="340"/>
      <c r="Q379" s="340"/>
      <c r="R379" s="340"/>
      <c r="S379" s="340"/>
      <c r="T379" s="340"/>
      <c r="U379" s="340"/>
      <c r="V379" s="340"/>
      <c r="W379" s="340"/>
      <c r="X379" s="340"/>
      <c r="Y379" s="340"/>
      <c r="Z379" s="340"/>
      <c r="AA379" s="340"/>
      <c r="AB379" s="340"/>
      <c r="AC379" s="340"/>
      <c r="AD379" s="340"/>
      <c r="AE379" s="333"/>
      <c r="AF379" s="340"/>
      <c r="AG379" s="340"/>
      <c r="AH379" s="340"/>
      <c r="AI379" s="340"/>
      <c r="AJ379" s="340"/>
      <c r="AK379" s="340"/>
      <c r="AL379" s="340"/>
      <c r="AM379" s="340"/>
      <c r="AN379" s="340"/>
      <c r="AO379" s="340"/>
      <c r="AP379" s="340"/>
      <c r="AQ379" s="340"/>
      <c r="AR379" s="340"/>
      <c r="AS379" s="340"/>
      <c r="AT379" s="340"/>
      <c r="AU379" s="340"/>
      <c r="AV379" s="340"/>
      <c r="AW379" s="340"/>
      <c r="AX379" s="340"/>
      <c r="AY379" s="340"/>
      <c r="AZ379" s="340"/>
      <c r="BA379" s="340"/>
      <c r="BB379" s="340"/>
      <c r="BC379" s="340"/>
      <c r="BD379" s="340"/>
      <c r="BE379" s="340"/>
      <c r="BF379" s="340"/>
      <c r="BG379" s="340"/>
      <c r="BH379" s="340"/>
      <c r="BI379" s="340"/>
      <c r="BJ379" s="340"/>
    </row>
    <row r="380" spans="1:62" ht="14.25" customHeight="1">
      <c r="A380" s="340"/>
      <c r="B380" s="340"/>
      <c r="C380" s="340"/>
      <c r="D380" s="340"/>
      <c r="E380" s="340"/>
      <c r="F380" s="340"/>
      <c r="G380" s="340"/>
      <c r="H380" s="340"/>
      <c r="I380" s="340"/>
      <c r="J380" s="340"/>
      <c r="K380" s="340"/>
      <c r="L380" s="340"/>
      <c r="M380" s="340"/>
      <c r="N380" s="340"/>
      <c r="O380" s="340"/>
      <c r="P380" s="340"/>
      <c r="Q380" s="340"/>
      <c r="R380" s="340"/>
      <c r="S380" s="340"/>
      <c r="T380" s="340"/>
      <c r="U380" s="340"/>
      <c r="V380" s="340"/>
      <c r="W380" s="340"/>
      <c r="X380" s="340"/>
      <c r="Y380" s="340"/>
      <c r="Z380" s="340"/>
      <c r="AA380" s="340"/>
      <c r="AB380" s="340"/>
      <c r="AC380" s="340"/>
      <c r="AD380" s="340"/>
      <c r="AE380" s="333"/>
      <c r="AF380" s="340"/>
      <c r="AG380" s="340"/>
      <c r="AH380" s="340"/>
      <c r="AI380" s="340"/>
      <c r="AJ380" s="340"/>
      <c r="AK380" s="340"/>
      <c r="AL380" s="340"/>
      <c r="AM380" s="340"/>
      <c r="AN380" s="340"/>
      <c r="AO380" s="340"/>
      <c r="AP380" s="340"/>
      <c r="AQ380" s="340"/>
      <c r="AR380" s="340"/>
      <c r="AS380" s="340"/>
      <c r="AT380" s="340"/>
      <c r="AU380" s="340"/>
      <c r="AV380" s="340"/>
      <c r="AW380" s="340"/>
      <c r="AX380" s="340"/>
      <c r="AY380" s="340"/>
      <c r="AZ380" s="340"/>
      <c r="BA380" s="340"/>
      <c r="BB380" s="340"/>
      <c r="BC380" s="340"/>
      <c r="BD380" s="340"/>
      <c r="BE380" s="340"/>
      <c r="BF380" s="340"/>
      <c r="BG380" s="340"/>
      <c r="BH380" s="340"/>
      <c r="BI380" s="340"/>
      <c r="BJ380" s="340"/>
    </row>
    <row r="381" spans="1:62" ht="14.25" customHeight="1">
      <c r="A381" s="340"/>
      <c r="B381" s="340"/>
      <c r="C381" s="340"/>
      <c r="D381" s="340"/>
      <c r="E381" s="340"/>
      <c r="F381" s="340"/>
      <c r="G381" s="340"/>
      <c r="H381" s="340"/>
      <c r="I381" s="340"/>
      <c r="J381" s="340"/>
      <c r="K381" s="340"/>
      <c r="L381" s="340"/>
      <c r="M381" s="340"/>
      <c r="N381" s="340"/>
      <c r="O381" s="340"/>
      <c r="P381" s="340"/>
      <c r="Q381" s="340"/>
      <c r="R381" s="340"/>
      <c r="S381" s="340"/>
      <c r="T381" s="340"/>
      <c r="U381" s="340"/>
      <c r="V381" s="340"/>
      <c r="W381" s="340"/>
      <c r="X381" s="340"/>
      <c r="Y381" s="340"/>
      <c r="Z381" s="340"/>
      <c r="AA381" s="340"/>
      <c r="AB381" s="340"/>
      <c r="AC381" s="340"/>
      <c r="AD381" s="340"/>
      <c r="AE381" s="333"/>
      <c r="AF381" s="340"/>
      <c r="AG381" s="340"/>
      <c r="AH381" s="340"/>
      <c r="AI381" s="340"/>
      <c r="AJ381" s="340"/>
      <c r="AK381" s="340"/>
      <c r="AL381" s="340"/>
      <c r="AM381" s="340"/>
      <c r="AN381" s="340"/>
      <c r="AO381" s="340"/>
      <c r="AP381" s="340"/>
      <c r="AQ381" s="340"/>
      <c r="AR381" s="340"/>
      <c r="AS381" s="340"/>
      <c r="AT381" s="340"/>
      <c r="AU381" s="340"/>
      <c r="AV381" s="340"/>
      <c r="AW381" s="340"/>
      <c r="AX381" s="340"/>
      <c r="AY381" s="340"/>
      <c r="AZ381" s="340"/>
      <c r="BA381" s="340"/>
      <c r="BB381" s="340"/>
      <c r="BC381" s="340"/>
      <c r="BD381" s="340"/>
      <c r="BE381" s="340"/>
      <c r="BF381" s="340"/>
      <c r="BG381" s="340"/>
      <c r="BH381" s="340"/>
      <c r="BI381" s="340"/>
      <c r="BJ381" s="340"/>
    </row>
    <row r="382" spans="1:62" ht="14.25" customHeight="1">
      <c r="A382" s="340"/>
      <c r="B382" s="340"/>
      <c r="C382" s="340"/>
      <c r="D382" s="340"/>
      <c r="E382" s="340"/>
      <c r="F382" s="340"/>
      <c r="G382" s="340"/>
      <c r="H382" s="340"/>
      <c r="I382" s="340"/>
      <c r="J382" s="340"/>
      <c r="K382" s="340"/>
      <c r="L382" s="340"/>
      <c r="M382" s="340"/>
      <c r="N382" s="340"/>
      <c r="O382" s="340"/>
      <c r="P382" s="340"/>
      <c r="Q382" s="340"/>
      <c r="R382" s="340"/>
      <c r="S382" s="340"/>
      <c r="T382" s="340"/>
      <c r="U382" s="340"/>
      <c r="V382" s="340"/>
      <c r="W382" s="340"/>
      <c r="X382" s="340"/>
      <c r="Y382" s="340"/>
      <c r="Z382" s="340"/>
      <c r="AA382" s="340"/>
      <c r="AB382" s="340"/>
      <c r="AC382" s="340"/>
      <c r="AD382" s="340"/>
      <c r="AE382" s="333"/>
      <c r="AF382" s="340"/>
      <c r="AG382" s="340"/>
      <c r="AH382" s="340"/>
      <c r="AI382" s="340"/>
      <c r="AJ382" s="340"/>
      <c r="AK382" s="340"/>
      <c r="AL382" s="340"/>
      <c r="AM382" s="340"/>
      <c r="AN382" s="340"/>
      <c r="AO382" s="340"/>
      <c r="AP382" s="340"/>
      <c r="AQ382" s="340"/>
      <c r="AR382" s="340"/>
      <c r="AS382" s="340"/>
      <c r="AT382" s="340"/>
      <c r="AU382" s="340"/>
      <c r="AV382" s="340"/>
      <c r="AW382" s="340"/>
      <c r="AX382" s="340"/>
      <c r="AY382" s="340"/>
      <c r="AZ382" s="340"/>
      <c r="BA382" s="340"/>
      <c r="BB382" s="340"/>
      <c r="BC382" s="340"/>
      <c r="BD382" s="340"/>
      <c r="BE382" s="340"/>
      <c r="BF382" s="340"/>
      <c r="BG382" s="340"/>
      <c r="BH382" s="340"/>
      <c r="BI382" s="340"/>
      <c r="BJ382" s="340"/>
    </row>
    <row r="383" spans="1:62" ht="14.25" customHeight="1">
      <c r="A383" s="340"/>
      <c r="B383" s="340"/>
      <c r="C383" s="340"/>
      <c r="D383" s="340"/>
      <c r="E383" s="340"/>
      <c r="F383" s="340"/>
      <c r="G383" s="340"/>
      <c r="H383" s="340"/>
      <c r="I383" s="340"/>
      <c r="J383" s="340"/>
      <c r="K383" s="340"/>
      <c r="L383" s="340"/>
      <c r="M383" s="340"/>
      <c r="N383" s="340"/>
      <c r="O383" s="340"/>
      <c r="P383" s="340"/>
      <c r="Q383" s="340"/>
      <c r="R383" s="340"/>
      <c r="S383" s="340"/>
      <c r="T383" s="340"/>
      <c r="U383" s="340"/>
      <c r="V383" s="340"/>
      <c r="W383" s="340"/>
      <c r="X383" s="340"/>
      <c r="Y383" s="340"/>
      <c r="Z383" s="340"/>
      <c r="AA383" s="340"/>
      <c r="AB383" s="340"/>
      <c r="AC383" s="340"/>
      <c r="AD383" s="340"/>
      <c r="AE383" s="333"/>
      <c r="AF383" s="340"/>
      <c r="AG383" s="340"/>
      <c r="AH383" s="340"/>
      <c r="AI383" s="340"/>
      <c r="AJ383" s="340"/>
      <c r="AK383" s="340"/>
      <c r="AL383" s="340"/>
      <c r="AM383" s="340"/>
      <c r="AN383" s="340"/>
      <c r="AO383" s="340"/>
      <c r="AP383" s="340"/>
      <c r="AQ383" s="340"/>
      <c r="AR383" s="340"/>
      <c r="AS383" s="340"/>
      <c r="AT383" s="340"/>
      <c r="AU383" s="340"/>
      <c r="AV383" s="340"/>
      <c r="AW383" s="340"/>
      <c r="AX383" s="340"/>
      <c r="AY383" s="340"/>
      <c r="AZ383" s="340"/>
      <c r="BA383" s="340"/>
      <c r="BB383" s="340"/>
      <c r="BC383" s="340"/>
      <c r="BD383" s="340"/>
      <c r="BE383" s="340"/>
      <c r="BF383" s="340"/>
      <c r="BG383" s="340"/>
      <c r="BH383" s="340"/>
      <c r="BI383" s="340"/>
      <c r="BJ383" s="340"/>
    </row>
    <row r="384" spans="1:62" ht="14.25" customHeight="1">
      <c r="A384" s="340"/>
      <c r="B384" s="340"/>
      <c r="C384" s="340"/>
      <c r="D384" s="340"/>
      <c r="E384" s="340"/>
      <c r="F384" s="340"/>
      <c r="G384" s="340"/>
      <c r="H384" s="340"/>
      <c r="I384" s="340"/>
      <c r="J384" s="340"/>
      <c r="K384" s="340"/>
      <c r="L384" s="340"/>
      <c r="M384" s="340"/>
      <c r="N384" s="340"/>
      <c r="O384" s="340"/>
      <c r="P384" s="340"/>
      <c r="Q384" s="340"/>
      <c r="R384" s="340"/>
      <c r="S384" s="340"/>
      <c r="T384" s="340"/>
      <c r="U384" s="340"/>
      <c r="V384" s="340"/>
      <c r="W384" s="340"/>
      <c r="X384" s="340"/>
      <c r="Y384" s="340"/>
      <c r="Z384" s="340"/>
      <c r="AA384" s="340"/>
      <c r="AB384" s="340"/>
      <c r="AC384" s="340"/>
      <c r="AD384" s="340"/>
      <c r="AE384" s="333"/>
      <c r="AF384" s="340"/>
      <c r="AG384" s="340"/>
      <c r="AH384" s="340"/>
      <c r="AI384" s="340"/>
      <c r="AJ384" s="340"/>
      <c r="AK384" s="340"/>
      <c r="AL384" s="340"/>
      <c r="AM384" s="340"/>
      <c r="AN384" s="340"/>
      <c r="AO384" s="340"/>
      <c r="AP384" s="340"/>
      <c r="AQ384" s="340"/>
      <c r="AR384" s="340"/>
      <c r="AS384" s="340"/>
      <c r="AT384" s="340"/>
      <c r="AU384" s="340"/>
      <c r="AV384" s="340"/>
      <c r="AW384" s="340"/>
      <c r="AX384" s="340"/>
      <c r="AY384" s="340"/>
      <c r="AZ384" s="340"/>
      <c r="BA384" s="340"/>
      <c r="BB384" s="340"/>
      <c r="BC384" s="340"/>
      <c r="BD384" s="340"/>
      <c r="BE384" s="340"/>
      <c r="BF384" s="340"/>
      <c r="BG384" s="340"/>
      <c r="BH384" s="340"/>
      <c r="BI384" s="340"/>
      <c r="BJ384" s="340"/>
    </row>
    <row r="385" spans="1:62" ht="14.25" customHeight="1">
      <c r="A385" s="340"/>
      <c r="B385" s="340"/>
      <c r="C385" s="340"/>
      <c r="D385" s="340"/>
      <c r="E385" s="340"/>
      <c r="F385" s="340"/>
      <c r="G385" s="340"/>
      <c r="H385" s="340"/>
      <c r="I385" s="340"/>
      <c r="J385" s="340"/>
      <c r="K385" s="340"/>
      <c r="L385" s="340"/>
      <c r="M385" s="340"/>
      <c r="N385" s="340"/>
      <c r="O385" s="340"/>
      <c r="P385" s="340"/>
      <c r="Q385" s="340"/>
      <c r="R385" s="340"/>
      <c r="S385" s="340"/>
      <c r="T385" s="340"/>
      <c r="U385" s="340"/>
      <c r="V385" s="340"/>
      <c r="W385" s="340"/>
      <c r="X385" s="340"/>
      <c r="Y385" s="340"/>
      <c r="Z385" s="340"/>
      <c r="AA385" s="340"/>
      <c r="AB385" s="340"/>
      <c r="AC385" s="340"/>
      <c r="AD385" s="340"/>
      <c r="AE385" s="333"/>
      <c r="AF385" s="340"/>
      <c r="AG385" s="340"/>
      <c r="AH385" s="340"/>
      <c r="AI385" s="340"/>
      <c r="AJ385" s="340"/>
      <c r="AK385" s="340"/>
      <c r="AL385" s="340"/>
      <c r="AM385" s="340"/>
      <c r="AN385" s="340"/>
      <c r="AO385" s="340"/>
      <c r="AP385" s="340"/>
      <c r="AQ385" s="340"/>
      <c r="AR385" s="340"/>
      <c r="AS385" s="340"/>
      <c r="AT385" s="340"/>
      <c r="AU385" s="340"/>
      <c r="AV385" s="340"/>
      <c r="AW385" s="340"/>
      <c r="AX385" s="340"/>
      <c r="AY385" s="340"/>
      <c r="AZ385" s="340"/>
      <c r="BA385" s="340"/>
      <c r="BB385" s="340"/>
      <c r="BC385" s="340"/>
      <c r="BD385" s="340"/>
      <c r="BE385" s="340"/>
      <c r="BF385" s="340"/>
      <c r="BG385" s="340"/>
      <c r="BH385" s="340"/>
      <c r="BI385" s="340"/>
      <c r="BJ385" s="340"/>
    </row>
    <row r="386" spans="1:62" ht="14.25" customHeight="1">
      <c r="A386" s="340"/>
      <c r="B386" s="340"/>
      <c r="C386" s="340"/>
      <c r="D386" s="340"/>
      <c r="E386" s="340"/>
      <c r="F386" s="340"/>
      <c r="G386" s="340"/>
      <c r="H386" s="340"/>
      <c r="I386" s="340"/>
      <c r="J386" s="340"/>
      <c r="K386" s="340"/>
      <c r="L386" s="340"/>
      <c r="M386" s="340"/>
      <c r="N386" s="340"/>
      <c r="O386" s="340"/>
      <c r="P386" s="340"/>
      <c r="Q386" s="340"/>
      <c r="R386" s="340"/>
      <c r="S386" s="340"/>
      <c r="T386" s="340"/>
      <c r="U386" s="340"/>
      <c r="V386" s="340"/>
      <c r="W386" s="340"/>
      <c r="X386" s="340"/>
      <c r="Y386" s="340"/>
      <c r="Z386" s="340"/>
      <c r="AA386" s="340"/>
      <c r="AB386" s="340"/>
      <c r="AC386" s="340"/>
      <c r="AD386" s="340"/>
      <c r="AE386" s="333"/>
      <c r="AF386" s="340"/>
      <c r="AG386" s="340"/>
      <c r="AH386" s="340"/>
      <c r="AI386" s="340"/>
      <c r="AJ386" s="340"/>
      <c r="AK386" s="340"/>
      <c r="AL386" s="340"/>
      <c r="AM386" s="340"/>
      <c r="AN386" s="340"/>
      <c r="AO386" s="340"/>
      <c r="AP386" s="340"/>
      <c r="AQ386" s="340"/>
      <c r="AR386" s="340"/>
      <c r="AS386" s="340"/>
      <c r="AT386" s="340"/>
      <c r="AU386" s="340"/>
      <c r="AV386" s="340"/>
      <c r="AW386" s="340"/>
      <c r="AX386" s="340"/>
      <c r="AY386" s="340"/>
      <c r="AZ386" s="340"/>
      <c r="BA386" s="340"/>
      <c r="BB386" s="340"/>
      <c r="BC386" s="340"/>
      <c r="BD386" s="340"/>
      <c r="BE386" s="340"/>
      <c r="BF386" s="340"/>
      <c r="BG386" s="340"/>
      <c r="BH386" s="340"/>
      <c r="BI386" s="340"/>
      <c r="BJ386" s="340"/>
    </row>
    <row r="387" spans="1:62" ht="14.25" customHeight="1">
      <c r="A387" s="340"/>
      <c r="B387" s="340"/>
      <c r="C387" s="340"/>
      <c r="D387" s="340"/>
      <c r="E387" s="340"/>
      <c r="F387" s="340"/>
      <c r="G387" s="340"/>
      <c r="H387" s="340"/>
      <c r="I387" s="340"/>
      <c r="J387" s="340"/>
      <c r="K387" s="340"/>
      <c r="L387" s="340"/>
      <c r="M387" s="340"/>
      <c r="N387" s="340"/>
      <c r="O387" s="340"/>
      <c r="P387" s="340"/>
      <c r="Q387" s="340"/>
      <c r="R387" s="340"/>
      <c r="S387" s="340"/>
      <c r="T387" s="340"/>
      <c r="U387" s="340"/>
      <c r="V387" s="340"/>
      <c r="W387" s="340"/>
      <c r="X387" s="340"/>
      <c r="Y387" s="340"/>
      <c r="Z387" s="340"/>
      <c r="AA387" s="340"/>
      <c r="AB387" s="340"/>
      <c r="AC387" s="340"/>
      <c r="AD387" s="340"/>
      <c r="AE387" s="333"/>
      <c r="AF387" s="340"/>
      <c r="AG387" s="340"/>
      <c r="AH387" s="340"/>
      <c r="AI387" s="340"/>
      <c r="AJ387" s="340"/>
      <c r="AK387" s="340"/>
      <c r="AL387" s="340"/>
      <c r="AM387" s="340"/>
      <c r="AN387" s="340"/>
      <c r="AO387" s="340"/>
      <c r="AP387" s="340"/>
      <c r="AQ387" s="340"/>
      <c r="AR387" s="340"/>
      <c r="AS387" s="340"/>
      <c r="AT387" s="340"/>
      <c r="AU387" s="340"/>
      <c r="AV387" s="340"/>
      <c r="AW387" s="340"/>
      <c r="AX387" s="340"/>
      <c r="AY387" s="340"/>
      <c r="AZ387" s="340"/>
      <c r="BA387" s="340"/>
      <c r="BB387" s="340"/>
      <c r="BC387" s="340"/>
      <c r="BD387" s="340"/>
      <c r="BE387" s="340"/>
      <c r="BF387" s="340"/>
      <c r="BG387" s="340"/>
      <c r="BH387" s="340"/>
      <c r="BI387" s="340"/>
      <c r="BJ387" s="340"/>
    </row>
    <row r="388" spans="1:62" ht="14.25" customHeight="1">
      <c r="A388" s="340"/>
      <c r="B388" s="340"/>
      <c r="C388" s="340"/>
      <c r="D388" s="340"/>
      <c r="E388" s="340"/>
      <c r="F388" s="340"/>
      <c r="G388" s="340"/>
      <c r="H388" s="340"/>
      <c r="I388" s="340"/>
      <c r="J388" s="340"/>
      <c r="K388" s="340"/>
      <c r="L388" s="340"/>
      <c r="M388" s="340"/>
      <c r="N388" s="340"/>
      <c r="O388" s="340"/>
      <c r="P388" s="340"/>
      <c r="Q388" s="340"/>
      <c r="R388" s="340"/>
      <c r="S388" s="340"/>
      <c r="T388" s="340"/>
      <c r="U388" s="340"/>
      <c r="V388" s="340"/>
      <c r="W388" s="340"/>
      <c r="X388" s="340"/>
      <c r="Y388" s="340"/>
      <c r="Z388" s="340"/>
      <c r="AA388" s="340"/>
      <c r="AB388" s="340"/>
      <c r="AC388" s="340"/>
      <c r="AD388" s="340"/>
      <c r="AE388" s="333"/>
      <c r="AF388" s="340"/>
      <c r="AG388" s="340"/>
      <c r="AH388" s="340"/>
      <c r="AI388" s="340"/>
      <c r="AJ388" s="340"/>
      <c r="AK388" s="340"/>
      <c r="AL388" s="340"/>
      <c r="AM388" s="340"/>
      <c r="AN388" s="340"/>
      <c r="AO388" s="340"/>
      <c r="AP388" s="340"/>
      <c r="AQ388" s="340"/>
      <c r="AR388" s="340"/>
      <c r="AS388" s="340"/>
      <c r="AT388" s="340"/>
      <c r="AU388" s="340"/>
      <c r="AV388" s="340"/>
      <c r="AW388" s="340"/>
      <c r="AX388" s="340"/>
      <c r="AY388" s="340"/>
      <c r="AZ388" s="340"/>
      <c r="BA388" s="340"/>
      <c r="BB388" s="340"/>
      <c r="BC388" s="340"/>
      <c r="BD388" s="340"/>
      <c r="BE388" s="340"/>
      <c r="BF388" s="340"/>
      <c r="BG388" s="340"/>
      <c r="BH388" s="340"/>
      <c r="BI388" s="340"/>
      <c r="BJ388" s="340"/>
    </row>
    <row r="389" spans="1:62" ht="14.25" customHeight="1">
      <c r="A389" s="340"/>
      <c r="B389" s="340"/>
      <c r="C389" s="340"/>
      <c r="D389" s="340"/>
      <c r="E389" s="340"/>
      <c r="F389" s="340"/>
      <c r="G389" s="340"/>
      <c r="H389" s="340"/>
      <c r="I389" s="340"/>
      <c r="J389" s="340"/>
      <c r="K389" s="340"/>
      <c r="L389" s="340"/>
      <c r="M389" s="340"/>
      <c r="N389" s="340"/>
      <c r="O389" s="340"/>
      <c r="P389" s="340"/>
      <c r="Q389" s="340"/>
      <c r="R389" s="340"/>
      <c r="S389" s="340"/>
      <c r="T389" s="340"/>
      <c r="U389" s="340"/>
      <c r="V389" s="340"/>
      <c r="W389" s="340"/>
      <c r="X389" s="340"/>
      <c r="Y389" s="340"/>
      <c r="Z389" s="340"/>
      <c r="AA389" s="340"/>
      <c r="AB389" s="340"/>
      <c r="AC389" s="340"/>
      <c r="AD389" s="340"/>
      <c r="AE389" s="333"/>
      <c r="AF389" s="340"/>
      <c r="AG389" s="340"/>
      <c r="AH389" s="340"/>
      <c r="AI389" s="340"/>
      <c r="AJ389" s="340"/>
      <c r="AK389" s="340"/>
      <c r="AL389" s="340"/>
      <c r="AM389" s="340"/>
      <c r="AN389" s="340"/>
      <c r="AO389" s="340"/>
      <c r="AP389" s="340"/>
      <c r="AQ389" s="340"/>
      <c r="AR389" s="340"/>
      <c r="AS389" s="340"/>
      <c r="AT389" s="340"/>
      <c r="AU389" s="340"/>
      <c r="AV389" s="340"/>
      <c r="AW389" s="340"/>
      <c r="AX389" s="340"/>
      <c r="AY389" s="340"/>
      <c r="AZ389" s="340"/>
      <c r="BA389" s="340"/>
      <c r="BB389" s="340"/>
      <c r="BC389" s="340"/>
      <c r="BD389" s="340"/>
      <c r="BE389" s="340"/>
      <c r="BF389" s="340"/>
      <c r="BG389" s="340"/>
      <c r="BH389" s="340"/>
      <c r="BI389" s="340"/>
      <c r="BJ389" s="340"/>
    </row>
    <row r="390" spans="1:62" ht="14.25" customHeight="1">
      <c r="A390" s="340"/>
      <c r="B390" s="340"/>
      <c r="C390" s="340"/>
      <c r="D390" s="340"/>
      <c r="E390" s="340"/>
      <c r="F390" s="340"/>
      <c r="G390" s="340"/>
      <c r="H390" s="340"/>
      <c r="I390" s="340"/>
      <c r="J390" s="340"/>
      <c r="K390" s="340"/>
      <c r="L390" s="340"/>
      <c r="M390" s="340"/>
      <c r="N390" s="340"/>
      <c r="O390" s="340"/>
      <c r="P390" s="340"/>
      <c r="Q390" s="340"/>
      <c r="R390" s="340"/>
      <c r="S390" s="340"/>
      <c r="T390" s="340"/>
      <c r="U390" s="340"/>
      <c r="V390" s="340"/>
      <c r="W390" s="340"/>
      <c r="X390" s="340"/>
      <c r="Y390" s="340"/>
      <c r="Z390" s="340"/>
      <c r="AA390" s="340"/>
      <c r="AB390" s="340"/>
      <c r="AC390" s="340"/>
      <c r="AD390" s="340"/>
      <c r="AE390" s="333"/>
      <c r="AF390" s="340"/>
      <c r="AG390" s="340"/>
      <c r="AH390" s="340"/>
      <c r="AI390" s="340"/>
      <c r="AJ390" s="340"/>
      <c r="AK390" s="340"/>
      <c r="AL390" s="340"/>
      <c r="AM390" s="340"/>
      <c r="AN390" s="340"/>
      <c r="AO390" s="340"/>
      <c r="AP390" s="340"/>
      <c r="AQ390" s="340"/>
      <c r="AR390" s="340"/>
      <c r="AS390" s="340"/>
      <c r="AT390" s="340"/>
      <c r="AU390" s="340"/>
      <c r="AV390" s="340"/>
      <c r="AW390" s="340"/>
      <c r="AX390" s="340"/>
      <c r="AY390" s="340"/>
      <c r="AZ390" s="340"/>
      <c r="BA390" s="340"/>
      <c r="BB390" s="340"/>
      <c r="BC390" s="340"/>
      <c r="BD390" s="340"/>
      <c r="BE390" s="340"/>
      <c r="BF390" s="340"/>
      <c r="BG390" s="340"/>
      <c r="BH390" s="340"/>
      <c r="BI390" s="340"/>
      <c r="BJ390" s="340"/>
    </row>
    <row r="391" spans="1:62" ht="14.25" customHeight="1">
      <c r="A391" s="340"/>
      <c r="B391" s="340"/>
      <c r="C391" s="340"/>
      <c r="D391" s="340"/>
      <c r="E391" s="340"/>
      <c r="F391" s="340"/>
      <c r="G391" s="340"/>
      <c r="H391" s="340"/>
      <c r="I391" s="340"/>
      <c r="J391" s="340"/>
      <c r="K391" s="340"/>
      <c r="L391" s="340"/>
      <c r="M391" s="340"/>
      <c r="N391" s="340"/>
      <c r="O391" s="340"/>
      <c r="P391" s="340"/>
      <c r="Q391" s="340"/>
      <c r="R391" s="340"/>
      <c r="S391" s="340"/>
      <c r="T391" s="340"/>
      <c r="U391" s="340"/>
      <c r="V391" s="340"/>
      <c r="W391" s="340"/>
      <c r="X391" s="340"/>
      <c r="Y391" s="340"/>
      <c r="Z391" s="340"/>
      <c r="AA391" s="340"/>
      <c r="AB391" s="340"/>
      <c r="AC391" s="340"/>
      <c r="AD391" s="340"/>
      <c r="AE391" s="333"/>
      <c r="AF391" s="340"/>
      <c r="AG391" s="340"/>
      <c r="AH391" s="340"/>
      <c r="AI391" s="340"/>
      <c r="AJ391" s="340"/>
      <c r="AK391" s="340"/>
      <c r="AL391" s="340"/>
      <c r="AM391" s="340"/>
      <c r="AN391" s="340"/>
      <c r="AO391" s="340"/>
      <c r="AP391" s="340"/>
      <c r="AQ391" s="340"/>
      <c r="AR391" s="340"/>
      <c r="AS391" s="340"/>
      <c r="AT391" s="340"/>
      <c r="AU391" s="340"/>
      <c r="AV391" s="340"/>
      <c r="AW391" s="340"/>
      <c r="AX391" s="340"/>
      <c r="AY391" s="340"/>
      <c r="AZ391" s="340"/>
      <c r="BA391" s="340"/>
      <c r="BB391" s="340"/>
      <c r="BC391" s="340"/>
      <c r="BD391" s="340"/>
      <c r="BE391" s="340"/>
      <c r="BF391" s="340"/>
      <c r="BG391" s="340"/>
      <c r="BH391" s="340"/>
      <c r="BI391" s="340"/>
      <c r="BJ391" s="340"/>
    </row>
    <row r="392" spans="1:62" ht="14.25" customHeight="1">
      <c r="A392" s="340"/>
      <c r="B392" s="340"/>
      <c r="C392" s="340"/>
      <c r="D392" s="340"/>
      <c r="E392" s="340"/>
      <c r="F392" s="340"/>
      <c r="G392" s="340"/>
      <c r="H392" s="340"/>
      <c r="I392" s="340"/>
      <c r="J392" s="340"/>
      <c r="K392" s="340"/>
      <c r="L392" s="340"/>
      <c r="M392" s="340"/>
      <c r="N392" s="340"/>
      <c r="O392" s="340"/>
      <c r="P392" s="340"/>
      <c r="Q392" s="340"/>
      <c r="R392" s="340"/>
      <c r="S392" s="340"/>
      <c r="T392" s="340"/>
      <c r="U392" s="340"/>
      <c r="V392" s="340"/>
      <c r="W392" s="340"/>
      <c r="X392" s="340"/>
      <c r="Y392" s="340"/>
      <c r="Z392" s="340"/>
      <c r="AA392" s="340"/>
      <c r="AB392" s="340"/>
      <c r="AC392" s="340"/>
      <c r="AD392" s="340"/>
      <c r="AE392" s="333"/>
      <c r="AF392" s="340"/>
      <c r="AG392" s="340"/>
      <c r="AH392" s="340"/>
      <c r="AI392" s="340"/>
      <c r="AJ392" s="340"/>
      <c r="AK392" s="340"/>
      <c r="AL392" s="340"/>
      <c r="AM392" s="340"/>
      <c r="AN392" s="340"/>
      <c r="AO392" s="340"/>
      <c r="AP392" s="340"/>
      <c r="AQ392" s="340"/>
      <c r="AR392" s="340"/>
      <c r="AS392" s="340"/>
      <c r="AT392" s="340"/>
      <c r="AU392" s="340"/>
      <c r="AV392" s="340"/>
      <c r="AW392" s="340"/>
      <c r="AX392" s="340"/>
      <c r="AY392" s="340"/>
      <c r="AZ392" s="340"/>
      <c r="BA392" s="340"/>
      <c r="BB392" s="340"/>
      <c r="BC392" s="340"/>
      <c r="BD392" s="340"/>
      <c r="BE392" s="340"/>
      <c r="BF392" s="340"/>
      <c r="BG392" s="340"/>
      <c r="BH392" s="340"/>
      <c r="BI392" s="340"/>
      <c r="BJ392" s="340"/>
    </row>
    <row r="393" spans="1:62" ht="14.25" customHeight="1">
      <c r="A393" s="340"/>
      <c r="B393" s="340"/>
      <c r="C393" s="340"/>
      <c r="D393" s="340"/>
      <c r="E393" s="340"/>
      <c r="F393" s="340"/>
      <c r="G393" s="340"/>
      <c r="H393" s="340"/>
      <c r="I393" s="340"/>
      <c r="J393" s="340"/>
      <c r="K393" s="340"/>
      <c r="L393" s="340"/>
      <c r="M393" s="340"/>
      <c r="N393" s="340"/>
      <c r="O393" s="340"/>
      <c r="P393" s="340"/>
      <c r="Q393" s="340"/>
      <c r="R393" s="340"/>
      <c r="S393" s="340"/>
      <c r="T393" s="340"/>
      <c r="U393" s="340"/>
      <c r="V393" s="340"/>
      <c r="W393" s="340"/>
      <c r="X393" s="340"/>
      <c r="Y393" s="340"/>
      <c r="Z393" s="340"/>
      <c r="AA393" s="340"/>
      <c r="AB393" s="340"/>
      <c r="AC393" s="340"/>
      <c r="AD393" s="340"/>
      <c r="AE393" s="333"/>
      <c r="AF393" s="340"/>
      <c r="AG393" s="340"/>
      <c r="AH393" s="340"/>
      <c r="AI393" s="340"/>
      <c r="AJ393" s="340"/>
      <c r="AK393" s="340"/>
      <c r="AL393" s="340"/>
      <c r="AM393" s="340"/>
      <c r="AN393" s="340"/>
      <c r="AO393" s="340"/>
      <c r="AP393" s="340"/>
      <c r="AQ393" s="340"/>
      <c r="AR393" s="340"/>
      <c r="AS393" s="340"/>
      <c r="AT393" s="340"/>
      <c r="AU393" s="340"/>
      <c r="AV393" s="340"/>
      <c r="AW393" s="340"/>
      <c r="AX393" s="340"/>
      <c r="AY393" s="340"/>
      <c r="AZ393" s="340"/>
      <c r="BA393" s="340"/>
      <c r="BB393" s="340"/>
      <c r="BC393" s="340"/>
      <c r="BD393" s="340"/>
      <c r="BE393" s="340"/>
      <c r="BF393" s="340"/>
      <c r="BG393" s="340"/>
      <c r="BH393" s="340"/>
      <c r="BI393" s="340"/>
      <c r="BJ393" s="340"/>
    </row>
    <row r="394" spans="1:62" ht="14.25" customHeight="1">
      <c r="A394" s="340"/>
      <c r="B394" s="340"/>
      <c r="C394" s="340"/>
      <c r="D394" s="340"/>
      <c r="E394" s="340"/>
      <c r="F394" s="340"/>
      <c r="G394" s="340"/>
      <c r="H394" s="340"/>
      <c r="I394" s="340"/>
      <c r="J394" s="340"/>
      <c r="K394" s="340"/>
      <c r="L394" s="340"/>
      <c r="M394" s="340"/>
      <c r="N394" s="340"/>
      <c r="O394" s="340"/>
      <c r="P394" s="340"/>
      <c r="Q394" s="340"/>
      <c r="R394" s="340"/>
      <c r="S394" s="340"/>
      <c r="T394" s="340"/>
      <c r="U394" s="340"/>
      <c r="V394" s="340"/>
      <c r="W394" s="340"/>
      <c r="X394" s="340"/>
      <c r="Y394" s="340"/>
      <c r="Z394" s="340"/>
      <c r="AA394" s="340"/>
      <c r="AB394" s="340"/>
      <c r="AC394" s="340"/>
      <c r="AD394" s="340"/>
      <c r="AE394" s="333"/>
      <c r="AF394" s="340"/>
      <c r="AG394" s="340"/>
      <c r="AH394" s="340"/>
      <c r="AI394" s="340"/>
      <c r="AJ394" s="340"/>
      <c r="AK394" s="340"/>
      <c r="AL394" s="340"/>
      <c r="AM394" s="340"/>
      <c r="AN394" s="340"/>
      <c r="AO394" s="340"/>
      <c r="AP394" s="340"/>
      <c r="AQ394" s="340"/>
      <c r="AR394" s="340"/>
      <c r="AS394" s="340"/>
      <c r="AT394" s="340"/>
      <c r="AU394" s="340"/>
      <c r="AV394" s="340"/>
      <c r="AW394" s="340"/>
      <c r="AX394" s="340"/>
      <c r="AY394" s="340"/>
      <c r="AZ394" s="340"/>
      <c r="BA394" s="340"/>
      <c r="BB394" s="340"/>
      <c r="BC394" s="340"/>
      <c r="BD394" s="340"/>
      <c r="BE394" s="340"/>
      <c r="BF394" s="340"/>
      <c r="BG394" s="340"/>
      <c r="BH394" s="340"/>
      <c r="BI394" s="340"/>
      <c r="BJ394" s="340"/>
    </row>
    <row r="395" spans="1:62" ht="14.25" customHeight="1">
      <c r="A395" s="340"/>
      <c r="B395" s="340"/>
      <c r="C395" s="340"/>
      <c r="D395" s="340"/>
      <c r="E395" s="340"/>
      <c r="F395" s="340"/>
      <c r="G395" s="340"/>
      <c r="H395" s="340"/>
      <c r="I395" s="340"/>
      <c r="J395" s="340"/>
      <c r="K395" s="340"/>
      <c r="L395" s="340"/>
      <c r="M395" s="340"/>
      <c r="N395" s="340"/>
      <c r="O395" s="340"/>
      <c r="P395" s="340"/>
      <c r="Q395" s="340"/>
      <c r="R395" s="340"/>
      <c r="S395" s="340"/>
      <c r="T395" s="340"/>
      <c r="U395" s="340"/>
      <c r="V395" s="340"/>
      <c r="W395" s="340"/>
      <c r="X395" s="340"/>
      <c r="Y395" s="340"/>
      <c r="Z395" s="340"/>
      <c r="AA395" s="340"/>
      <c r="AB395" s="340"/>
      <c r="AC395" s="340"/>
      <c r="AD395" s="340"/>
      <c r="AE395" s="333"/>
      <c r="AF395" s="340"/>
      <c r="AG395" s="340"/>
      <c r="AH395" s="340"/>
      <c r="AI395" s="340"/>
      <c r="AJ395" s="340"/>
      <c r="AK395" s="340"/>
      <c r="AL395" s="340"/>
      <c r="AM395" s="340"/>
      <c r="AN395" s="340"/>
      <c r="AO395" s="340"/>
      <c r="AP395" s="340"/>
      <c r="AQ395" s="340"/>
      <c r="AR395" s="340"/>
      <c r="AS395" s="340"/>
      <c r="AT395" s="340"/>
      <c r="AU395" s="340"/>
      <c r="AV395" s="340"/>
      <c r="AW395" s="340"/>
      <c r="AX395" s="340"/>
      <c r="AY395" s="340"/>
      <c r="AZ395" s="340"/>
      <c r="BA395" s="340"/>
      <c r="BB395" s="340"/>
      <c r="BC395" s="340"/>
      <c r="BD395" s="340"/>
      <c r="BE395" s="340"/>
      <c r="BF395" s="340"/>
      <c r="BG395" s="340"/>
      <c r="BH395" s="340"/>
      <c r="BI395" s="340"/>
      <c r="BJ395" s="340"/>
    </row>
    <row r="396" spans="1:62" ht="14.25" customHeight="1">
      <c r="A396" s="340"/>
      <c r="B396" s="340"/>
      <c r="C396" s="340"/>
      <c r="D396" s="340"/>
      <c r="E396" s="340"/>
      <c r="F396" s="340"/>
      <c r="G396" s="340"/>
      <c r="H396" s="340"/>
      <c r="I396" s="340"/>
      <c r="J396" s="340"/>
      <c r="K396" s="340"/>
      <c r="L396" s="340"/>
      <c r="M396" s="340"/>
      <c r="N396" s="340"/>
      <c r="O396" s="340"/>
      <c r="P396" s="340"/>
      <c r="Q396" s="340"/>
      <c r="R396" s="340"/>
      <c r="S396" s="340"/>
      <c r="T396" s="340"/>
      <c r="U396" s="340"/>
      <c r="V396" s="340"/>
      <c r="W396" s="340"/>
      <c r="X396" s="340"/>
      <c r="Y396" s="340"/>
      <c r="Z396" s="340"/>
      <c r="AA396" s="340"/>
      <c r="AB396" s="340"/>
      <c r="AC396" s="340"/>
      <c r="AD396" s="340"/>
      <c r="AE396" s="333"/>
      <c r="AF396" s="340"/>
      <c r="AG396" s="340"/>
      <c r="AH396" s="340"/>
      <c r="AI396" s="340"/>
      <c r="AJ396" s="340"/>
      <c r="AK396" s="340"/>
      <c r="AL396" s="340"/>
      <c r="AM396" s="340"/>
      <c r="AN396" s="340"/>
      <c r="AO396" s="340"/>
      <c r="AP396" s="340"/>
      <c r="AQ396" s="340"/>
      <c r="AR396" s="340"/>
      <c r="AS396" s="340"/>
      <c r="AT396" s="340"/>
      <c r="AU396" s="340"/>
      <c r="AV396" s="340"/>
      <c r="AW396" s="340"/>
      <c r="AX396" s="340"/>
      <c r="AY396" s="340"/>
      <c r="AZ396" s="340"/>
      <c r="BA396" s="340"/>
      <c r="BB396" s="340"/>
      <c r="BC396" s="340"/>
      <c r="BD396" s="340"/>
      <c r="BE396" s="340"/>
      <c r="BF396" s="340"/>
      <c r="BG396" s="340"/>
      <c r="BH396" s="340"/>
      <c r="BI396" s="340"/>
      <c r="BJ396" s="340"/>
    </row>
    <row r="397" spans="1:62" ht="14.25" customHeight="1">
      <c r="A397" s="340"/>
      <c r="B397" s="340"/>
      <c r="C397" s="340"/>
      <c r="D397" s="340"/>
      <c r="E397" s="340"/>
      <c r="F397" s="340"/>
      <c r="G397" s="340"/>
      <c r="H397" s="340"/>
      <c r="I397" s="340"/>
      <c r="J397" s="340"/>
      <c r="K397" s="340"/>
      <c r="L397" s="340"/>
      <c r="M397" s="340"/>
      <c r="N397" s="340"/>
      <c r="O397" s="340"/>
      <c r="P397" s="340"/>
      <c r="Q397" s="340"/>
      <c r="R397" s="340"/>
      <c r="S397" s="340"/>
      <c r="T397" s="340"/>
      <c r="U397" s="340"/>
      <c r="V397" s="340"/>
      <c r="W397" s="340"/>
      <c r="X397" s="340"/>
      <c r="Y397" s="340"/>
      <c r="Z397" s="340"/>
      <c r="AA397" s="340"/>
      <c r="AB397" s="340"/>
      <c r="AC397" s="340"/>
      <c r="AD397" s="340"/>
      <c r="AE397" s="333"/>
      <c r="AF397" s="340"/>
      <c r="AG397" s="340"/>
      <c r="AH397" s="340"/>
      <c r="AI397" s="340"/>
      <c r="AJ397" s="340"/>
      <c r="AK397" s="340"/>
      <c r="AL397" s="340"/>
      <c r="AM397" s="340"/>
      <c r="AN397" s="340"/>
      <c r="AO397" s="340"/>
      <c r="AP397" s="340"/>
      <c r="AQ397" s="340"/>
      <c r="AR397" s="340"/>
      <c r="AS397" s="340"/>
      <c r="AT397" s="340"/>
      <c r="AU397" s="340"/>
      <c r="AV397" s="340"/>
      <c r="AW397" s="340"/>
      <c r="AX397" s="340"/>
      <c r="AY397" s="340"/>
      <c r="AZ397" s="340"/>
      <c r="BA397" s="340"/>
      <c r="BB397" s="340"/>
      <c r="BC397" s="340"/>
      <c r="BD397" s="340"/>
      <c r="BE397" s="340"/>
      <c r="BF397" s="340"/>
      <c r="BG397" s="340"/>
      <c r="BH397" s="340"/>
      <c r="BI397" s="340"/>
      <c r="BJ397" s="340"/>
    </row>
    <row r="398" spans="1:62" ht="14.25" customHeight="1">
      <c r="A398" s="340"/>
      <c r="B398" s="340"/>
      <c r="C398" s="340"/>
      <c r="D398" s="340"/>
      <c r="E398" s="340"/>
      <c r="F398" s="340"/>
      <c r="G398" s="340"/>
      <c r="H398" s="340"/>
      <c r="I398" s="340"/>
      <c r="J398" s="340"/>
      <c r="K398" s="340"/>
      <c r="L398" s="340"/>
      <c r="M398" s="340"/>
      <c r="N398" s="340"/>
      <c r="O398" s="340"/>
      <c r="P398" s="340"/>
      <c r="Q398" s="340"/>
      <c r="R398" s="340"/>
      <c r="S398" s="340"/>
      <c r="T398" s="340"/>
      <c r="U398" s="340"/>
      <c r="V398" s="340"/>
      <c r="W398" s="340"/>
      <c r="X398" s="340"/>
      <c r="Y398" s="340"/>
      <c r="Z398" s="340"/>
      <c r="AA398" s="340"/>
      <c r="AB398" s="340"/>
      <c r="AC398" s="340"/>
      <c r="AD398" s="340"/>
      <c r="AE398" s="333"/>
      <c r="AF398" s="340"/>
      <c r="AG398" s="340"/>
      <c r="AH398" s="340"/>
      <c r="AI398" s="340"/>
      <c r="AJ398" s="340"/>
      <c r="AK398" s="340"/>
      <c r="AL398" s="340"/>
      <c r="AM398" s="340"/>
      <c r="AN398" s="340"/>
      <c r="AO398" s="340"/>
      <c r="AP398" s="340"/>
      <c r="AQ398" s="340"/>
      <c r="AR398" s="340"/>
      <c r="AS398" s="340"/>
      <c r="AT398" s="340"/>
      <c r="AU398" s="340"/>
      <c r="AV398" s="340"/>
      <c r="AW398" s="340"/>
      <c r="AX398" s="340"/>
      <c r="AY398" s="340"/>
      <c r="AZ398" s="340"/>
      <c r="BA398" s="340"/>
      <c r="BB398" s="340"/>
      <c r="BC398" s="340"/>
      <c r="BD398" s="340"/>
      <c r="BE398" s="340"/>
      <c r="BF398" s="340"/>
      <c r="BG398" s="340"/>
      <c r="BH398" s="340"/>
      <c r="BI398" s="340"/>
      <c r="BJ398" s="340"/>
    </row>
    <row r="399" spans="1:62" ht="14.25" customHeight="1">
      <c r="A399" s="340"/>
      <c r="B399" s="340"/>
      <c r="C399" s="340"/>
      <c r="D399" s="340"/>
      <c r="E399" s="340"/>
      <c r="F399" s="340"/>
      <c r="G399" s="340"/>
      <c r="H399" s="340"/>
      <c r="I399" s="340"/>
      <c r="J399" s="340"/>
      <c r="K399" s="340"/>
      <c r="L399" s="340"/>
      <c r="M399" s="340"/>
      <c r="N399" s="340"/>
      <c r="O399" s="340"/>
      <c r="P399" s="340"/>
      <c r="Q399" s="340"/>
      <c r="R399" s="340"/>
      <c r="S399" s="340"/>
      <c r="T399" s="340"/>
      <c r="U399" s="340"/>
      <c r="V399" s="340"/>
      <c r="W399" s="340"/>
      <c r="X399" s="340"/>
      <c r="Y399" s="340"/>
      <c r="Z399" s="340"/>
      <c r="AA399" s="340"/>
      <c r="AB399" s="340"/>
      <c r="AC399" s="340"/>
      <c r="AD399" s="340"/>
      <c r="AE399" s="333"/>
      <c r="AF399" s="340"/>
      <c r="AG399" s="340"/>
      <c r="AH399" s="340"/>
      <c r="AI399" s="340"/>
      <c r="AJ399" s="340"/>
      <c r="AK399" s="340"/>
      <c r="AL399" s="340"/>
      <c r="AM399" s="340"/>
      <c r="AN399" s="340"/>
      <c r="AO399" s="340"/>
      <c r="AP399" s="340"/>
      <c r="AQ399" s="340"/>
      <c r="AR399" s="340"/>
      <c r="AS399" s="340"/>
      <c r="AT399" s="340"/>
      <c r="AU399" s="340"/>
      <c r="AV399" s="340"/>
      <c r="AW399" s="340"/>
      <c r="AX399" s="340"/>
      <c r="AY399" s="340"/>
      <c r="AZ399" s="340"/>
      <c r="BA399" s="340"/>
      <c r="BB399" s="340"/>
      <c r="BC399" s="340"/>
      <c r="BD399" s="340"/>
      <c r="BE399" s="340"/>
      <c r="BF399" s="340"/>
      <c r="BG399" s="340"/>
      <c r="BH399" s="340"/>
      <c r="BI399" s="340"/>
      <c r="BJ399" s="340"/>
    </row>
    <row r="400" spans="1:62" ht="14.25" customHeight="1">
      <c r="A400" s="340"/>
      <c r="B400" s="340"/>
      <c r="C400" s="340"/>
      <c r="D400" s="340"/>
      <c r="E400" s="340"/>
      <c r="F400" s="340"/>
      <c r="G400" s="340"/>
      <c r="H400" s="340"/>
      <c r="I400" s="340"/>
      <c r="J400" s="340"/>
      <c r="K400" s="340"/>
      <c r="L400" s="340"/>
      <c r="M400" s="340"/>
      <c r="N400" s="340"/>
      <c r="O400" s="340"/>
      <c r="P400" s="340"/>
      <c r="Q400" s="340"/>
      <c r="R400" s="340"/>
      <c r="S400" s="340"/>
      <c r="T400" s="340"/>
      <c r="U400" s="340"/>
      <c r="V400" s="340"/>
      <c r="W400" s="340"/>
      <c r="X400" s="340"/>
      <c r="Y400" s="340"/>
      <c r="Z400" s="340"/>
      <c r="AA400" s="340"/>
      <c r="AB400" s="340"/>
      <c r="AC400" s="340"/>
      <c r="AD400" s="340"/>
      <c r="AE400" s="333"/>
      <c r="AF400" s="340"/>
      <c r="AG400" s="340"/>
      <c r="AH400" s="340"/>
      <c r="AI400" s="340"/>
      <c r="AJ400" s="340"/>
      <c r="AK400" s="340"/>
      <c r="AL400" s="340"/>
      <c r="AM400" s="340"/>
      <c r="AN400" s="340"/>
      <c r="AO400" s="340"/>
      <c r="AP400" s="340"/>
      <c r="AQ400" s="340"/>
      <c r="AR400" s="340"/>
      <c r="AS400" s="340"/>
      <c r="AT400" s="340"/>
      <c r="AU400" s="340"/>
      <c r="AV400" s="340"/>
      <c r="AW400" s="340"/>
      <c r="AX400" s="340"/>
      <c r="AY400" s="340"/>
      <c r="AZ400" s="340"/>
      <c r="BA400" s="340"/>
      <c r="BB400" s="340"/>
      <c r="BC400" s="340"/>
      <c r="BD400" s="340"/>
      <c r="BE400" s="340"/>
      <c r="BF400" s="340"/>
      <c r="BG400" s="340"/>
      <c r="BH400" s="340"/>
      <c r="BI400" s="340"/>
      <c r="BJ400" s="340"/>
    </row>
    <row r="401" spans="1:62" ht="14.25" customHeight="1">
      <c r="A401" s="340"/>
      <c r="B401" s="340"/>
      <c r="C401" s="340"/>
      <c r="D401" s="340"/>
      <c r="E401" s="340"/>
      <c r="F401" s="340"/>
      <c r="G401" s="340"/>
      <c r="H401" s="340"/>
      <c r="I401" s="340"/>
      <c r="J401" s="340"/>
      <c r="K401" s="340"/>
      <c r="L401" s="340"/>
      <c r="M401" s="340"/>
      <c r="N401" s="340"/>
      <c r="O401" s="340"/>
      <c r="P401" s="340"/>
      <c r="Q401" s="340"/>
      <c r="R401" s="340"/>
      <c r="S401" s="340"/>
      <c r="T401" s="340"/>
      <c r="U401" s="340"/>
      <c r="V401" s="340"/>
      <c r="W401" s="340"/>
      <c r="X401" s="340"/>
      <c r="Y401" s="340"/>
      <c r="Z401" s="340"/>
      <c r="AA401" s="340"/>
      <c r="AB401" s="340"/>
      <c r="AC401" s="340"/>
      <c r="AD401" s="340"/>
      <c r="AE401" s="333"/>
      <c r="AF401" s="340"/>
      <c r="AG401" s="340"/>
      <c r="AH401" s="340"/>
      <c r="AI401" s="340"/>
      <c r="AJ401" s="340"/>
      <c r="AK401" s="340"/>
      <c r="AL401" s="340"/>
      <c r="AM401" s="340"/>
      <c r="AN401" s="340"/>
      <c r="AO401" s="340"/>
      <c r="AP401" s="340"/>
      <c r="AQ401" s="340"/>
      <c r="AR401" s="340"/>
      <c r="AS401" s="340"/>
      <c r="AT401" s="340"/>
      <c r="AU401" s="340"/>
      <c r="AV401" s="340"/>
      <c r="AW401" s="340"/>
      <c r="AX401" s="340"/>
      <c r="AY401" s="340"/>
      <c r="AZ401" s="340"/>
      <c r="BA401" s="340"/>
      <c r="BB401" s="340"/>
      <c r="BC401" s="340"/>
      <c r="BD401" s="340"/>
      <c r="BE401" s="340"/>
      <c r="BF401" s="340"/>
      <c r="BG401" s="340"/>
      <c r="BH401" s="340"/>
      <c r="BI401" s="340"/>
      <c r="BJ401" s="340"/>
    </row>
    <row r="402" spans="1:62" ht="14.25" customHeight="1">
      <c r="A402" s="340"/>
      <c r="B402" s="340"/>
      <c r="C402" s="340"/>
      <c r="D402" s="340"/>
      <c r="E402" s="340"/>
      <c r="F402" s="340"/>
      <c r="G402" s="340"/>
      <c r="H402" s="340"/>
      <c r="I402" s="340"/>
      <c r="J402" s="340"/>
      <c r="K402" s="340"/>
      <c r="L402" s="340"/>
      <c r="M402" s="340"/>
      <c r="N402" s="340"/>
      <c r="O402" s="340"/>
      <c r="P402" s="340"/>
      <c r="Q402" s="340"/>
      <c r="R402" s="340"/>
      <c r="S402" s="340"/>
      <c r="T402" s="340"/>
      <c r="U402" s="340"/>
      <c r="V402" s="340"/>
      <c r="W402" s="340"/>
      <c r="X402" s="340"/>
      <c r="Y402" s="340"/>
      <c r="Z402" s="340"/>
      <c r="AA402" s="340"/>
      <c r="AB402" s="340"/>
      <c r="AC402" s="340"/>
      <c r="AD402" s="340"/>
      <c r="AE402" s="333"/>
      <c r="AF402" s="340"/>
      <c r="AG402" s="340"/>
      <c r="AH402" s="340"/>
      <c r="AI402" s="340"/>
      <c r="AJ402" s="340"/>
      <c r="AK402" s="340"/>
      <c r="AL402" s="340"/>
      <c r="AM402" s="340"/>
      <c r="AN402" s="340"/>
      <c r="AO402" s="340"/>
      <c r="AP402" s="340"/>
      <c r="AQ402" s="340"/>
      <c r="AR402" s="340"/>
      <c r="AS402" s="340"/>
      <c r="AT402" s="340"/>
      <c r="AU402" s="340"/>
      <c r="AV402" s="340"/>
      <c r="AW402" s="340"/>
      <c r="AX402" s="340"/>
      <c r="AY402" s="340"/>
      <c r="AZ402" s="340"/>
      <c r="BA402" s="340"/>
      <c r="BB402" s="340"/>
      <c r="BC402" s="340"/>
      <c r="BD402" s="340"/>
      <c r="BE402" s="340"/>
      <c r="BF402" s="340"/>
      <c r="BG402" s="340"/>
      <c r="BH402" s="340"/>
      <c r="BI402" s="340"/>
      <c r="BJ402" s="340"/>
    </row>
    <row r="403" spans="1:62" ht="14.25" customHeight="1">
      <c r="A403" s="340"/>
      <c r="B403" s="340"/>
      <c r="C403" s="340"/>
      <c r="D403" s="340"/>
      <c r="E403" s="340"/>
      <c r="F403" s="340"/>
      <c r="G403" s="340"/>
      <c r="H403" s="340"/>
      <c r="I403" s="340"/>
      <c r="J403" s="340"/>
      <c r="K403" s="340"/>
      <c r="L403" s="340"/>
      <c r="M403" s="340"/>
      <c r="N403" s="340"/>
      <c r="O403" s="340"/>
      <c r="P403" s="340"/>
      <c r="Q403" s="340"/>
      <c r="R403" s="340"/>
      <c r="S403" s="340"/>
      <c r="T403" s="340"/>
      <c r="U403" s="340"/>
      <c r="V403" s="340"/>
      <c r="W403" s="340"/>
      <c r="X403" s="340"/>
      <c r="Y403" s="340"/>
      <c r="Z403" s="340"/>
      <c r="AA403" s="340"/>
      <c r="AB403" s="340"/>
      <c r="AC403" s="340"/>
      <c r="AD403" s="340"/>
      <c r="AE403" s="333"/>
      <c r="AF403" s="340"/>
      <c r="AG403" s="340"/>
      <c r="AH403" s="340"/>
      <c r="AI403" s="340"/>
      <c r="AJ403" s="340"/>
      <c r="AK403" s="340"/>
      <c r="AL403" s="340"/>
      <c r="AM403" s="340"/>
      <c r="AN403" s="340"/>
      <c r="AO403" s="340"/>
      <c r="AP403" s="340"/>
      <c r="AQ403" s="340"/>
      <c r="AR403" s="340"/>
      <c r="AS403" s="340"/>
      <c r="AT403" s="340"/>
      <c r="AU403" s="340"/>
      <c r="AV403" s="340"/>
      <c r="AW403" s="340"/>
      <c r="AX403" s="340"/>
      <c r="AY403" s="340"/>
      <c r="AZ403" s="340"/>
      <c r="BA403" s="340"/>
      <c r="BB403" s="340"/>
      <c r="BC403" s="340"/>
      <c r="BD403" s="340"/>
      <c r="BE403" s="340"/>
      <c r="BF403" s="340"/>
      <c r="BG403" s="340"/>
      <c r="BH403" s="340"/>
      <c r="BI403" s="340"/>
      <c r="BJ403" s="340"/>
    </row>
    <row r="404" spans="1:62" ht="14.25" customHeight="1">
      <c r="A404" s="340"/>
      <c r="B404" s="340"/>
      <c r="C404" s="340"/>
      <c r="D404" s="340"/>
      <c r="E404" s="340"/>
      <c r="F404" s="340"/>
      <c r="G404" s="340"/>
      <c r="H404" s="340"/>
      <c r="I404" s="340"/>
      <c r="J404" s="340"/>
      <c r="K404" s="340"/>
      <c r="L404" s="340"/>
      <c r="M404" s="340"/>
      <c r="N404" s="340"/>
      <c r="O404" s="340"/>
      <c r="P404" s="340"/>
      <c r="Q404" s="340"/>
      <c r="R404" s="340"/>
      <c r="S404" s="340"/>
      <c r="T404" s="340"/>
      <c r="U404" s="340"/>
      <c r="V404" s="340"/>
      <c r="W404" s="340"/>
      <c r="X404" s="340"/>
      <c r="Y404" s="340"/>
      <c r="Z404" s="340"/>
      <c r="AA404" s="340"/>
      <c r="AB404" s="340"/>
      <c r="AC404" s="340"/>
      <c r="AD404" s="340"/>
      <c r="AE404" s="333"/>
      <c r="AF404" s="340"/>
      <c r="AG404" s="340"/>
      <c r="AH404" s="340"/>
      <c r="AI404" s="340"/>
      <c r="AJ404" s="340"/>
      <c r="AK404" s="340"/>
      <c r="AL404" s="340"/>
      <c r="AM404" s="340"/>
      <c r="AN404" s="340"/>
      <c r="AO404" s="340"/>
      <c r="AP404" s="340"/>
      <c r="AQ404" s="340"/>
      <c r="AR404" s="340"/>
      <c r="AS404" s="340"/>
      <c r="AT404" s="340"/>
      <c r="AU404" s="340"/>
      <c r="AV404" s="340"/>
      <c r="AW404" s="340"/>
      <c r="AX404" s="340"/>
      <c r="AY404" s="340"/>
      <c r="AZ404" s="340"/>
      <c r="BA404" s="340"/>
      <c r="BB404" s="340"/>
      <c r="BC404" s="340"/>
      <c r="BD404" s="340"/>
      <c r="BE404" s="340"/>
      <c r="BF404" s="340"/>
      <c r="BG404" s="340"/>
      <c r="BH404" s="340"/>
      <c r="BI404" s="340"/>
      <c r="BJ404" s="340"/>
    </row>
    <row r="405" spans="1:62" ht="14.25" customHeight="1">
      <c r="A405" s="340"/>
      <c r="B405" s="340"/>
      <c r="C405" s="340"/>
      <c r="D405" s="340"/>
      <c r="E405" s="340"/>
      <c r="F405" s="340"/>
      <c r="G405" s="340"/>
      <c r="H405" s="340"/>
      <c r="I405" s="340"/>
      <c r="J405" s="340"/>
      <c r="K405" s="340"/>
      <c r="L405" s="340"/>
      <c r="M405" s="340"/>
      <c r="N405" s="340"/>
      <c r="O405" s="340"/>
      <c r="P405" s="340"/>
      <c r="Q405" s="340"/>
      <c r="R405" s="340"/>
      <c r="S405" s="340"/>
      <c r="T405" s="340"/>
      <c r="U405" s="340"/>
      <c r="V405" s="340"/>
      <c r="W405" s="340"/>
      <c r="X405" s="340"/>
      <c r="Y405" s="340"/>
      <c r="Z405" s="340"/>
      <c r="AA405" s="340"/>
      <c r="AB405" s="340"/>
      <c r="AC405" s="340"/>
      <c r="AD405" s="340"/>
      <c r="AE405" s="333"/>
      <c r="AF405" s="340"/>
      <c r="AG405" s="340"/>
      <c r="AH405" s="340"/>
      <c r="AI405" s="340"/>
      <c r="AJ405" s="340"/>
      <c r="AK405" s="340"/>
      <c r="AL405" s="340"/>
      <c r="AM405" s="340"/>
      <c r="AN405" s="340"/>
      <c r="AO405" s="340"/>
      <c r="AP405" s="340"/>
      <c r="AQ405" s="340"/>
      <c r="AR405" s="340"/>
      <c r="AS405" s="340"/>
      <c r="AT405" s="340"/>
      <c r="AU405" s="340"/>
      <c r="AV405" s="340"/>
      <c r="AW405" s="340"/>
      <c r="AX405" s="340"/>
      <c r="AY405" s="340"/>
      <c r="AZ405" s="340"/>
      <c r="BA405" s="340"/>
      <c r="BB405" s="340"/>
      <c r="BC405" s="340"/>
      <c r="BD405" s="340"/>
      <c r="BE405" s="340"/>
      <c r="BF405" s="340"/>
      <c r="BG405" s="340"/>
      <c r="BH405" s="340"/>
      <c r="BI405" s="340"/>
      <c r="BJ405" s="340"/>
    </row>
    <row r="406" spans="1:62" ht="14.25" customHeight="1">
      <c r="A406" s="340"/>
      <c r="B406" s="340"/>
      <c r="C406" s="340"/>
      <c r="D406" s="340"/>
      <c r="E406" s="340"/>
      <c r="F406" s="340"/>
      <c r="G406" s="340"/>
      <c r="H406" s="340"/>
      <c r="I406" s="340"/>
      <c r="J406" s="340"/>
      <c r="K406" s="340"/>
      <c r="L406" s="340"/>
      <c r="M406" s="340"/>
      <c r="N406" s="340"/>
      <c r="O406" s="340"/>
      <c r="P406" s="340"/>
      <c r="Q406" s="340"/>
      <c r="R406" s="340"/>
      <c r="S406" s="340"/>
      <c r="T406" s="340"/>
      <c r="U406" s="340"/>
      <c r="V406" s="340"/>
      <c r="W406" s="340"/>
      <c r="X406" s="340"/>
      <c r="Y406" s="340"/>
      <c r="Z406" s="340"/>
      <c r="AA406" s="340"/>
      <c r="AB406" s="340"/>
      <c r="AC406" s="340"/>
      <c r="AD406" s="340"/>
      <c r="AE406" s="333"/>
      <c r="AF406" s="340"/>
      <c r="AG406" s="340"/>
      <c r="AH406" s="340"/>
      <c r="AI406" s="340"/>
      <c r="AJ406" s="340"/>
      <c r="AK406" s="340"/>
      <c r="AL406" s="340"/>
      <c r="AM406" s="340"/>
      <c r="AN406" s="340"/>
      <c r="AO406" s="340"/>
      <c r="AP406" s="340"/>
      <c r="AQ406" s="340"/>
      <c r="AR406" s="340"/>
      <c r="AS406" s="340"/>
      <c r="AT406" s="340"/>
      <c r="AU406" s="340"/>
      <c r="AV406" s="340"/>
      <c r="AW406" s="340"/>
      <c r="AX406" s="340"/>
      <c r="AY406" s="340"/>
      <c r="AZ406" s="340"/>
      <c r="BA406" s="340"/>
      <c r="BB406" s="340"/>
      <c r="BC406" s="340"/>
      <c r="BD406" s="340"/>
      <c r="BE406" s="340"/>
      <c r="BF406" s="340"/>
      <c r="BG406" s="340"/>
      <c r="BH406" s="340"/>
      <c r="BI406" s="340"/>
      <c r="BJ406" s="340"/>
    </row>
    <row r="407" spans="1:62" ht="14.25" customHeight="1">
      <c r="A407" s="340"/>
      <c r="B407" s="340"/>
      <c r="C407" s="340"/>
      <c r="D407" s="340"/>
      <c r="E407" s="340"/>
      <c r="F407" s="340"/>
      <c r="G407" s="340"/>
      <c r="H407" s="340"/>
      <c r="I407" s="340"/>
      <c r="J407" s="340"/>
      <c r="K407" s="340"/>
      <c r="L407" s="340"/>
      <c r="M407" s="340"/>
      <c r="N407" s="340"/>
      <c r="O407" s="340"/>
      <c r="P407" s="340"/>
      <c r="Q407" s="340"/>
      <c r="R407" s="340"/>
      <c r="S407" s="340"/>
      <c r="T407" s="340"/>
      <c r="U407" s="340"/>
      <c r="V407" s="340"/>
      <c r="W407" s="340"/>
      <c r="X407" s="340"/>
      <c r="Y407" s="340"/>
      <c r="Z407" s="340"/>
      <c r="AA407" s="340"/>
      <c r="AB407" s="340"/>
      <c r="AC407" s="340"/>
      <c r="AD407" s="340"/>
      <c r="AE407" s="333"/>
      <c r="AF407" s="340"/>
      <c r="AG407" s="340"/>
      <c r="AH407" s="340"/>
      <c r="AI407" s="340"/>
      <c r="AJ407" s="340"/>
      <c r="AK407" s="340"/>
      <c r="AL407" s="340"/>
      <c r="AM407" s="340"/>
      <c r="AN407" s="340"/>
      <c r="AO407" s="340"/>
      <c r="AP407" s="340"/>
      <c r="AQ407" s="340"/>
      <c r="AR407" s="340"/>
      <c r="AS407" s="340"/>
      <c r="AT407" s="340"/>
      <c r="AU407" s="340"/>
      <c r="AV407" s="340"/>
      <c r="AW407" s="340"/>
      <c r="AX407" s="340"/>
      <c r="AY407" s="340"/>
      <c r="AZ407" s="340"/>
      <c r="BA407" s="340"/>
      <c r="BB407" s="340"/>
      <c r="BC407" s="340"/>
      <c r="BD407" s="340"/>
      <c r="BE407" s="340"/>
      <c r="BF407" s="340"/>
      <c r="BG407" s="340"/>
      <c r="BH407" s="340"/>
      <c r="BI407" s="340"/>
      <c r="BJ407" s="340"/>
    </row>
    <row r="408" spans="1:62" ht="14.25" customHeight="1">
      <c r="A408" s="340"/>
      <c r="B408" s="340"/>
      <c r="C408" s="340"/>
      <c r="D408" s="340"/>
      <c r="E408" s="340"/>
      <c r="F408" s="340"/>
      <c r="G408" s="340"/>
      <c r="H408" s="340"/>
      <c r="I408" s="340"/>
      <c r="J408" s="340"/>
      <c r="K408" s="340"/>
      <c r="L408" s="340"/>
      <c r="M408" s="340"/>
      <c r="N408" s="340"/>
      <c r="O408" s="340"/>
      <c r="P408" s="340"/>
      <c r="Q408" s="340"/>
      <c r="R408" s="340"/>
      <c r="S408" s="340"/>
      <c r="T408" s="340"/>
      <c r="U408" s="340"/>
      <c r="V408" s="340"/>
      <c r="W408" s="340"/>
      <c r="X408" s="340"/>
      <c r="Y408" s="340"/>
      <c r="Z408" s="340"/>
      <c r="AA408" s="340"/>
      <c r="AB408" s="340"/>
      <c r="AC408" s="340"/>
      <c r="AD408" s="340"/>
      <c r="AE408" s="333"/>
      <c r="AF408" s="340"/>
      <c r="AG408" s="340"/>
      <c r="AH408" s="340"/>
      <c r="AI408" s="340"/>
      <c r="AJ408" s="340"/>
      <c r="AK408" s="340"/>
      <c r="AL408" s="340"/>
      <c r="AM408" s="340"/>
      <c r="AN408" s="340"/>
      <c r="AO408" s="340"/>
      <c r="AP408" s="340"/>
      <c r="AQ408" s="340"/>
      <c r="AR408" s="340"/>
      <c r="AS408" s="340"/>
      <c r="AT408" s="340"/>
      <c r="AU408" s="340"/>
      <c r="AV408" s="340"/>
      <c r="AW408" s="340"/>
      <c r="AX408" s="340"/>
      <c r="AY408" s="340"/>
      <c r="AZ408" s="340"/>
      <c r="BA408" s="340"/>
      <c r="BB408" s="340"/>
      <c r="BC408" s="340"/>
      <c r="BD408" s="340"/>
      <c r="BE408" s="340"/>
      <c r="BF408" s="340"/>
      <c r="BG408" s="340"/>
      <c r="BH408" s="340"/>
      <c r="BI408" s="340"/>
      <c r="BJ408" s="340"/>
    </row>
    <row r="409" spans="1:62" ht="14.25" customHeight="1">
      <c r="A409" s="340"/>
      <c r="B409" s="340"/>
      <c r="C409" s="340"/>
      <c r="D409" s="340"/>
      <c r="E409" s="340"/>
      <c r="F409" s="340"/>
      <c r="G409" s="340"/>
      <c r="H409" s="340"/>
      <c r="I409" s="340"/>
      <c r="J409" s="340"/>
      <c r="K409" s="340"/>
      <c r="L409" s="340"/>
      <c r="M409" s="340"/>
      <c r="N409" s="340"/>
      <c r="O409" s="340"/>
      <c r="P409" s="340"/>
      <c r="Q409" s="340"/>
      <c r="R409" s="340"/>
      <c r="S409" s="340"/>
      <c r="T409" s="340"/>
      <c r="U409" s="340"/>
      <c r="V409" s="340"/>
      <c r="W409" s="340"/>
      <c r="X409" s="340"/>
      <c r="Y409" s="340"/>
      <c r="Z409" s="340"/>
      <c r="AA409" s="340"/>
      <c r="AB409" s="340"/>
      <c r="AC409" s="340"/>
      <c r="AD409" s="340"/>
      <c r="AE409" s="333"/>
      <c r="AF409" s="340"/>
      <c r="AG409" s="340"/>
      <c r="AH409" s="340"/>
      <c r="AI409" s="340"/>
      <c r="AJ409" s="340"/>
      <c r="AK409" s="340"/>
      <c r="AL409" s="340"/>
      <c r="AM409" s="340"/>
      <c r="AN409" s="340"/>
      <c r="AO409" s="340"/>
      <c r="AP409" s="340"/>
      <c r="AQ409" s="340"/>
      <c r="AR409" s="340"/>
      <c r="AS409" s="340"/>
      <c r="AT409" s="340"/>
      <c r="AU409" s="340"/>
      <c r="AV409" s="340"/>
      <c r="AW409" s="340"/>
      <c r="AX409" s="340"/>
      <c r="AY409" s="340"/>
      <c r="AZ409" s="340"/>
      <c r="BA409" s="340"/>
      <c r="BB409" s="340"/>
      <c r="BC409" s="340"/>
      <c r="BD409" s="340"/>
      <c r="BE409" s="340"/>
      <c r="BF409" s="340"/>
      <c r="BG409" s="340"/>
      <c r="BH409" s="340"/>
      <c r="BI409" s="340"/>
      <c r="BJ409" s="340"/>
    </row>
    <row r="410" spans="1:62" ht="14.25" customHeight="1">
      <c r="A410" s="340"/>
      <c r="B410" s="340"/>
      <c r="C410" s="340"/>
      <c r="D410" s="340"/>
      <c r="E410" s="340"/>
      <c r="F410" s="340"/>
      <c r="G410" s="340"/>
      <c r="H410" s="340"/>
      <c r="I410" s="340"/>
      <c r="J410" s="340"/>
      <c r="K410" s="340"/>
      <c r="L410" s="340"/>
      <c r="M410" s="340"/>
      <c r="N410" s="340"/>
      <c r="O410" s="340"/>
      <c r="P410" s="340"/>
      <c r="Q410" s="340"/>
      <c r="R410" s="340"/>
      <c r="S410" s="340"/>
      <c r="T410" s="340"/>
      <c r="U410" s="340"/>
      <c r="V410" s="340"/>
      <c r="W410" s="340"/>
      <c r="X410" s="340"/>
      <c r="Y410" s="340"/>
      <c r="Z410" s="340"/>
      <c r="AA410" s="340"/>
      <c r="AB410" s="340"/>
      <c r="AC410" s="340"/>
      <c r="AD410" s="340"/>
      <c r="AE410" s="333"/>
      <c r="AF410" s="340"/>
      <c r="AG410" s="340"/>
      <c r="AH410" s="340"/>
      <c r="AI410" s="340"/>
      <c r="AJ410" s="340"/>
      <c r="AK410" s="340"/>
      <c r="AL410" s="340"/>
      <c r="AM410" s="340"/>
      <c r="AN410" s="340"/>
      <c r="AO410" s="340"/>
      <c r="AP410" s="340"/>
      <c r="AQ410" s="340"/>
      <c r="AR410" s="340"/>
      <c r="AS410" s="340"/>
      <c r="AT410" s="340"/>
      <c r="AU410" s="340"/>
      <c r="AV410" s="340"/>
      <c r="AW410" s="340"/>
      <c r="AX410" s="340"/>
      <c r="AY410" s="340"/>
      <c r="AZ410" s="340"/>
      <c r="BA410" s="340"/>
      <c r="BB410" s="340"/>
      <c r="BC410" s="340"/>
      <c r="BD410" s="340"/>
      <c r="BE410" s="340"/>
      <c r="BF410" s="340"/>
      <c r="BG410" s="340"/>
      <c r="BH410" s="340"/>
      <c r="BI410" s="340"/>
      <c r="BJ410" s="340"/>
    </row>
    <row r="411" spans="1:62" ht="14.25" customHeight="1">
      <c r="A411" s="340"/>
      <c r="B411" s="340"/>
      <c r="C411" s="340"/>
      <c r="D411" s="340"/>
      <c r="E411" s="340"/>
      <c r="F411" s="340"/>
      <c r="G411" s="340"/>
      <c r="H411" s="340"/>
      <c r="I411" s="340"/>
      <c r="J411" s="340"/>
      <c r="K411" s="340"/>
      <c r="L411" s="340"/>
      <c r="M411" s="340"/>
      <c r="N411" s="340"/>
      <c r="O411" s="340"/>
      <c r="P411" s="340"/>
      <c r="Q411" s="340"/>
      <c r="R411" s="340"/>
      <c r="S411" s="340"/>
      <c r="T411" s="340"/>
      <c r="U411" s="340"/>
      <c r="V411" s="340"/>
      <c r="W411" s="340"/>
      <c r="X411" s="340"/>
      <c r="Y411" s="340"/>
      <c r="Z411" s="340"/>
      <c r="AA411" s="340"/>
      <c r="AB411" s="340"/>
      <c r="AC411" s="340"/>
      <c r="AD411" s="340"/>
      <c r="AE411" s="333"/>
      <c r="AF411" s="340"/>
      <c r="AG411" s="340"/>
      <c r="AH411" s="340"/>
      <c r="AI411" s="340"/>
      <c r="AJ411" s="340"/>
      <c r="AK411" s="340"/>
      <c r="AL411" s="340"/>
      <c r="AM411" s="340"/>
      <c r="AN411" s="340"/>
      <c r="AO411" s="340"/>
      <c r="AP411" s="340"/>
      <c r="AQ411" s="340"/>
      <c r="AR411" s="340"/>
      <c r="AS411" s="340"/>
      <c r="AT411" s="340"/>
      <c r="AU411" s="340"/>
      <c r="AV411" s="340"/>
      <c r="AW411" s="340"/>
      <c r="AX411" s="340"/>
      <c r="AY411" s="340"/>
      <c r="AZ411" s="340"/>
      <c r="BA411" s="340"/>
      <c r="BB411" s="340"/>
      <c r="BC411" s="340"/>
      <c r="BD411" s="340"/>
      <c r="BE411" s="340"/>
      <c r="BF411" s="340"/>
      <c r="BG411" s="340"/>
      <c r="BH411" s="340"/>
      <c r="BI411" s="340"/>
      <c r="BJ411" s="340"/>
    </row>
    <row r="412" spans="1:62" ht="14.25" customHeight="1">
      <c r="A412" s="340"/>
      <c r="B412" s="340"/>
      <c r="C412" s="340"/>
      <c r="D412" s="340"/>
      <c r="E412" s="340"/>
      <c r="F412" s="340"/>
      <c r="G412" s="340"/>
      <c r="H412" s="340"/>
      <c r="I412" s="340"/>
      <c r="J412" s="340"/>
      <c r="K412" s="340"/>
      <c r="L412" s="340"/>
      <c r="M412" s="340"/>
      <c r="N412" s="340"/>
      <c r="O412" s="340"/>
      <c r="P412" s="340"/>
      <c r="Q412" s="340"/>
      <c r="R412" s="340"/>
      <c r="S412" s="340"/>
      <c r="T412" s="340"/>
      <c r="U412" s="340"/>
      <c r="V412" s="340"/>
      <c r="W412" s="340"/>
      <c r="X412" s="340"/>
      <c r="Y412" s="340"/>
      <c r="Z412" s="340"/>
      <c r="AA412" s="340"/>
      <c r="AB412" s="340"/>
      <c r="AC412" s="340"/>
      <c r="AD412" s="340"/>
      <c r="AE412" s="333"/>
      <c r="AF412" s="340"/>
      <c r="AG412" s="340"/>
      <c r="AH412" s="340"/>
      <c r="AI412" s="340"/>
      <c r="AJ412" s="340"/>
      <c r="AK412" s="340"/>
      <c r="AL412" s="340"/>
      <c r="AM412" s="340"/>
      <c r="AN412" s="340"/>
      <c r="AO412" s="340"/>
      <c r="AP412" s="340"/>
      <c r="AQ412" s="340"/>
      <c r="AR412" s="340"/>
      <c r="AS412" s="340"/>
      <c r="AT412" s="340"/>
      <c r="AU412" s="340"/>
      <c r="AV412" s="340"/>
      <c r="AW412" s="340"/>
      <c r="AX412" s="340"/>
      <c r="AY412" s="340"/>
      <c r="AZ412" s="340"/>
      <c r="BA412" s="340"/>
      <c r="BB412" s="340"/>
      <c r="BC412" s="340"/>
      <c r="BD412" s="340"/>
      <c r="BE412" s="340"/>
      <c r="BF412" s="340"/>
      <c r="BG412" s="340"/>
      <c r="BH412" s="340"/>
      <c r="BI412" s="340"/>
      <c r="BJ412" s="340"/>
    </row>
    <row r="413" spans="1:62" ht="14.25" customHeight="1">
      <c r="A413" s="340"/>
      <c r="B413" s="340"/>
      <c r="C413" s="340"/>
      <c r="D413" s="340"/>
      <c r="E413" s="340"/>
      <c r="F413" s="340"/>
      <c r="G413" s="340"/>
      <c r="H413" s="340"/>
      <c r="I413" s="340"/>
      <c r="J413" s="340"/>
      <c r="K413" s="340"/>
      <c r="L413" s="340"/>
      <c r="M413" s="340"/>
      <c r="N413" s="340"/>
      <c r="O413" s="340"/>
      <c r="P413" s="340"/>
      <c r="Q413" s="340"/>
      <c r="R413" s="340"/>
      <c r="S413" s="340"/>
      <c r="T413" s="340"/>
      <c r="U413" s="340"/>
      <c r="V413" s="340"/>
      <c r="W413" s="340"/>
      <c r="X413" s="340"/>
      <c r="Y413" s="340"/>
      <c r="Z413" s="340"/>
      <c r="AA413" s="340"/>
      <c r="AB413" s="340"/>
      <c r="AC413" s="340"/>
      <c r="AD413" s="340"/>
      <c r="AE413" s="333"/>
      <c r="AF413" s="340"/>
      <c r="AG413" s="340"/>
      <c r="AH413" s="340"/>
      <c r="AI413" s="340"/>
      <c r="AJ413" s="340"/>
      <c r="AK413" s="340"/>
      <c r="AL413" s="340"/>
      <c r="AM413" s="340"/>
      <c r="AN413" s="340"/>
      <c r="AO413" s="340"/>
      <c r="AP413" s="340"/>
      <c r="AQ413" s="340"/>
      <c r="AR413" s="340"/>
      <c r="AS413" s="340"/>
      <c r="AT413" s="340"/>
      <c r="AU413" s="340"/>
      <c r="AV413" s="340"/>
      <c r="AW413" s="340"/>
      <c r="AX413" s="340"/>
      <c r="AY413" s="340"/>
      <c r="AZ413" s="340"/>
      <c r="BA413" s="340"/>
      <c r="BB413" s="340"/>
      <c r="BC413" s="340"/>
      <c r="BD413" s="340"/>
      <c r="BE413" s="340"/>
      <c r="BF413" s="340"/>
      <c r="BG413" s="340"/>
      <c r="BH413" s="340"/>
      <c r="BI413" s="340"/>
      <c r="BJ413" s="340"/>
    </row>
    <row r="414" spans="1:62" ht="14.25" customHeight="1">
      <c r="A414" s="340"/>
      <c r="B414" s="340"/>
      <c r="C414" s="340"/>
      <c r="D414" s="340"/>
      <c r="E414" s="340"/>
      <c r="F414" s="340"/>
      <c r="G414" s="340"/>
      <c r="H414" s="340"/>
      <c r="I414" s="340"/>
      <c r="J414" s="340"/>
      <c r="K414" s="340"/>
      <c r="L414" s="340"/>
      <c r="M414" s="340"/>
      <c r="N414" s="340"/>
      <c r="O414" s="340"/>
      <c r="P414" s="340"/>
      <c r="Q414" s="340"/>
      <c r="R414" s="340"/>
      <c r="S414" s="340"/>
      <c r="T414" s="340"/>
      <c r="U414" s="340"/>
      <c r="V414" s="340"/>
      <c r="W414" s="340"/>
      <c r="X414" s="340"/>
      <c r="Y414" s="340"/>
      <c r="Z414" s="340"/>
      <c r="AA414" s="340"/>
      <c r="AB414" s="340"/>
      <c r="AC414" s="340"/>
      <c r="AD414" s="340"/>
      <c r="AE414" s="333"/>
      <c r="AF414" s="340"/>
      <c r="AG414" s="340"/>
      <c r="AH414" s="340"/>
      <c r="AI414" s="340"/>
      <c r="AJ414" s="340"/>
      <c r="AK414" s="340"/>
      <c r="AL414" s="340"/>
      <c r="AM414" s="340"/>
      <c r="AN414" s="340"/>
      <c r="AO414" s="340"/>
      <c r="AP414" s="340"/>
      <c r="AQ414" s="340"/>
      <c r="AR414" s="340"/>
      <c r="AS414" s="340"/>
      <c r="AT414" s="340"/>
      <c r="AU414" s="340"/>
      <c r="AV414" s="340"/>
      <c r="AW414" s="340"/>
      <c r="AX414" s="340"/>
      <c r="AY414" s="340"/>
      <c r="AZ414" s="340"/>
      <c r="BA414" s="340"/>
      <c r="BB414" s="340"/>
      <c r="BC414" s="340"/>
      <c r="BD414" s="340"/>
      <c r="BE414" s="340"/>
      <c r="BF414" s="340"/>
      <c r="BG414" s="340"/>
      <c r="BH414" s="340"/>
      <c r="BI414" s="340"/>
      <c r="BJ414" s="340"/>
    </row>
    <row r="415" spans="1:62" ht="14.25" customHeight="1">
      <c r="A415" s="340"/>
      <c r="B415" s="340"/>
      <c r="C415" s="340"/>
      <c r="D415" s="340"/>
      <c r="E415" s="340"/>
      <c r="F415" s="340"/>
      <c r="G415" s="340"/>
      <c r="H415" s="340"/>
      <c r="I415" s="340"/>
      <c r="J415" s="340"/>
      <c r="K415" s="340"/>
      <c r="L415" s="340"/>
      <c r="M415" s="340"/>
      <c r="N415" s="340"/>
      <c r="O415" s="340"/>
      <c r="P415" s="340"/>
      <c r="Q415" s="340"/>
      <c r="R415" s="340"/>
      <c r="S415" s="340"/>
      <c r="T415" s="340"/>
      <c r="U415" s="340"/>
      <c r="V415" s="340"/>
      <c r="W415" s="340"/>
      <c r="X415" s="340"/>
      <c r="Y415" s="340"/>
      <c r="Z415" s="340"/>
      <c r="AA415" s="340"/>
      <c r="AB415" s="340"/>
      <c r="AC415" s="340"/>
      <c r="AD415" s="340"/>
      <c r="AE415" s="333"/>
      <c r="AF415" s="340"/>
      <c r="AG415" s="340"/>
      <c r="AH415" s="340"/>
      <c r="AI415" s="340"/>
      <c r="AJ415" s="340"/>
      <c r="AK415" s="340"/>
      <c r="AL415" s="340"/>
      <c r="AM415" s="340"/>
      <c r="AN415" s="340"/>
      <c r="AO415" s="340"/>
      <c r="AP415" s="340"/>
      <c r="AQ415" s="340"/>
      <c r="AR415" s="340"/>
      <c r="AS415" s="340"/>
      <c r="AT415" s="340"/>
      <c r="AU415" s="340"/>
      <c r="AV415" s="340"/>
      <c r="AW415" s="340"/>
      <c r="AX415" s="340"/>
      <c r="AY415" s="340"/>
      <c r="AZ415" s="340"/>
      <c r="BA415" s="340"/>
      <c r="BB415" s="340"/>
      <c r="BC415" s="340"/>
      <c r="BD415" s="340"/>
      <c r="BE415" s="340"/>
      <c r="BF415" s="340"/>
      <c r="BG415" s="340"/>
      <c r="BH415" s="340"/>
      <c r="BI415" s="340"/>
      <c r="BJ415" s="340"/>
    </row>
    <row r="416" spans="1:62" ht="14.25" customHeight="1">
      <c r="A416" s="340"/>
      <c r="B416" s="340"/>
      <c r="C416" s="340"/>
      <c r="D416" s="340"/>
      <c r="E416" s="340"/>
      <c r="F416" s="340"/>
      <c r="G416" s="340"/>
      <c r="H416" s="340"/>
      <c r="I416" s="340"/>
      <c r="J416" s="340"/>
      <c r="K416" s="340"/>
      <c r="L416" s="340"/>
      <c r="M416" s="340"/>
      <c r="N416" s="340"/>
      <c r="O416" s="340"/>
      <c r="P416" s="340"/>
      <c r="Q416" s="340"/>
      <c r="R416" s="340"/>
      <c r="S416" s="340"/>
      <c r="T416" s="340"/>
      <c r="U416" s="340"/>
      <c r="V416" s="340"/>
      <c r="W416" s="340"/>
      <c r="X416" s="340"/>
      <c r="Y416" s="340"/>
      <c r="Z416" s="340"/>
      <c r="AA416" s="340"/>
      <c r="AB416" s="340"/>
      <c r="AC416" s="340"/>
      <c r="AD416" s="340"/>
      <c r="AE416" s="333"/>
      <c r="AF416" s="340"/>
      <c r="AG416" s="340"/>
      <c r="AH416" s="340"/>
      <c r="AI416" s="340"/>
      <c r="AJ416" s="340"/>
      <c r="AK416" s="340"/>
      <c r="AL416" s="340"/>
      <c r="AM416" s="340"/>
      <c r="AN416" s="340"/>
      <c r="AO416" s="340"/>
      <c r="AP416" s="340"/>
      <c r="AQ416" s="340"/>
      <c r="AR416" s="340"/>
      <c r="AS416" s="340"/>
      <c r="AT416" s="340"/>
      <c r="AU416" s="340"/>
      <c r="AV416" s="340"/>
      <c r="AW416" s="340"/>
      <c r="AX416" s="340"/>
      <c r="AY416" s="340"/>
      <c r="AZ416" s="340"/>
      <c r="BA416" s="340"/>
      <c r="BB416" s="340"/>
      <c r="BC416" s="340"/>
      <c r="BD416" s="340"/>
      <c r="BE416" s="340"/>
      <c r="BF416" s="340"/>
      <c r="BG416" s="340"/>
      <c r="BH416" s="340"/>
      <c r="BI416" s="340"/>
      <c r="BJ416" s="340"/>
    </row>
    <row r="417" spans="1:62" ht="14.25" customHeight="1">
      <c r="A417" s="340"/>
      <c r="B417" s="340"/>
      <c r="C417" s="340"/>
      <c r="D417" s="340"/>
      <c r="E417" s="340"/>
      <c r="F417" s="340"/>
      <c r="G417" s="340"/>
      <c r="H417" s="340"/>
      <c r="I417" s="340"/>
      <c r="J417" s="340"/>
      <c r="K417" s="340"/>
      <c r="L417" s="340"/>
      <c r="M417" s="340"/>
      <c r="N417" s="340"/>
      <c r="O417" s="340"/>
      <c r="P417" s="340"/>
      <c r="Q417" s="340"/>
      <c r="R417" s="340"/>
      <c r="S417" s="340"/>
      <c r="T417" s="340"/>
      <c r="U417" s="340"/>
      <c r="V417" s="340"/>
      <c r="W417" s="340"/>
      <c r="X417" s="340"/>
      <c r="Y417" s="340"/>
      <c r="Z417" s="340"/>
      <c r="AA417" s="340"/>
      <c r="AB417" s="340"/>
      <c r="AC417" s="340"/>
      <c r="AD417" s="340"/>
      <c r="AE417" s="333"/>
      <c r="AF417" s="340"/>
      <c r="AG417" s="340"/>
      <c r="AH417" s="340"/>
      <c r="AI417" s="340"/>
      <c r="AJ417" s="340"/>
      <c r="AK417" s="340"/>
      <c r="AL417" s="340"/>
      <c r="AM417" s="340"/>
      <c r="AN417" s="340"/>
      <c r="AO417" s="340"/>
      <c r="AP417" s="340"/>
      <c r="AQ417" s="340"/>
      <c r="AR417" s="340"/>
      <c r="AS417" s="340"/>
      <c r="AT417" s="340"/>
      <c r="AU417" s="340"/>
      <c r="AV417" s="340"/>
      <c r="AW417" s="340"/>
      <c r="AX417" s="340"/>
      <c r="AY417" s="340"/>
      <c r="AZ417" s="340"/>
      <c r="BA417" s="340"/>
      <c r="BB417" s="340"/>
      <c r="BC417" s="340"/>
      <c r="BD417" s="340"/>
      <c r="BE417" s="340"/>
      <c r="BF417" s="340"/>
      <c r="BG417" s="340"/>
      <c r="BH417" s="340"/>
      <c r="BI417" s="340"/>
      <c r="BJ417" s="340"/>
    </row>
    <row r="418" spans="1:62" ht="14.25" customHeight="1">
      <c r="A418" s="340"/>
      <c r="B418" s="340"/>
      <c r="C418" s="340"/>
      <c r="D418" s="340"/>
      <c r="E418" s="340"/>
      <c r="F418" s="340"/>
      <c r="G418" s="340"/>
      <c r="H418" s="340"/>
      <c r="I418" s="340"/>
      <c r="J418" s="340"/>
      <c r="K418" s="340"/>
      <c r="L418" s="340"/>
      <c r="M418" s="340"/>
      <c r="N418" s="340"/>
      <c r="O418" s="340"/>
      <c r="P418" s="340"/>
      <c r="Q418" s="340"/>
      <c r="R418" s="340"/>
      <c r="S418" s="340"/>
      <c r="T418" s="340"/>
      <c r="U418" s="340"/>
      <c r="V418" s="340"/>
      <c r="W418" s="340"/>
      <c r="X418" s="340"/>
      <c r="Y418" s="340"/>
      <c r="Z418" s="340"/>
      <c r="AA418" s="340"/>
      <c r="AB418" s="340"/>
      <c r="AC418" s="340"/>
      <c r="AD418" s="340"/>
      <c r="AE418" s="333"/>
      <c r="AF418" s="340"/>
      <c r="AG418" s="340"/>
      <c r="AH418" s="340"/>
      <c r="AI418" s="340"/>
      <c r="AJ418" s="340"/>
      <c r="AK418" s="340"/>
      <c r="AL418" s="340"/>
      <c r="AM418" s="340"/>
      <c r="AN418" s="340"/>
      <c r="AO418" s="340"/>
      <c r="AP418" s="340"/>
      <c r="AQ418" s="340"/>
      <c r="AR418" s="340"/>
      <c r="AS418" s="340"/>
      <c r="AT418" s="340"/>
      <c r="AU418" s="340"/>
      <c r="AV418" s="340"/>
      <c r="AW418" s="340"/>
      <c r="AX418" s="340"/>
      <c r="AY418" s="340"/>
      <c r="AZ418" s="340"/>
      <c r="BA418" s="340"/>
      <c r="BB418" s="340"/>
      <c r="BC418" s="340"/>
      <c r="BD418" s="340"/>
      <c r="BE418" s="340"/>
      <c r="BF418" s="340"/>
      <c r="BG418" s="340"/>
      <c r="BH418" s="340"/>
      <c r="BI418" s="340"/>
      <c r="BJ418" s="340"/>
    </row>
    <row r="419" spans="1:62" ht="14.25" customHeight="1">
      <c r="A419" s="340"/>
      <c r="B419" s="340"/>
      <c r="C419" s="340"/>
      <c r="D419" s="340"/>
      <c r="E419" s="340"/>
      <c r="F419" s="340"/>
      <c r="G419" s="340"/>
      <c r="H419" s="340"/>
      <c r="I419" s="340"/>
      <c r="J419" s="340"/>
      <c r="K419" s="340"/>
      <c r="L419" s="340"/>
      <c r="M419" s="340"/>
      <c r="N419" s="340"/>
      <c r="O419" s="340"/>
      <c r="P419" s="340"/>
      <c r="Q419" s="340"/>
      <c r="R419" s="340"/>
      <c r="S419" s="340"/>
      <c r="T419" s="340"/>
      <c r="U419" s="340"/>
      <c r="V419" s="340"/>
      <c r="W419" s="340"/>
      <c r="X419" s="340"/>
      <c r="Y419" s="340"/>
      <c r="Z419" s="340"/>
      <c r="AA419" s="340"/>
      <c r="AB419" s="340"/>
      <c r="AC419" s="340"/>
      <c r="AD419" s="340"/>
      <c r="AE419" s="333"/>
      <c r="AF419" s="340"/>
      <c r="AG419" s="340"/>
      <c r="AH419" s="340"/>
      <c r="AI419" s="340"/>
      <c r="AJ419" s="340"/>
      <c r="AK419" s="340"/>
      <c r="AL419" s="340"/>
      <c r="AM419" s="340"/>
      <c r="AN419" s="340"/>
      <c r="AO419" s="340"/>
      <c r="AP419" s="340"/>
      <c r="AQ419" s="340"/>
      <c r="AR419" s="340"/>
      <c r="AS419" s="340"/>
      <c r="AT419" s="340"/>
      <c r="AU419" s="340"/>
      <c r="AV419" s="340"/>
      <c r="AW419" s="340"/>
      <c r="AX419" s="340"/>
      <c r="AY419" s="340"/>
      <c r="AZ419" s="340"/>
      <c r="BA419" s="340"/>
      <c r="BB419" s="340"/>
      <c r="BC419" s="340"/>
      <c r="BD419" s="340"/>
      <c r="BE419" s="340"/>
      <c r="BF419" s="340"/>
      <c r="BG419" s="340"/>
      <c r="BH419" s="340"/>
      <c r="BI419" s="340"/>
      <c r="BJ419" s="340"/>
    </row>
    <row r="420" spans="1:62" ht="14.25" customHeight="1">
      <c r="A420" s="340"/>
      <c r="B420" s="340"/>
      <c r="C420" s="340"/>
      <c r="D420" s="340"/>
      <c r="E420" s="340"/>
      <c r="F420" s="340"/>
      <c r="G420" s="340"/>
      <c r="H420" s="340"/>
      <c r="I420" s="340"/>
      <c r="J420" s="340"/>
      <c r="K420" s="340"/>
      <c r="L420" s="340"/>
      <c r="M420" s="340"/>
      <c r="N420" s="340"/>
      <c r="O420" s="340"/>
      <c r="P420" s="340"/>
      <c r="Q420" s="340"/>
      <c r="R420" s="340"/>
      <c r="S420" s="340"/>
      <c r="T420" s="340"/>
      <c r="U420" s="340"/>
      <c r="V420" s="340"/>
      <c r="W420" s="340"/>
      <c r="X420" s="340"/>
      <c r="Y420" s="340"/>
      <c r="Z420" s="340"/>
      <c r="AA420" s="340"/>
      <c r="AB420" s="340"/>
      <c r="AC420" s="340"/>
      <c r="AD420" s="340"/>
      <c r="AE420" s="333"/>
      <c r="AF420" s="340"/>
      <c r="AG420" s="340"/>
      <c r="AH420" s="340"/>
      <c r="AI420" s="340"/>
      <c r="AJ420" s="340"/>
      <c r="AK420" s="340"/>
      <c r="AL420" s="340"/>
      <c r="AM420" s="340"/>
      <c r="AN420" s="340"/>
      <c r="AO420" s="340"/>
      <c r="AP420" s="340"/>
      <c r="AQ420" s="340"/>
      <c r="AR420" s="340"/>
      <c r="AS420" s="340"/>
      <c r="AT420" s="340"/>
      <c r="AU420" s="340"/>
      <c r="AV420" s="340"/>
      <c r="AW420" s="340"/>
      <c r="AX420" s="340"/>
      <c r="AY420" s="340"/>
      <c r="AZ420" s="340"/>
      <c r="BA420" s="340"/>
      <c r="BB420" s="340"/>
      <c r="BC420" s="340"/>
      <c r="BD420" s="340"/>
      <c r="BE420" s="340"/>
      <c r="BF420" s="340"/>
      <c r="BG420" s="340"/>
      <c r="BH420" s="340"/>
      <c r="BI420" s="340"/>
      <c r="BJ420" s="340"/>
    </row>
    <row r="421" spans="1:62" ht="14.25" customHeight="1">
      <c r="A421" s="340"/>
      <c r="B421" s="340"/>
      <c r="C421" s="340"/>
      <c r="D421" s="340"/>
      <c r="E421" s="340"/>
      <c r="F421" s="340"/>
      <c r="G421" s="340"/>
      <c r="H421" s="340"/>
      <c r="I421" s="340"/>
      <c r="J421" s="340"/>
      <c r="K421" s="340"/>
      <c r="L421" s="340"/>
      <c r="M421" s="340"/>
      <c r="N421" s="340"/>
      <c r="O421" s="340"/>
      <c r="P421" s="340"/>
      <c r="Q421" s="340"/>
      <c r="R421" s="340"/>
      <c r="S421" s="340"/>
      <c r="T421" s="340"/>
      <c r="U421" s="340"/>
      <c r="V421" s="340"/>
      <c r="W421" s="340"/>
      <c r="X421" s="340"/>
      <c r="Y421" s="340"/>
      <c r="Z421" s="340"/>
      <c r="AA421" s="340"/>
      <c r="AB421" s="340"/>
      <c r="AC421" s="340"/>
      <c r="AD421" s="340"/>
      <c r="AE421" s="333"/>
      <c r="AF421" s="340"/>
      <c r="AG421" s="340"/>
      <c r="AH421" s="340"/>
      <c r="AI421" s="340"/>
      <c r="AJ421" s="340"/>
      <c r="AK421" s="340"/>
      <c r="AL421" s="340"/>
      <c r="AM421" s="340"/>
      <c r="AN421" s="340"/>
      <c r="AO421" s="340"/>
      <c r="AP421" s="340"/>
      <c r="AQ421" s="340"/>
      <c r="AR421" s="340"/>
      <c r="AS421" s="340"/>
      <c r="AT421" s="340"/>
      <c r="AU421" s="340"/>
      <c r="AV421" s="340"/>
      <c r="AW421" s="340"/>
      <c r="AX421" s="340"/>
      <c r="AY421" s="340"/>
      <c r="AZ421" s="340"/>
      <c r="BA421" s="340"/>
      <c r="BB421" s="340"/>
      <c r="BC421" s="340"/>
      <c r="BD421" s="340"/>
      <c r="BE421" s="340"/>
      <c r="BF421" s="340"/>
      <c r="BG421" s="340"/>
      <c r="BH421" s="340"/>
      <c r="BI421" s="340"/>
      <c r="BJ421" s="340"/>
    </row>
    <row r="422" spans="1:62" ht="14.25" customHeight="1">
      <c r="A422" s="340"/>
      <c r="B422" s="340"/>
      <c r="C422" s="340"/>
      <c r="D422" s="340"/>
      <c r="E422" s="340"/>
      <c r="F422" s="340"/>
      <c r="G422" s="340"/>
      <c r="H422" s="340"/>
      <c r="I422" s="340"/>
      <c r="J422" s="340"/>
      <c r="K422" s="340"/>
      <c r="L422" s="340"/>
      <c r="M422" s="340"/>
      <c r="N422" s="340"/>
      <c r="O422" s="340"/>
      <c r="P422" s="340"/>
      <c r="Q422" s="340"/>
      <c r="R422" s="340"/>
      <c r="S422" s="340"/>
      <c r="T422" s="340"/>
      <c r="U422" s="340"/>
      <c r="V422" s="340"/>
      <c r="W422" s="340"/>
      <c r="X422" s="340"/>
      <c r="Y422" s="340"/>
      <c r="Z422" s="340"/>
      <c r="AA422" s="340"/>
      <c r="AB422" s="340"/>
      <c r="AC422" s="340"/>
      <c r="AD422" s="340"/>
      <c r="AE422" s="333"/>
      <c r="AF422" s="340"/>
      <c r="AG422" s="340"/>
      <c r="AH422" s="340"/>
      <c r="AI422" s="340"/>
      <c r="AJ422" s="340"/>
      <c r="AK422" s="340"/>
      <c r="AL422" s="340"/>
      <c r="AM422" s="340"/>
      <c r="AN422" s="340"/>
      <c r="AO422" s="340"/>
      <c r="AP422" s="340"/>
      <c r="AQ422" s="340"/>
      <c r="AR422" s="340"/>
      <c r="AS422" s="340"/>
      <c r="AT422" s="340"/>
      <c r="AU422" s="340"/>
      <c r="AV422" s="340"/>
      <c r="AW422" s="340"/>
      <c r="AX422" s="340"/>
      <c r="AY422" s="340"/>
      <c r="AZ422" s="340"/>
      <c r="BA422" s="340"/>
      <c r="BB422" s="340"/>
      <c r="BC422" s="340"/>
      <c r="BD422" s="340"/>
      <c r="BE422" s="340"/>
      <c r="BF422" s="340"/>
      <c r="BG422" s="340"/>
      <c r="BH422" s="340"/>
      <c r="BI422" s="340"/>
      <c r="BJ422" s="340"/>
    </row>
    <row r="423" spans="1:62" ht="14.25" customHeight="1">
      <c r="A423" s="340"/>
      <c r="B423" s="340"/>
      <c r="C423" s="340"/>
      <c r="D423" s="340"/>
      <c r="E423" s="340"/>
      <c r="F423" s="340"/>
      <c r="G423" s="340"/>
      <c r="H423" s="340"/>
      <c r="I423" s="340"/>
      <c r="J423" s="340"/>
      <c r="K423" s="340"/>
      <c r="L423" s="340"/>
      <c r="M423" s="340"/>
      <c r="N423" s="340"/>
      <c r="O423" s="340"/>
      <c r="P423" s="340"/>
      <c r="Q423" s="340"/>
      <c r="R423" s="340"/>
      <c r="S423" s="340"/>
      <c r="T423" s="340"/>
      <c r="U423" s="340"/>
      <c r="V423" s="340"/>
      <c r="W423" s="340"/>
      <c r="X423" s="340"/>
      <c r="Y423" s="340"/>
      <c r="Z423" s="340"/>
      <c r="AA423" s="340"/>
      <c r="AB423" s="340"/>
      <c r="AC423" s="340"/>
      <c r="AD423" s="340"/>
      <c r="AE423" s="333"/>
      <c r="AF423" s="340"/>
      <c r="AG423" s="340"/>
      <c r="AH423" s="340"/>
      <c r="AI423" s="340"/>
      <c r="AJ423" s="340"/>
      <c r="AK423" s="340"/>
      <c r="AL423" s="340"/>
      <c r="AM423" s="340"/>
      <c r="AN423" s="340"/>
      <c r="AO423" s="340"/>
      <c r="AP423" s="340"/>
      <c r="AQ423" s="340"/>
      <c r="AR423" s="340"/>
      <c r="AS423" s="340"/>
      <c r="AT423" s="340"/>
      <c r="AU423" s="340"/>
      <c r="AV423" s="340"/>
      <c r="AW423" s="340"/>
      <c r="AX423" s="340"/>
      <c r="AY423" s="340"/>
      <c r="AZ423" s="340"/>
      <c r="BA423" s="340"/>
      <c r="BB423" s="340"/>
      <c r="BC423" s="340"/>
      <c r="BD423" s="340"/>
      <c r="BE423" s="340"/>
      <c r="BF423" s="340"/>
      <c r="BG423" s="340"/>
      <c r="BH423" s="340"/>
      <c r="BI423" s="340"/>
      <c r="BJ423" s="340"/>
    </row>
    <row r="424" spans="1:62" ht="14.25" customHeight="1">
      <c r="A424" s="340"/>
      <c r="B424" s="340"/>
      <c r="C424" s="340"/>
      <c r="D424" s="340"/>
      <c r="E424" s="340"/>
      <c r="F424" s="340"/>
      <c r="G424" s="340"/>
      <c r="H424" s="340"/>
      <c r="I424" s="340"/>
      <c r="J424" s="340"/>
      <c r="K424" s="340"/>
      <c r="L424" s="340"/>
      <c r="M424" s="340"/>
      <c r="N424" s="340"/>
      <c r="O424" s="340"/>
      <c r="P424" s="340"/>
      <c r="Q424" s="340"/>
      <c r="R424" s="340"/>
      <c r="S424" s="340"/>
      <c r="T424" s="340"/>
      <c r="U424" s="340"/>
      <c r="V424" s="340"/>
      <c r="W424" s="340"/>
      <c r="X424" s="340"/>
      <c r="Y424" s="340"/>
      <c r="Z424" s="340"/>
      <c r="AA424" s="340"/>
      <c r="AB424" s="340"/>
      <c r="AC424" s="340"/>
      <c r="AD424" s="340"/>
      <c r="AE424" s="333"/>
      <c r="AF424" s="340"/>
      <c r="AG424" s="340"/>
      <c r="AH424" s="340"/>
      <c r="AI424" s="340"/>
      <c r="AJ424" s="340"/>
      <c r="AK424" s="340"/>
      <c r="AL424" s="340"/>
      <c r="AM424" s="340"/>
      <c r="AN424" s="340"/>
      <c r="AO424" s="340"/>
      <c r="AP424" s="340"/>
      <c r="AQ424" s="340"/>
      <c r="AR424" s="340"/>
      <c r="AS424" s="340"/>
      <c r="AT424" s="340"/>
      <c r="AU424" s="340"/>
      <c r="AV424" s="340"/>
      <c r="AW424" s="340"/>
      <c r="AX424" s="340"/>
      <c r="AY424" s="340"/>
      <c r="AZ424" s="340"/>
      <c r="BA424" s="340"/>
      <c r="BB424" s="340"/>
      <c r="BC424" s="340"/>
      <c r="BD424" s="340"/>
      <c r="BE424" s="340"/>
      <c r="BF424" s="340"/>
      <c r="BG424" s="340"/>
      <c r="BH424" s="340"/>
      <c r="BI424" s="340"/>
      <c r="BJ424" s="340"/>
    </row>
    <row r="425" spans="1:62" ht="14.25" customHeight="1">
      <c r="A425" s="340"/>
      <c r="B425" s="340"/>
      <c r="C425" s="340"/>
      <c r="D425" s="340"/>
      <c r="E425" s="340"/>
      <c r="F425" s="340"/>
      <c r="G425" s="340"/>
      <c r="H425" s="340"/>
      <c r="I425" s="340"/>
      <c r="J425" s="340"/>
      <c r="K425" s="340"/>
      <c r="L425" s="340"/>
      <c r="M425" s="340"/>
      <c r="N425" s="340"/>
      <c r="O425" s="340"/>
      <c r="P425" s="340"/>
      <c r="Q425" s="340"/>
      <c r="R425" s="340"/>
      <c r="S425" s="340"/>
      <c r="T425" s="340"/>
      <c r="U425" s="340"/>
      <c r="V425" s="340"/>
      <c r="W425" s="340"/>
      <c r="X425" s="340"/>
      <c r="Y425" s="340"/>
      <c r="Z425" s="340"/>
      <c r="AA425" s="340"/>
      <c r="AB425" s="340"/>
      <c r="AC425" s="340"/>
      <c r="AD425" s="340"/>
      <c r="AE425" s="333"/>
      <c r="AF425" s="340"/>
      <c r="AG425" s="340"/>
      <c r="AH425" s="340"/>
      <c r="AI425" s="340"/>
      <c r="AJ425" s="340"/>
      <c r="AK425" s="340"/>
      <c r="AL425" s="340"/>
      <c r="AM425" s="340"/>
      <c r="AN425" s="340"/>
      <c r="AO425" s="340"/>
      <c r="AP425" s="340"/>
      <c r="AQ425" s="340"/>
      <c r="AR425" s="340"/>
      <c r="AS425" s="340"/>
      <c r="AT425" s="340"/>
      <c r="AU425" s="340"/>
      <c r="AV425" s="340"/>
      <c r="AW425" s="340"/>
      <c r="AX425" s="340"/>
      <c r="AY425" s="340"/>
      <c r="AZ425" s="340"/>
      <c r="BA425" s="340"/>
      <c r="BB425" s="340"/>
      <c r="BC425" s="340"/>
      <c r="BD425" s="340"/>
      <c r="BE425" s="340"/>
      <c r="BF425" s="340"/>
      <c r="BG425" s="340"/>
      <c r="BH425" s="340"/>
      <c r="BI425" s="340"/>
      <c r="BJ425" s="340"/>
    </row>
    <row r="426" spans="1:62" ht="14.25" customHeight="1">
      <c r="A426" s="340"/>
      <c r="B426" s="340"/>
      <c r="C426" s="340"/>
      <c r="D426" s="340"/>
      <c r="E426" s="340"/>
      <c r="F426" s="340"/>
      <c r="G426" s="340"/>
      <c r="H426" s="340"/>
      <c r="I426" s="340"/>
      <c r="J426" s="340"/>
      <c r="K426" s="340"/>
      <c r="L426" s="340"/>
      <c r="M426" s="340"/>
      <c r="N426" s="340"/>
      <c r="O426" s="340"/>
      <c r="P426" s="340"/>
      <c r="Q426" s="340"/>
      <c r="R426" s="340"/>
      <c r="S426" s="340"/>
      <c r="T426" s="340"/>
      <c r="U426" s="340"/>
      <c r="V426" s="340"/>
      <c r="W426" s="340"/>
      <c r="X426" s="340"/>
      <c r="Y426" s="340"/>
      <c r="Z426" s="340"/>
      <c r="AA426" s="340"/>
      <c r="AB426" s="340"/>
      <c r="AC426" s="340"/>
      <c r="AD426" s="340"/>
      <c r="AE426" s="333"/>
      <c r="AF426" s="340"/>
      <c r="AG426" s="340"/>
      <c r="AH426" s="340"/>
      <c r="AI426" s="340"/>
      <c r="AJ426" s="340"/>
      <c r="AK426" s="340"/>
      <c r="AL426" s="340"/>
      <c r="AM426" s="340"/>
      <c r="AN426" s="340"/>
      <c r="AO426" s="340"/>
      <c r="AP426" s="340"/>
      <c r="AQ426" s="340"/>
      <c r="AR426" s="340"/>
      <c r="AS426" s="340"/>
      <c r="AT426" s="340"/>
      <c r="AU426" s="340"/>
      <c r="AV426" s="340"/>
      <c r="AW426" s="340"/>
      <c r="AX426" s="340"/>
      <c r="AY426" s="340"/>
      <c r="AZ426" s="340"/>
      <c r="BA426" s="340"/>
      <c r="BB426" s="340"/>
      <c r="BC426" s="340"/>
      <c r="BD426" s="340"/>
      <c r="BE426" s="340"/>
      <c r="BF426" s="340"/>
      <c r="BG426" s="340"/>
      <c r="BH426" s="340"/>
      <c r="BI426" s="340"/>
      <c r="BJ426" s="340"/>
    </row>
    <row r="427" spans="1:62" ht="14.25" customHeight="1">
      <c r="A427" s="340"/>
      <c r="B427" s="340"/>
      <c r="C427" s="340"/>
      <c r="D427" s="340"/>
      <c r="E427" s="340"/>
      <c r="F427" s="340"/>
      <c r="G427" s="340"/>
      <c r="H427" s="340"/>
      <c r="I427" s="340"/>
      <c r="J427" s="340"/>
      <c r="K427" s="340"/>
      <c r="L427" s="340"/>
      <c r="M427" s="340"/>
      <c r="N427" s="340"/>
      <c r="O427" s="340"/>
      <c r="P427" s="340"/>
      <c r="Q427" s="340"/>
      <c r="R427" s="340"/>
      <c r="S427" s="340"/>
      <c r="T427" s="340"/>
      <c r="U427" s="340"/>
      <c r="V427" s="340"/>
      <c r="W427" s="340"/>
      <c r="X427" s="340"/>
      <c r="Y427" s="340"/>
      <c r="Z427" s="340"/>
      <c r="AA427" s="340"/>
      <c r="AB427" s="340"/>
      <c r="AC427" s="340"/>
      <c r="AD427" s="340"/>
      <c r="AE427" s="333"/>
      <c r="AF427" s="340"/>
      <c r="AG427" s="340"/>
      <c r="AH427" s="340"/>
      <c r="AI427" s="340"/>
      <c r="AJ427" s="340"/>
      <c r="AK427" s="340"/>
      <c r="AL427" s="340"/>
      <c r="AM427" s="340"/>
      <c r="AN427" s="340"/>
      <c r="AO427" s="340"/>
      <c r="AP427" s="340"/>
      <c r="AQ427" s="340"/>
      <c r="AR427" s="340"/>
      <c r="AS427" s="340"/>
      <c r="AT427" s="340"/>
      <c r="AU427" s="340"/>
      <c r="AV427" s="340"/>
      <c r="AW427" s="340"/>
      <c r="AX427" s="340"/>
      <c r="AY427" s="340"/>
      <c r="AZ427" s="340"/>
      <c r="BA427" s="340"/>
      <c r="BB427" s="340"/>
      <c r="BC427" s="340"/>
      <c r="BD427" s="340"/>
      <c r="BE427" s="340"/>
      <c r="BF427" s="340"/>
      <c r="BG427" s="340"/>
      <c r="BH427" s="340"/>
      <c r="BI427" s="340"/>
      <c r="BJ427" s="340"/>
    </row>
    <row r="428" spans="1:62" ht="14.25" customHeight="1">
      <c r="A428" s="340"/>
      <c r="B428" s="340"/>
      <c r="C428" s="340"/>
      <c r="D428" s="340"/>
      <c r="E428" s="340"/>
      <c r="F428" s="340"/>
      <c r="G428" s="340"/>
      <c r="H428" s="340"/>
      <c r="I428" s="340"/>
      <c r="J428" s="340"/>
      <c r="K428" s="340"/>
      <c r="L428" s="340"/>
      <c r="M428" s="340"/>
      <c r="N428" s="340"/>
      <c r="O428" s="340"/>
      <c r="P428" s="340"/>
      <c r="Q428" s="340"/>
      <c r="R428" s="340"/>
      <c r="S428" s="340"/>
      <c r="T428" s="340"/>
      <c r="U428" s="340"/>
      <c r="V428" s="340"/>
      <c r="W428" s="340"/>
      <c r="X428" s="340"/>
      <c r="Y428" s="340"/>
      <c r="Z428" s="340"/>
      <c r="AA428" s="340"/>
      <c r="AB428" s="340"/>
      <c r="AC428" s="340"/>
      <c r="AD428" s="340"/>
      <c r="AE428" s="333"/>
      <c r="AF428" s="340"/>
      <c r="AG428" s="340"/>
      <c r="AH428" s="340"/>
      <c r="AI428" s="340"/>
      <c r="AJ428" s="340"/>
      <c r="AK428" s="340"/>
      <c r="AL428" s="340"/>
      <c r="AM428" s="340"/>
      <c r="AN428" s="340"/>
      <c r="AO428" s="340"/>
      <c r="AP428" s="340"/>
      <c r="AQ428" s="340"/>
      <c r="AR428" s="340"/>
      <c r="AS428" s="340"/>
      <c r="AT428" s="340"/>
      <c r="AU428" s="340"/>
      <c r="AV428" s="340"/>
      <c r="AW428" s="340"/>
      <c r="AX428" s="340"/>
      <c r="AY428" s="340"/>
      <c r="AZ428" s="340"/>
      <c r="BA428" s="340"/>
      <c r="BB428" s="340"/>
      <c r="BC428" s="340"/>
      <c r="BD428" s="340"/>
      <c r="BE428" s="340"/>
      <c r="BF428" s="340"/>
      <c r="BG428" s="340"/>
      <c r="BH428" s="340"/>
      <c r="BI428" s="340"/>
      <c r="BJ428" s="340"/>
    </row>
    <row r="429" spans="1:62" ht="14.25" customHeight="1">
      <c r="A429" s="340"/>
      <c r="B429" s="340"/>
      <c r="C429" s="340"/>
      <c r="D429" s="340"/>
      <c r="E429" s="340"/>
      <c r="F429" s="340"/>
      <c r="G429" s="340"/>
      <c r="H429" s="340"/>
      <c r="I429" s="340"/>
      <c r="J429" s="340"/>
      <c r="K429" s="340"/>
      <c r="L429" s="340"/>
      <c r="M429" s="340"/>
      <c r="N429" s="340"/>
      <c r="O429" s="340"/>
      <c r="P429" s="340"/>
      <c r="Q429" s="340"/>
      <c r="R429" s="340"/>
      <c r="S429" s="340"/>
      <c r="T429" s="340"/>
      <c r="U429" s="340"/>
      <c r="V429" s="340"/>
      <c r="W429" s="340"/>
      <c r="X429" s="340"/>
      <c r="Y429" s="340"/>
      <c r="Z429" s="340"/>
      <c r="AA429" s="340"/>
      <c r="AB429" s="340"/>
      <c r="AC429" s="340"/>
      <c r="AD429" s="340"/>
      <c r="AE429" s="333"/>
      <c r="AF429" s="340"/>
      <c r="AG429" s="340"/>
      <c r="AH429" s="340"/>
      <c r="AI429" s="340"/>
      <c r="AJ429" s="340"/>
      <c r="AK429" s="340"/>
      <c r="AL429" s="340"/>
      <c r="AM429" s="340"/>
      <c r="AN429" s="340"/>
      <c r="AO429" s="340"/>
      <c r="AP429" s="340"/>
      <c r="AQ429" s="340"/>
      <c r="AR429" s="340"/>
      <c r="AS429" s="340"/>
      <c r="AT429" s="340"/>
      <c r="AU429" s="340"/>
      <c r="AV429" s="340"/>
      <c r="AW429" s="340"/>
      <c r="AX429" s="340"/>
      <c r="AY429" s="340"/>
      <c r="AZ429" s="340"/>
      <c r="BA429" s="340"/>
      <c r="BB429" s="340"/>
      <c r="BC429" s="340"/>
      <c r="BD429" s="340"/>
      <c r="BE429" s="340"/>
      <c r="BF429" s="340"/>
      <c r="BG429" s="340"/>
      <c r="BH429" s="340"/>
      <c r="BI429" s="340"/>
      <c r="BJ429" s="340"/>
    </row>
    <row r="430" spans="1:62" ht="14.25" customHeight="1">
      <c r="A430" s="340"/>
      <c r="B430" s="340"/>
      <c r="C430" s="340"/>
      <c r="D430" s="340"/>
      <c r="E430" s="340"/>
      <c r="F430" s="340"/>
      <c r="G430" s="340"/>
      <c r="H430" s="340"/>
      <c r="I430" s="340"/>
      <c r="J430" s="340"/>
      <c r="K430" s="340"/>
      <c r="L430" s="340"/>
      <c r="M430" s="340"/>
      <c r="N430" s="340"/>
      <c r="O430" s="340"/>
      <c r="P430" s="340"/>
      <c r="Q430" s="340"/>
      <c r="R430" s="340"/>
      <c r="S430" s="340"/>
      <c r="T430" s="340"/>
      <c r="U430" s="340"/>
      <c r="V430" s="340"/>
      <c r="W430" s="340"/>
      <c r="X430" s="340"/>
      <c r="Y430" s="340"/>
      <c r="Z430" s="340"/>
      <c r="AA430" s="340"/>
      <c r="AB430" s="340"/>
      <c r="AC430" s="340"/>
      <c r="AD430" s="340"/>
      <c r="AE430" s="333"/>
      <c r="AF430" s="340"/>
      <c r="AG430" s="340"/>
      <c r="AH430" s="340"/>
      <c r="AI430" s="340"/>
      <c r="AJ430" s="340"/>
      <c r="AK430" s="340"/>
      <c r="AL430" s="340"/>
      <c r="AM430" s="340"/>
      <c r="AN430" s="340"/>
      <c r="AO430" s="340"/>
      <c r="AP430" s="340"/>
      <c r="AQ430" s="340"/>
      <c r="AR430" s="340"/>
      <c r="AS430" s="340"/>
      <c r="AT430" s="340"/>
      <c r="AU430" s="340"/>
      <c r="AV430" s="340"/>
      <c r="AW430" s="340"/>
      <c r="AX430" s="340"/>
      <c r="AY430" s="340"/>
      <c r="AZ430" s="340"/>
      <c r="BA430" s="340"/>
      <c r="BB430" s="340"/>
      <c r="BC430" s="340"/>
      <c r="BD430" s="340"/>
      <c r="BE430" s="340"/>
      <c r="BF430" s="340"/>
      <c r="BG430" s="340"/>
      <c r="BH430" s="340"/>
      <c r="BI430" s="340"/>
      <c r="BJ430" s="340"/>
    </row>
    <row r="431" spans="1:62" ht="14.25" customHeight="1">
      <c r="A431" s="340"/>
      <c r="B431" s="340"/>
      <c r="C431" s="340"/>
      <c r="D431" s="340"/>
      <c r="E431" s="340"/>
      <c r="F431" s="340"/>
      <c r="G431" s="340"/>
      <c r="H431" s="340"/>
      <c r="I431" s="340"/>
      <c r="J431" s="340"/>
      <c r="K431" s="340"/>
      <c r="L431" s="340"/>
      <c r="M431" s="340"/>
      <c r="N431" s="340"/>
      <c r="O431" s="340"/>
      <c r="P431" s="340"/>
      <c r="Q431" s="340"/>
      <c r="R431" s="340"/>
      <c r="S431" s="340"/>
      <c r="T431" s="340"/>
      <c r="U431" s="340"/>
      <c r="V431" s="340"/>
      <c r="W431" s="340"/>
      <c r="X431" s="340"/>
      <c r="Y431" s="340"/>
      <c r="Z431" s="340"/>
      <c r="AA431" s="340"/>
      <c r="AB431" s="340"/>
      <c r="AC431" s="340"/>
      <c r="AD431" s="340"/>
      <c r="AE431" s="333"/>
      <c r="AF431" s="340"/>
      <c r="AG431" s="340"/>
      <c r="AH431" s="340"/>
      <c r="AI431" s="340"/>
      <c r="AJ431" s="340"/>
      <c r="AK431" s="340"/>
      <c r="AL431" s="340"/>
      <c r="AM431" s="340"/>
      <c r="AN431" s="340"/>
      <c r="AO431" s="340"/>
      <c r="AP431" s="340"/>
      <c r="AQ431" s="340"/>
      <c r="AR431" s="340"/>
      <c r="AS431" s="340"/>
      <c r="AT431" s="340"/>
      <c r="AU431" s="340"/>
      <c r="AV431" s="340"/>
      <c r="AW431" s="340"/>
      <c r="AX431" s="340"/>
      <c r="AY431" s="340"/>
      <c r="AZ431" s="340"/>
      <c r="BA431" s="340"/>
      <c r="BB431" s="340"/>
      <c r="BC431" s="340"/>
      <c r="BD431" s="340"/>
      <c r="BE431" s="340"/>
      <c r="BF431" s="340"/>
      <c r="BG431" s="340"/>
      <c r="BH431" s="340"/>
      <c r="BI431" s="340"/>
      <c r="BJ431" s="340"/>
    </row>
    <row r="432" spans="1:62" ht="14.25" customHeight="1">
      <c r="A432" s="340"/>
      <c r="B432" s="340"/>
      <c r="C432" s="340"/>
      <c r="D432" s="340"/>
      <c r="E432" s="340"/>
      <c r="F432" s="340"/>
      <c r="G432" s="340"/>
      <c r="H432" s="340"/>
      <c r="I432" s="340"/>
      <c r="J432" s="340"/>
      <c r="K432" s="340"/>
      <c r="L432" s="340"/>
      <c r="M432" s="340"/>
      <c r="N432" s="340"/>
      <c r="O432" s="340"/>
      <c r="P432" s="340"/>
      <c r="Q432" s="340"/>
      <c r="R432" s="340"/>
      <c r="S432" s="340"/>
      <c r="T432" s="340"/>
      <c r="U432" s="340"/>
      <c r="V432" s="340"/>
      <c r="W432" s="340"/>
      <c r="X432" s="340"/>
      <c r="Y432" s="340"/>
      <c r="Z432" s="340"/>
      <c r="AA432" s="340"/>
      <c r="AB432" s="340"/>
      <c r="AC432" s="340"/>
      <c r="AD432" s="340"/>
      <c r="AE432" s="333"/>
      <c r="AF432" s="340"/>
      <c r="AG432" s="340"/>
      <c r="AH432" s="340"/>
      <c r="AI432" s="340"/>
      <c r="AJ432" s="340"/>
      <c r="AK432" s="340"/>
      <c r="AL432" s="340"/>
      <c r="AM432" s="340"/>
      <c r="AN432" s="340"/>
      <c r="AO432" s="340"/>
      <c r="AP432" s="340"/>
      <c r="AQ432" s="340"/>
      <c r="AR432" s="340"/>
      <c r="AS432" s="340"/>
      <c r="AT432" s="340"/>
      <c r="AU432" s="340"/>
      <c r="AV432" s="340"/>
      <c r="AW432" s="340"/>
      <c r="AX432" s="340"/>
      <c r="AY432" s="340"/>
      <c r="AZ432" s="340"/>
      <c r="BA432" s="340"/>
      <c r="BB432" s="340"/>
      <c r="BC432" s="340"/>
      <c r="BD432" s="340"/>
      <c r="BE432" s="340"/>
      <c r="BF432" s="340"/>
      <c r="BG432" s="340"/>
      <c r="BH432" s="340"/>
      <c r="BI432" s="340"/>
      <c r="BJ432" s="340"/>
    </row>
    <row r="433" spans="1:62" ht="14.25" customHeight="1">
      <c r="A433" s="340"/>
      <c r="B433" s="340"/>
      <c r="C433" s="340"/>
      <c r="D433" s="340"/>
      <c r="E433" s="340"/>
      <c r="F433" s="340"/>
      <c r="G433" s="340"/>
      <c r="H433" s="340"/>
      <c r="I433" s="340"/>
      <c r="J433" s="340"/>
      <c r="K433" s="340"/>
      <c r="L433" s="340"/>
      <c r="M433" s="340"/>
      <c r="N433" s="340"/>
      <c r="O433" s="340"/>
      <c r="P433" s="340"/>
      <c r="Q433" s="340"/>
      <c r="R433" s="340"/>
      <c r="S433" s="340"/>
      <c r="T433" s="340"/>
      <c r="U433" s="340"/>
      <c r="V433" s="340"/>
      <c r="W433" s="340"/>
      <c r="X433" s="340"/>
      <c r="Y433" s="340"/>
      <c r="Z433" s="340"/>
      <c r="AA433" s="340"/>
      <c r="AB433" s="340"/>
      <c r="AC433" s="340"/>
      <c r="AD433" s="340"/>
      <c r="AE433" s="333"/>
      <c r="AF433" s="340"/>
      <c r="AG433" s="340"/>
      <c r="AH433" s="340"/>
      <c r="AI433" s="340"/>
      <c r="AJ433" s="340"/>
      <c r="AK433" s="340"/>
      <c r="AL433" s="340"/>
      <c r="AM433" s="340"/>
      <c r="AN433" s="340"/>
      <c r="AO433" s="340"/>
      <c r="AP433" s="340"/>
      <c r="AQ433" s="340"/>
      <c r="AR433" s="340"/>
      <c r="AS433" s="340"/>
      <c r="AT433" s="340"/>
      <c r="AU433" s="340"/>
      <c r="AV433" s="340"/>
      <c r="AW433" s="340"/>
      <c r="AX433" s="340"/>
      <c r="AY433" s="340"/>
      <c r="AZ433" s="340"/>
      <c r="BA433" s="340"/>
      <c r="BB433" s="340"/>
      <c r="BC433" s="340"/>
      <c r="BD433" s="340"/>
      <c r="BE433" s="340"/>
      <c r="BF433" s="340"/>
      <c r="BG433" s="340"/>
      <c r="BH433" s="340"/>
      <c r="BI433" s="340"/>
      <c r="BJ433" s="340"/>
    </row>
    <row r="434" spans="1:62" ht="14.25" customHeight="1">
      <c r="A434" s="340"/>
      <c r="B434" s="340"/>
      <c r="C434" s="340"/>
      <c r="D434" s="340"/>
      <c r="E434" s="340"/>
      <c r="F434" s="340"/>
      <c r="G434" s="340"/>
      <c r="H434" s="340"/>
      <c r="I434" s="340"/>
      <c r="J434" s="340"/>
      <c r="K434" s="340"/>
      <c r="L434" s="340"/>
      <c r="M434" s="340"/>
      <c r="N434" s="340"/>
      <c r="O434" s="340"/>
      <c r="P434" s="340"/>
      <c r="Q434" s="340"/>
      <c r="R434" s="340"/>
      <c r="S434" s="340"/>
      <c r="T434" s="340"/>
      <c r="U434" s="340"/>
      <c r="V434" s="340"/>
      <c r="W434" s="340"/>
      <c r="X434" s="340"/>
      <c r="Y434" s="340"/>
      <c r="Z434" s="340"/>
      <c r="AA434" s="340"/>
      <c r="AB434" s="340"/>
      <c r="AC434" s="340"/>
      <c r="AD434" s="340"/>
      <c r="AE434" s="333"/>
      <c r="AF434" s="340"/>
      <c r="AG434" s="340"/>
      <c r="AH434" s="340"/>
      <c r="AI434" s="340"/>
      <c r="AJ434" s="340"/>
      <c r="AK434" s="340"/>
      <c r="AL434" s="340"/>
      <c r="AM434" s="340"/>
      <c r="AN434" s="340"/>
      <c r="AO434" s="340"/>
      <c r="AP434" s="340"/>
      <c r="AQ434" s="340"/>
      <c r="AR434" s="340"/>
      <c r="AS434" s="340"/>
      <c r="AT434" s="340"/>
      <c r="AU434" s="340"/>
      <c r="AV434" s="340"/>
      <c r="AW434" s="340"/>
      <c r="AX434" s="340"/>
      <c r="AY434" s="340"/>
      <c r="AZ434" s="340"/>
      <c r="BA434" s="340"/>
      <c r="BB434" s="340"/>
      <c r="BC434" s="340"/>
      <c r="BD434" s="340"/>
      <c r="BE434" s="340"/>
      <c r="BF434" s="340"/>
      <c r="BG434" s="340"/>
      <c r="BH434" s="340"/>
      <c r="BI434" s="340"/>
      <c r="BJ434" s="340"/>
    </row>
    <row r="435" spans="1:62" ht="14.25" customHeight="1">
      <c r="A435" s="340"/>
      <c r="B435" s="340"/>
      <c r="C435" s="340"/>
      <c r="D435" s="340"/>
      <c r="E435" s="340"/>
      <c r="F435" s="340"/>
      <c r="G435" s="340"/>
      <c r="H435" s="340"/>
      <c r="I435" s="340"/>
      <c r="J435" s="340"/>
      <c r="K435" s="340"/>
      <c r="L435" s="340"/>
      <c r="M435" s="340"/>
      <c r="N435" s="340"/>
      <c r="O435" s="340"/>
      <c r="P435" s="340"/>
      <c r="Q435" s="340"/>
      <c r="R435" s="340"/>
      <c r="S435" s="340"/>
      <c r="T435" s="340"/>
      <c r="U435" s="340"/>
      <c r="V435" s="340"/>
      <c r="W435" s="340"/>
      <c r="X435" s="340"/>
      <c r="Y435" s="340"/>
      <c r="Z435" s="340"/>
      <c r="AA435" s="340"/>
      <c r="AB435" s="340"/>
      <c r="AC435" s="340"/>
      <c r="AD435" s="340"/>
      <c r="AE435" s="333"/>
      <c r="AF435" s="340"/>
      <c r="AG435" s="340"/>
      <c r="AH435" s="340"/>
      <c r="AI435" s="340"/>
      <c r="AJ435" s="340"/>
      <c r="AK435" s="340"/>
      <c r="AL435" s="340"/>
      <c r="AM435" s="340"/>
      <c r="AN435" s="340"/>
      <c r="AO435" s="340"/>
      <c r="AP435" s="340"/>
      <c r="AQ435" s="340"/>
      <c r="AR435" s="340"/>
      <c r="AS435" s="340"/>
      <c r="AT435" s="340"/>
      <c r="AU435" s="340"/>
      <c r="AV435" s="340"/>
      <c r="AW435" s="340"/>
      <c r="AX435" s="340"/>
      <c r="AY435" s="340"/>
      <c r="AZ435" s="340"/>
      <c r="BA435" s="340"/>
      <c r="BB435" s="340"/>
      <c r="BC435" s="340"/>
      <c r="BD435" s="340"/>
      <c r="BE435" s="340"/>
      <c r="BF435" s="340"/>
      <c r="BG435" s="340"/>
      <c r="BH435" s="340"/>
      <c r="BI435" s="340"/>
      <c r="BJ435" s="340"/>
    </row>
    <row r="436" spans="1:62" ht="14.25" customHeight="1">
      <c r="A436" s="340"/>
      <c r="B436" s="340"/>
      <c r="C436" s="340"/>
      <c r="D436" s="340"/>
      <c r="E436" s="340"/>
      <c r="F436" s="340"/>
      <c r="G436" s="340"/>
      <c r="H436" s="340"/>
      <c r="I436" s="340"/>
      <c r="J436" s="340"/>
      <c r="K436" s="340"/>
      <c r="L436" s="340"/>
      <c r="M436" s="340"/>
      <c r="N436" s="340"/>
      <c r="O436" s="340"/>
      <c r="P436" s="340"/>
      <c r="Q436" s="340"/>
      <c r="R436" s="340"/>
      <c r="S436" s="340"/>
      <c r="T436" s="340"/>
      <c r="U436" s="340"/>
      <c r="V436" s="340"/>
      <c r="W436" s="340"/>
      <c r="X436" s="340"/>
      <c r="Y436" s="340"/>
      <c r="Z436" s="340"/>
      <c r="AA436" s="340"/>
      <c r="AB436" s="340"/>
      <c r="AC436" s="340"/>
      <c r="AD436" s="340"/>
      <c r="AE436" s="333"/>
      <c r="AF436" s="340"/>
      <c r="AG436" s="340"/>
      <c r="AH436" s="340"/>
      <c r="AI436" s="340"/>
      <c r="AJ436" s="340"/>
      <c r="AK436" s="340"/>
      <c r="AL436" s="340"/>
      <c r="AM436" s="340"/>
      <c r="AN436" s="340"/>
      <c r="AO436" s="340"/>
      <c r="AP436" s="340"/>
      <c r="AQ436" s="340"/>
      <c r="AR436" s="340"/>
      <c r="AS436" s="340"/>
      <c r="AT436" s="340"/>
      <c r="AU436" s="340"/>
      <c r="AV436" s="340"/>
      <c r="AW436" s="340"/>
      <c r="AX436" s="340"/>
      <c r="AY436" s="340"/>
      <c r="AZ436" s="340"/>
      <c r="BA436" s="340"/>
      <c r="BB436" s="340"/>
      <c r="BC436" s="340"/>
      <c r="BD436" s="340"/>
      <c r="BE436" s="340"/>
      <c r="BF436" s="340"/>
      <c r="BG436" s="340"/>
      <c r="BH436" s="340"/>
      <c r="BI436" s="340"/>
      <c r="BJ436" s="340"/>
    </row>
    <row r="437" spans="1:62" ht="14.25" customHeight="1">
      <c r="A437" s="340"/>
      <c r="B437" s="340"/>
      <c r="C437" s="340"/>
      <c r="D437" s="340"/>
      <c r="E437" s="340"/>
      <c r="F437" s="340"/>
      <c r="G437" s="340"/>
      <c r="H437" s="340"/>
      <c r="I437" s="340"/>
      <c r="J437" s="340"/>
      <c r="K437" s="340"/>
      <c r="L437" s="340"/>
      <c r="M437" s="340"/>
      <c r="N437" s="340"/>
      <c r="O437" s="340"/>
      <c r="P437" s="340"/>
      <c r="Q437" s="340"/>
      <c r="R437" s="340"/>
      <c r="S437" s="340"/>
      <c r="T437" s="340"/>
      <c r="U437" s="340"/>
      <c r="V437" s="340"/>
      <c r="W437" s="340"/>
      <c r="X437" s="340"/>
      <c r="Y437" s="340"/>
      <c r="Z437" s="340"/>
      <c r="AA437" s="340"/>
      <c r="AB437" s="340"/>
      <c r="AC437" s="340"/>
      <c r="AD437" s="340"/>
      <c r="AE437" s="333"/>
      <c r="AF437" s="340"/>
      <c r="AG437" s="340"/>
      <c r="AH437" s="340"/>
      <c r="AI437" s="340"/>
      <c r="AJ437" s="340"/>
      <c r="AK437" s="340"/>
      <c r="AL437" s="340"/>
      <c r="AM437" s="340"/>
      <c r="AN437" s="340"/>
      <c r="AO437" s="340"/>
      <c r="AP437" s="340"/>
      <c r="AQ437" s="340"/>
      <c r="AR437" s="340"/>
      <c r="AS437" s="340"/>
      <c r="AT437" s="340"/>
      <c r="AU437" s="340"/>
      <c r="AV437" s="340"/>
      <c r="AW437" s="340"/>
      <c r="AX437" s="340"/>
      <c r="AY437" s="340"/>
      <c r="AZ437" s="340"/>
      <c r="BA437" s="340"/>
      <c r="BB437" s="340"/>
      <c r="BC437" s="340"/>
      <c r="BD437" s="340"/>
      <c r="BE437" s="340"/>
      <c r="BF437" s="340"/>
      <c r="BG437" s="340"/>
      <c r="BH437" s="340"/>
      <c r="BI437" s="340"/>
      <c r="BJ437" s="340"/>
    </row>
    <row r="438" spans="1:62" ht="14.25" customHeight="1">
      <c r="A438" s="340"/>
      <c r="B438" s="340"/>
      <c r="C438" s="340"/>
      <c r="D438" s="340"/>
      <c r="E438" s="340"/>
      <c r="F438" s="340"/>
      <c r="G438" s="340"/>
      <c r="H438" s="340"/>
      <c r="I438" s="340"/>
      <c r="J438" s="340"/>
      <c r="K438" s="340"/>
      <c r="L438" s="340"/>
      <c r="M438" s="340"/>
      <c r="N438" s="340"/>
      <c r="O438" s="340"/>
      <c r="P438" s="340"/>
      <c r="Q438" s="340"/>
      <c r="R438" s="340"/>
      <c r="S438" s="340"/>
      <c r="T438" s="340"/>
      <c r="U438" s="340"/>
      <c r="V438" s="340"/>
      <c r="W438" s="340"/>
      <c r="X438" s="340"/>
      <c r="Y438" s="340"/>
      <c r="Z438" s="340"/>
      <c r="AA438" s="340"/>
      <c r="AB438" s="340"/>
      <c r="AC438" s="340"/>
      <c r="AD438" s="340"/>
      <c r="AE438" s="333"/>
      <c r="AF438" s="340"/>
      <c r="AG438" s="340"/>
      <c r="AH438" s="340"/>
      <c r="AI438" s="340"/>
      <c r="AJ438" s="340"/>
      <c r="AK438" s="340"/>
      <c r="AL438" s="340"/>
      <c r="AM438" s="340"/>
      <c r="AN438" s="340"/>
      <c r="AO438" s="340"/>
      <c r="AP438" s="340"/>
      <c r="AQ438" s="340"/>
      <c r="AR438" s="340"/>
      <c r="AS438" s="340"/>
      <c r="AT438" s="340"/>
      <c r="AU438" s="340"/>
      <c r="AV438" s="340"/>
      <c r="AW438" s="340"/>
      <c r="AX438" s="340"/>
      <c r="AY438" s="340"/>
      <c r="AZ438" s="340"/>
      <c r="BA438" s="340"/>
      <c r="BB438" s="340"/>
      <c r="BC438" s="340"/>
      <c r="BD438" s="340"/>
      <c r="BE438" s="340"/>
      <c r="BF438" s="340"/>
      <c r="BG438" s="340"/>
      <c r="BH438" s="340"/>
      <c r="BI438" s="340"/>
      <c r="BJ438" s="340"/>
    </row>
    <row r="439" spans="1:62" ht="14.25" customHeight="1">
      <c r="A439" s="340"/>
      <c r="B439" s="340"/>
      <c r="C439" s="340"/>
      <c r="D439" s="340"/>
      <c r="E439" s="340"/>
      <c r="F439" s="340"/>
      <c r="G439" s="340"/>
      <c r="H439" s="340"/>
      <c r="I439" s="340"/>
      <c r="J439" s="340"/>
      <c r="K439" s="340"/>
      <c r="L439" s="340"/>
      <c r="M439" s="340"/>
      <c r="N439" s="340"/>
      <c r="O439" s="340"/>
      <c r="P439" s="340"/>
      <c r="Q439" s="340"/>
      <c r="R439" s="340"/>
      <c r="S439" s="340"/>
      <c r="T439" s="340"/>
      <c r="U439" s="340"/>
      <c r="V439" s="340"/>
      <c r="W439" s="340"/>
      <c r="X439" s="340"/>
      <c r="Y439" s="340"/>
      <c r="Z439" s="340"/>
      <c r="AA439" s="340"/>
      <c r="AB439" s="340"/>
      <c r="AC439" s="340"/>
      <c r="AD439" s="340"/>
      <c r="AE439" s="333"/>
      <c r="AF439" s="340"/>
      <c r="AG439" s="340"/>
      <c r="AH439" s="340"/>
      <c r="AI439" s="340"/>
      <c r="AJ439" s="340"/>
      <c r="AK439" s="340"/>
      <c r="AL439" s="340"/>
      <c r="AM439" s="340"/>
      <c r="AN439" s="340"/>
      <c r="AO439" s="340"/>
      <c r="AP439" s="340"/>
      <c r="AQ439" s="340"/>
      <c r="AR439" s="340"/>
      <c r="AS439" s="340"/>
      <c r="AT439" s="340"/>
      <c r="AU439" s="340"/>
      <c r="AV439" s="340"/>
      <c r="AW439" s="340"/>
      <c r="AX439" s="340"/>
      <c r="AY439" s="340"/>
      <c r="AZ439" s="340"/>
      <c r="BA439" s="340"/>
      <c r="BB439" s="340"/>
      <c r="BC439" s="340"/>
      <c r="BD439" s="340"/>
      <c r="BE439" s="340"/>
      <c r="BF439" s="340"/>
      <c r="BG439" s="340"/>
      <c r="BH439" s="340"/>
      <c r="BI439" s="340"/>
      <c r="BJ439" s="340"/>
    </row>
    <row r="440" spans="1:62" ht="14.25" customHeight="1">
      <c r="A440" s="340"/>
      <c r="B440" s="340"/>
      <c r="C440" s="340"/>
      <c r="D440" s="340"/>
      <c r="E440" s="340"/>
      <c r="F440" s="340"/>
      <c r="G440" s="340"/>
      <c r="H440" s="340"/>
      <c r="I440" s="340"/>
      <c r="J440" s="340"/>
      <c r="K440" s="340"/>
      <c r="L440" s="340"/>
      <c r="M440" s="340"/>
      <c r="N440" s="340"/>
      <c r="O440" s="340"/>
      <c r="P440" s="340"/>
      <c r="Q440" s="340"/>
      <c r="R440" s="340"/>
      <c r="S440" s="340"/>
      <c r="T440" s="340"/>
      <c r="U440" s="340"/>
      <c r="V440" s="340"/>
      <c r="W440" s="340"/>
      <c r="X440" s="340"/>
      <c r="Y440" s="340"/>
      <c r="Z440" s="340"/>
      <c r="AA440" s="340"/>
      <c r="AB440" s="340"/>
      <c r="AC440" s="340"/>
      <c r="AD440" s="340"/>
      <c r="AE440" s="333"/>
      <c r="AF440" s="340"/>
      <c r="AG440" s="340"/>
      <c r="AH440" s="340"/>
      <c r="AI440" s="340"/>
      <c r="AJ440" s="340"/>
      <c r="AK440" s="340"/>
      <c r="AL440" s="340"/>
      <c r="AM440" s="340"/>
      <c r="AN440" s="340"/>
      <c r="AO440" s="340"/>
      <c r="AP440" s="340"/>
      <c r="AQ440" s="340"/>
      <c r="AR440" s="340"/>
      <c r="AS440" s="340"/>
      <c r="AT440" s="340"/>
      <c r="AU440" s="340"/>
      <c r="AV440" s="340"/>
      <c r="AW440" s="340"/>
      <c r="AX440" s="340"/>
      <c r="AY440" s="340"/>
      <c r="AZ440" s="340"/>
      <c r="BA440" s="340"/>
      <c r="BB440" s="340"/>
      <c r="BC440" s="340"/>
      <c r="BD440" s="340"/>
      <c r="BE440" s="340"/>
      <c r="BF440" s="340"/>
      <c r="BG440" s="340"/>
      <c r="BH440" s="340"/>
      <c r="BI440" s="340"/>
      <c r="BJ440" s="340"/>
    </row>
    <row r="441" spans="1:62" ht="14.25" customHeight="1">
      <c r="A441" s="340"/>
      <c r="B441" s="340"/>
      <c r="C441" s="340"/>
      <c r="D441" s="340"/>
      <c r="E441" s="340"/>
      <c r="F441" s="340"/>
      <c r="G441" s="340"/>
      <c r="H441" s="340"/>
      <c r="I441" s="340"/>
      <c r="J441" s="340"/>
      <c r="K441" s="340"/>
      <c r="L441" s="340"/>
      <c r="M441" s="340"/>
      <c r="N441" s="340"/>
      <c r="O441" s="340"/>
      <c r="P441" s="340"/>
      <c r="Q441" s="340"/>
      <c r="R441" s="340"/>
      <c r="S441" s="340"/>
      <c r="T441" s="340"/>
      <c r="U441" s="340"/>
      <c r="V441" s="340"/>
      <c r="W441" s="340"/>
      <c r="X441" s="340"/>
      <c r="Y441" s="340"/>
      <c r="Z441" s="340"/>
      <c r="AA441" s="340"/>
      <c r="AB441" s="340"/>
      <c r="AC441" s="340"/>
      <c r="AD441" s="340"/>
      <c r="AE441" s="333"/>
      <c r="AF441" s="340"/>
      <c r="AG441" s="340"/>
      <c r="AH441" s="340"/>
      <c r="AI441" s="340"/>
      <c r="AJ441" s="340"/>
      <c r="AK441" s="340"/>
      <c r="AL441" s="340"/>
      <c r="AM441" s="340"/>
      <c r="AN441" s="340"/>
      <c r="AO441" s="340"/>
      <c r="AP441" s="340"/>
      <c r="AQ441" s="340"/>
      <c r="AR441" s="340"/>
      <c r="AS441" s="340"/>
      <c r="AT441" s="340"/>
      <c r="AU441" s="340"/>
      <c r="AV441" s="340"/>
      <c r="AW441" s="340"/>
      <c r="AX441" s="340"/>
      <c r="AY441" s="340"/>
      <c r="AZ441" s="340"/>
      <c r="BA441" s="340"/>
      <c r="BB441" s="340"/>
      <c r="BC441" s="340"/>
      <c r="BD441" s="340"/>
      <c r="BE441" s="340"/>
      <c r="BF441" s="340"/>
      <c r="BG441" s="340"/>
      <c r="BH441" s="340"/>
      <c r="BI441" s="340"/>
      <c r="BJ441" s="340"/>
    </row>
    <row r="442" spans="1:62" ht="14.25" customHeight="1">
      <c r="A442" s="340"/>
      <c r="B442" s="340"/>
      <c r="C442" s="340"/>
      <c r="D442" s="340"/>
      <c r="E442" s="340"/>
      <c r="F442" s="340"/>
      <c r="G442" s="340"/>
      <c r="H442" s="340"/>
      <c r="I442" s="340"/>
      <c r="J442" s="340"/>
      <c r="K442" s="340"/>
      <c r="L442" s="340"/>
      <c r="M442" s="340"/>
      <c r="N442" s="340"/>
      <c r="O442" s="340"/>
      <c r="P442" s="340"/>
      <c r="Q442" s="340"/>
      <c r="R442" s="340"/>
      <c r="S442" s="340"/>
      <c r="T442" s="340"/>
      <c r="U442" s="340"/>
      <c r="V442" s="340"/>
      <c r="W442" s="340"/>
      <c r="X442" s="340"/>
      <c r="Y442" s="340"/>
      <c r="Z442" s="340"/>
      <c r="AA442" s="340"/>
      <c r="AB442" s="340"/>
      <c r="AC442" s="340"/>
      <c r="AD442" s="340"/>
      <c r="AE442" s="333"/>
      <c r="AF442" s="340"/>
      <c r="AG442" s="340"/>
      <c r="AH442" s="340"/>
      <c r="AI442" s="340"/>
      <c r="AJ442" s="340"/>
      <c r="AK442" s="340"/>
      <c r="AL442" s="340"/>
      <c r="AM442" s="340"/>
      <c r="AN442" s="340"/>
      <c r="AO442" s="340"/>
      <c r="AP442" s="340"/>
      <c r="AQ442" s="340"/>
      <c r="AR442" s="340"/>
      <c r="AS442" s="340"/>
      <c r="AT442" s="340"/>
      <c r="AU442" s="340"/>
      <c r="AV442" s="340"/>
      <c r="AW442" s="340"/>
      <c r="AX442" s="340"/>
      <c r="AY442" s="340"/>
      <c r="AZ442" s="340"/>
      <c r="BA442" s="340"/>
      <c r="BB442" s="340"/>
      <c r="BC442" s="340"/>
      <c r="BD442" s="340"/>
      <c r="BE442" s="340"/>
      <c r="BF442" s="340"/>
      <c r="BG442" s="340"/>
      <c r="BH442" s="340"/>
      <c r="BI442" s="340"/>
      <c r="BJ442" s="340"/>
    </row>
    <row r="443" spans="1:62" ht="14.25" customHeight="1">
      <c r="A443" s="340"/>
      <c r="B443" s="340"/>
      <c r="C443" s="340"/>
      <c r="D443" s="340"/>
      <c r="E443" s="340"/>
      <c r="F443" s="340"/>
      <c r="G443" s="340"/>
      <c r="H443" s="340"/>
      <c r="I443" s="340"/>
      <c r="J443" s="340"/>
      <c r="K443" s="340"/>
      <c r="L443" s="340"/>
      <c r="M443" s="340"/>
      <c r="N443" s="340"/>
      <c r="O443" s="340"/>
      <c r="P443" s="340"/>
      <c r="Q443" s="340"/>
      <c r="R443" s="340"/>
      <c r="S443" s="340"/>
      <c r="T443" s="340"/>
      <c r="U443" s="340"/>
      <c r="V443" s="340"/>
      <c r="W443" s="340"/>
      <c r="X443" s="340"/>
      <c r="Y443" s="340"/>
      <c r="Z443" s="340"/>
      <c r="AA443" s="340"/>
      <c r="AB443" s="340"/>
      <c r="AC443" s="340"/>
      <c r="AD443" s="340"/>
      <c r="AE443" s="333"/>
      <c r="AF443" s="340"/>
      <c r="AG443" s="340"/>
      <c r="AH443" s="340"/>
      <c r="AI443" s="340"/>
      <c r="AJ443" s="340"/>
      <c r="AK443" s="340"/>
      <c r="AL443" s="340"/>
      <c r="AM443" s="340"/>
      <c r="AN443" s="340"/>
      <c r="AO443" s="340"/>
      <c r="AP443" s="340"/>
      <c r="AQ443" s="340"/>
      <c r="AR443" s="340"/>
      <c r="AS443" s="340"/>
      <c r="AT443" s="340"/>
      <c r="AU443" s="340"/>
      <c r="AV443" s="340"/>
      <c r="AW443" s="340"/>
      <c r="AX443" s="340"/>
      <c r="AY443" s="340"/>
      <c r="AZ443" s="340"/>
      <c r="BA443" s="340"/>
      <c r="BB443" s="340"/>
      <c r="BC443" s="340"/>
      <c r="BD443" s="340"/>
      <c r="BE443" s="340"/>
      <c r="BF443" s="340"/>
      <c r="BG443" s="340"/>
      <c r="BH443" s="340"/>
      <c r="BI443" s="340"/>
      <c r="BJ443" s="340"/>
    </row>
    <row r="444" spans="1:62" ht="14.25" customHeight="1">
      <c r="A444" s="340"/>
      <c r="B444" s="340"/>
      <c r="C444" s="340"/>
      <c r="D444" s="340"/>
      <c r="E444" s="340"/>
      <c r="F444" s="340"/>
      <c r="G444" s="340"/>
      <c r="H444" s="340"/>
      <c r="I444" s="340"/>
      <c r="J444" s="340"/>
      <c r="K444" s="340"/>
      <c r="L444" s="340"/>
      <c r="M444" s="340"/>
      <c r="N444" s="340"/>
      <c r="O444" s="340"/>
      <c r="P444" s="340"/>
      <c r="Q444" s="340"/>
      <c r="R444" s="340"/>
      <c r="S444" s="340"/>
      <c r="T444" s="340"/>
      <c r="U444" s="340"/>
      <c r="V444" s="340"/>
      <c r="W444" s="340"/>
      <c r="X444" s="340"/>
      <c r="Y444" s="340"/>
      <c r="Z444" s="340"/>
      <c r="AA444" s="340"/>
      <c r="AB444" s="340"/>
      <c r="AC444" s="340"/>
      <c r="AD444" s="340"/>
      <c r="AE444" s="333"/>
      <c r="AF444" s="340"/>
      <c r="AG444" s="340"/>
      <c r="AH444" s="340"/>
      <c r="AI444" s="340"/>
      <c r="AJ444" s="340"/>
      <c r="AK444" s="340"/>
      <c r="AL444" s="340"/>
      <c r="AM444" s="340"/>
      <c r="AN444" s="340"/>
      <c r="AO444" s="340"/>
      <c r="AP444" s="340"/>
      <c r="AQ444" s="340"/>
      <c r="AR444" s="340"/>
      <c r="AS444" s="340"/>
      <c r="AT444" s="340"/>
      <c r="AU444" s="340"/>
      <c r="AV444" s="340"/>
      <c r="AW444" s="340"/>
      <c r="AX444" s="340"/>
      <c r="AY444" s="340"/>
      <c r="AZ444" s="340"/>
      <c r="BA444" s="340"/>
      <c r="BB444" s="340"/>
      <c r="BC444" s="340"/>
      <c r="BD444" s="340"/>
      <c r="BE444" s="340"/>
      <c r="BF444" s="340"/>
      <c r="BG444" s="340"/>
      <c r="BH444" s="340"/>
      <c r="BI444" s="340"/>
      <c r="BJ444" s="340"/>
    </row>
    <row r="445" spans="1:62" ht="14.25" customHeight="1">
      <c r="A445" s="340"/>
      <c r="B445" s="340"/>
      <c r="C445" s="340"/>
      <c r="D445" s="340"/>
      <c r="E445" s="340"/>
      <c r="F445" s="340"/>
      <c r="G445" s="340"/>
      <c r="H445" s="340"/>
      <c r="I445" s="340"/>
      <c r="J445" s="340"/>
      <c r="K445" s="340"/>
      <c r="L445" s="340"/>
      <c r="M445" s="340"/>
      <c r="N445" s="340"/>
      <c r="O445" s="340"/>
      <c r="P445" s="340"/>
      <c r="Q445" s="340"/>
      <c r="R445" s="340"/>
      <c r="S445" s="340"/>
      <c r="T445" s="340"/>
      <c r="U445" s="340"/>
      <c r="V445" s="340"/>
      <c r="W445" s="340"/>
      <c r="X445" s="340"/>
      <c r="Y445" s="340"/>
      <c r="Z445" s="340"/>
      <c r="AA445" s="340"/>
      <c r="AB445" s="340"/>
      <c r="AC445" s="340"/>
      <c r="AD445" s="340"/>
      <c r="AE445" s="333"/>
      <c r="AF445" s="340"/>
      <c r="AG445" s="340"/>
      <c r="AH445" s="340"/>
      <c r="AI445" s="340"/>
      <c r="AJ445" s="340"/>
      <c r="AK445" s="340"/>
      <c r="AL445" s="340"/>
      <c r="AM445" s="340"/>
      <c r="AN445" s="340"/>
      <c r="AO445" s="340"/>
      <c r="AP445" s="340"/>
      <c r="AQ445" s="340"/>
      <c r="AR445" s="340"/>
      <c r="AS445" s="340"/>
      <c r="AT445" s="340"/>
      <c r="AU445" s="340"/>
      <c r="AV445" s="340"/>
      <c r="AW445" s="340"/>
      <c r="AX445" s="340"/>
      <c r="AY445" s="340"/>
      <c r="AZ445" s="340"/>
      <c r="BA445" s="340"/>
      <c r="BB445" s="340"/>
      <c r="BC445" s="340"/>
      <c r="BD445" s="340"/>
      <c r="BE445" s="340"/>
      <c r="BF445" s="340"/>
      <c r="BG445" s="340"/>
      <c r="BH445" s="340"/>
      <c r="BI445" s="340"/>
      <c r="BJ445" s="340"/>
    </row>
    <row r="446" spans="1:62" ht="14.25" customHeight="1">
      <c r="A446" s="340"/>
      <c r="B446" s="340"/>
      <c r="C446" s="340"/>
      <c r="D446" s="340"/>
      <c r="E446" s="340"/>
      <c r="F446" s="340"/>
      <c r="G446" s="340"/>
      <c r="H446" s="340"/>
      <c r="I446" s="340"/>
      <c r="J446" s="340"/>
      <c r="K446" s="340"/>
      <c r="L446" s="340"/>
      <c r="M446" s="340"/>
      <c r="N446" s="340"/>
      <c r="O446" s="340"/>
      <c r="P446" s="340"/>
      <c r="Q446" s="340"/>
      <c r="R446" s="340"/>
      <c r="S446" s="340"/>
      <c r="T446" s="340"/>
      <c r="U446" s="340"/>
      <c r="V446" s="340"/>
      <c r="W446" s="340"/>
      <c r="X446" s="340"/>
      <c r="Y446" s="340"/>
      <c r="Z446" s="340"/>
      <c r="AA446" s="340"/>
      <c r="AB446" s="340"/>
      <c r="AC446" s="340"/>
      <c r="AD446" s="340"/>
      <c r="AE446" s="333"/>
      <c r="AF446" s="340"/>
      <c r="AG446" s="340"/>
      <c r="AH446" s="340"/>
      <c r="AI446" s="340"/>
      <c r="AJ446" s="340"/>
      <c r="AK446" s="340"/>
      <c r="AL446" s="340"/>
      <c r="AM446" s="340"/>
      <c r="AN446" s="340"/>
      <c r="AO446" s="340"/>
      <c r="AP446" s="340"/>
      <c r="AQ446" s="340"/>
      <c r="AR446" s="340"/>
      <c r="AS446" s="340"/>
      <c r="AT446" s="340"/>
      <c r="AU446" s="340"/>
      <c r="AV446" s="340"/>
      <c r="AW446" s="340"/>
      <c r="AX446" s="340"/>
      <c r="AY446" s="340"/>
      <c r="AZ446" s="340"/>
      <c r="BA446" s="340"/>
      <c r="BB446" s="340"/>
      <c r="BC446" s="340"/>
      <c r="BD446" s="340"/>
      <c r="BE446" s="340"/>
      <c r="BF446" s="340"/>
      <c r="BG446" s="340"/>
      <c r="BH446" s="340"/>
      <c r="BI446" s="340"/>
      <c r="BJ446" s="340"/>
    </row>
    <row r="447" spans="1:62" ht="14.25" customHeight="1">
      <c r="A447" s="340"/>
      <c r="B447" s="340"/>
      <c r="C447" s="340"/>
      <c r="D447" s="340"/>
      <c r="E447" s="340"/>
      <c r="F447" s="340"/>
      <c r="G447" s="340"/>
      <c r="H447" s="340"/>
      <c r="I447" s="340"/>
      <c r="J447" s="340"/>
      <c r="K447" s="340"/>
      <c r="L447" s="340"/>
      <c r="M447" s="340"/>
      <c r="N447" s="340"/>
      <c r="O447" s="340"/>
      <c r="P447" s="340"/>
      <c r="Q447" s="340"/>
      <c r="R447" s="340"/>
      <c r="S447" s="340"/>
      <c r="T447" s="340"/>
      <c r="U447" s="340"/>
      <c r="V447" s="340"/>
      <c r="W447" s="340"/>
      <c r="X447" s="340"/>
      <c r="Y447" s="340"/>
      <c r="Z447" s="340"/>
      <c r="AA447" s="340"/>
      <c r="AB447" s="340"/>
      <c r="AC447" s="340"/>
      <c r="AD447" s="340"/>
      <c r="AE447" s="333"/>
      <c r="AF447" s="340"/>
      <c r="AG447" s="340"/>
      <c r="AH447" s="340"/>
      <c r="AI447" s="340"/>
      <c r="AJ447" s="340"/>
      <c r="AK447" s="340"/>
      <c r="AL447" s="340"/>
      <c r="AM447" s="340"/>
      <c r="AN447" s="340"/>
      <c r="AO447" s="340"/>
      <c r="AP447" s="340"/>
      <c r="AQ447" s="340"/>
      <c r="AR447" s="340"/>
      <c r="AS447" s="340"/>
      <c r="AT447" s="340"/>
      <c r="AU447" s="340"/>
      <c r="AV447" s="340"/>
      <c r="AW447" s="340"/>
      <c r="AX447" s="340"/>
      <c r="AY447" s="340"/>
      <c r="AZ447" s="340"/>
      <c r="BA447" s="340"/>
      <c r="BB447" s="340"/>
      <c r="BC447" s="340"/>
      <c r="BD447" s="340"/>
      <c r="BE447" s="340"/>
      <c r="BF447" s="340"/>
      <c r="BG447" s="340"/>
      <c r="BH447" s="340"/>
      <c r="BI447" s="340"/>
      <c r="BJ447" s="340"/>
    </row>
    <row r="448" spans="1:62" ht="14.25" customHeight="1">
      <c r="A448" s="340"/>
      <c r="B448" s="340"/>
      <c r="C448" s="340"/>
      <c r="D448" s="340"/>
      <c r="E448" s="340"/>
      <c r="F448" s="340"/>
      <c r="G448" s="340"/>
      <c r="H448" s="340"/>
      <c r="I448" s="340"/>
      <c r="J448" s="340"/>
      <c r="K448" s="340"/>
      <c r="L448" s="340"/>
      <c r="M448" s="340"/>
      <c r="N448" s="340"/>
      <c r="O448" s="340"/>
      <c r="P448" s="340"/>
      <c r="Q448" s="340"/>
      <c r="R448" s="340"/>
      <c r="S448" s="340"/>
      <c r="T448" s="340"/>
      <c r="U448" s="340"/>
      <c r="V448" s="340"/>
      <c r="W448" s="340"/>
      <c r="X448" s="340"/>
      <c r="Y448" s="340"/>
      <c r="Z448" s="340"/>
      <c r="AA448" s="340"/>
      <c r="AB448" s="340"/>
      <c r="AC448" s="340"/>
      <c r="AD448" s="340"/>
      <c r="AE448" s="333"/>
      <c r="AF448" s="340"/>
      <c r="AG448" s="340"/>
      <c r="AH448" s="340"/>
      <c r="AI448" s="340"/>
      <c r="AJ448" s="340"/>
      <c r="AK448" s="340"/>
      <c r="AL448" s="340"/>
      <c r="AM448" s="340"/>
      <c r="AN448" s="340"/>
      <c r="AO448" s="340"/>
      <c r="AP448" s="340"/>
      <c r="AQ448" s="340"/>
      <c r="AR448" s="340"/>
      <c r="AS448" s="340"/>
      <c r="AT448" s="340"/>
      <c r="AU448" s="340"/>
      <c r="AV448" s="340"/>
      <c r="AW448" s="340"/>
      <c r="AX448" s="340"/>
      <c r="AY448" s="340"/>
      <c r="AZ448" s="340"/>
      <c r="BA448" s="340"/>
      <c r="BB448" s="340"/>
      <c r="BC448" s="340"/>
      <c r="BD448" s="340"/>
      <c r="BE448" s="340"/>
      <c r="BF448" s="340"/>
      <c r="BG448" s="340"/>
      <c r="BH448" s="340"/>
      <c r="BI448" s="340"/>
      <c r="BJ448" s="340"/>
    </row>
    <row r="449" spans="1:62" ht="14.25" customHeight="1">
      <c r="A449" s="340"/>
      <c r="B449" s="340"/>
      <c r="C449" s="340"/>
      <c r="D449" s="340"/>
      <c r="E449" s="340"/>
      <c r="F449" s="340"/>
      <c r="G449" s="340"/>
      <c r="H449" s="340"/>
      <c r="I449" s="340"/>
      <c r="J449" s="340"/>
      <c r="K449" s="340"/>
      <c r="L449" s="340"/>
      <c r="M449" s="340"/>
      <c r="N449" s="340"/>
      <c r="O449" s="340"/>
      <c r="P449" s="340"/>
      <c r="Q449" s="340"/>
      <c r="R449" s="340"/>
      <c r="S449" s="340"/>
      <c r="T449" s="340"/>
      <c r="U449" s="340"/>
      <c r="V449" s="340"/>
      <c r="W449" s="340"/>
      <c r="X449" s="340"/>
      <c r="Y449" s="340"/>
      <c r="Z449" s="340"/>
      <c r="AA449" s="340"/>
      <c r="AB449" s="340"/>
      <c r="AC449" s="340"/>
      <c r="AD449" s="340"/>
      <c r="AE449" s="333"/>
      <c r="AF449" s="340"/>
      <c r="AG449" s="340"/>
      <c r="AH449" s="340"/>
      <c r="AI449" s="340"/>
      <c r="AJ449" s="340"/>
      <c r="AK449" s="340"/>
      <c r="AL449" s="340"/>
      <c r="AM449" s="340"/>
      <c r="AN449" s="340"/>
      <c r="AO449" s="340"/>
      <c r="AP449" s="340"/>
      <c r="AQ449" s="340"/>
      <c r="AR449" s="340"/>
      <c r="AS449" s="340"/>
      <c r="AT449" s="340"/>
      <c r="AU449" s="340"/>
      <c r="AV449" s="340"/>
      <c r="AW449" s="340"/>
      <c r="AX449" s="340"/>
      <c r="AY449" s="340"/>
      <c r="AZ449" s="340"/>
      <c r="BA449" s="340"/>
      <c r="BB449" s="340"/>
      <c r="BC449" s="340"/>
      <c r="BD449" s="340"/>
      <c r="BE449" s="340"/>
      <c r="BF449" s="340"/>
      <c r="BG449" s="340"/>
      <c r="BH449" s="340"/>
      <c r="BI449" s="340"/>
      <c r="BJ449" s="340"/>
    </row>
    <row r="450" spans="1:62" ht="14.25" customHeight="1">
      <c r="A450" s="340"/>
      <c r="B450" s="340"/>
      <c r="C450" s="340"/>
      <c r="D450" s="340"/>
      <c r="E450" s="340"/>
      <c r="F450" s="340"/>
      <c r="G450" s="340"/>
      <c r="H450" s="340"/>
      <c r="I450" s="340"/>
      <c r="J450" s="340"/>
      <c r="K450" s="340"/>
      <c r="L450" s="340"/>
      <c r="M450" s="340"/>
      <c r="N450" s="340"/>
      <c r="O450" s="340"/>
      <c r="P450" s="340"/>
      <c r="Q450" s="340"/>
      <c r="R450" s="340"/>
      <c r="S450" s="340"/>
      <c r="T450" s="340"/>
      <c r="U450" s="340"/>
      <c r="V450" s="340"/>
      <c r="W450" s="340"/>
      <c r="X450" s="340"/>
      <c r="Y450" s="340"/>
      <c r="Z450" s="340"/>
      <c r="AA450" s="340"/>
      <c r="AB450" s="340"/>
      <c r="AC450" s="340"/>
      <c r="AD450" s="340"/>
      <c r="AE450" s="333"/>
      <c r="AF450" s="340"/>
      <c r="AG450" s="340"/>
      <c r="AH450" s="340"/>
      <c r="AI450" s="340"/>
      <c r="AJ450" s="340"/>
      <c r="AK450" s="340"/>
      <c r="AL450" s="340"/>
      <c r="AM450" s="340"/>
      <c r="AN450" s="340"/>
      <c r="AO450" s="340"/>
      <c r="AP450" s="340"/>
      <c r="AQ450" s="340"/>
      <c r="AR450" s="340"/>
      <c r="AS450" s="340"/>
      <c r="AT450" s="340"/>
      <c r="AU450" s="340"/>
      <c r="AV450" s="340"/>
      <c r="AW450" s="340"/>
      <c r="AX450" s="340"/>
      <c r="AY450" s="340"/>
      <c r="AZ450" s="340"/>
      <c r="BA450" s="340"/>
      <c r="BB450" s="340"/>
      <c r="BC450" s="340"/>
      <c r="BD450" s="340"/>
      <c r="BE450" s="340"/>
      <c r="BF450" s="340"/>
      <c r="BG450" s="340"/>
      <c r="BH450" s="340"/>
      <c r="BI450" s="340"/>
      <c r="BJ450" s="340"/>
    </row>
    <row r="451" spans="1:62" ht="14.25" customHeight="1">
      <c r="A451" s="340"/>
      <c r="B451" s="340"/>
      <c r="C451" s="340"/>
      <c r="D451" s="340"/>
      <c r="E451" s="340"/>
      <c r="F451" s="340"/>
      <c r="G451" s="340"/>
      <c r="H451" s="340"/>
      <c r="I451" s="340"/>
      <c r="J451" s="340"/>
      <c r="K451" s="340"/>
      <c r="L451" s="340"/>
      <c r="M451" s="340"/>
      <c r="N451" s="340"/>
      <c r="O451" s="340"/>
      <c r="P451" s="340"/>
      <c r="Q451" s="340"/>
      <c r="R451" s="340"/>
      <c r="S451" s="340"/>
      <c r="T451" s="340"/>
      <c r="U451" s="340"/>
      <c r="V451" s="340"/>
      <c r="W451" s="340"/>
      <c r="X451" s="340"/>
      <c r="Y451" s="340"/>
      <c r="Z451" s="340"/>
      <c r="AA451" s="340"/>
      <c r="AB451" s="340"/>
      <c r="AC451" s="340"/>
      <c r="AD451" s="340"/>
      <c r="AE451" s="333"/>
      <c r="AF451" s="340"/>
      <c r="AG451" s="340"/>
      <c r="AH451" s="340"/>
      <c r="AI451" s="340"/>
      <c r="AJ451" s="340"/>
      <c r="AK451" s="340"/>
      <c r="AL451" s="340"/>
      <c r="AM451" s="340"/>
      <c r="AN451" s="340"/>
      <c r="AO451" s="340"/>
      <c r="AP451" s="340"/>
      <c r="AQ451" s="340"/>
      <c r="AR451" s="340"/>
      <c r="AS451" s="340"/>
      <c r="AT451" s="340"/>
      <c r="AU451" s="340"/>
      <c r="AV451" s="340"/>
      <c r="AW451" s="340"/>
      <c r="AX451" s="340"/>
      <c r="AY451" s="340"/>
      <c r="AZ451" s="340"/>
      <c r="BA451" s="340"/>
      <c r="BB451" s="340"/>
      <c r="BC451" s="340"/>
      <c r="BD451" s="340"/>
      <c r="BE451" s="340"/>
      <c r="BF451" s="340"/>
      <c r="BG451" s="340"/>
      <c r="BH451" s="340"/>
      <c r="BI451" s="340"/>
      <c r="BJ451" s="340"/>
    </row>
    <row r="452" spans="1:62" ht="14.25" customHeight="1">
      <c r="A452" s="340"/>
      <c r="B452" s="340"/>
      <c r="C452" s="340"/>
      <c r="D452" s="340"/>
      <c r="E452" s="340"/>
      <c r="F452" s="340"/>
      <c r="G452" s="340"/>
      <c r="H452" s="340"/>
      <c r="I452" s="340"/>
      <c r="J452" s="340"/>
      <c r="K452" s="340"/>
      <c r="L452" s="340"/>
      <c r="M452" s="340"/>
      <c r="N452" s="340"/>
      <c r="O452" s="340"/>
      <c r="P452" s="340"/>
      <c r="Q452" s="340"/>
      <c r="R452" s="340"/>
      <c r="S452" s="340"/>
      <c r="T452" s="340"/>
      <c r="U452" s="340"/>
      <c r="V452" s="340"/>
      <c r="W452" s="340"/>
      <c r="X452" s="340"/>
      <c r="Y452" s="340"/>
      <c r="Z452" s="340"/>
      <c r="AA452" s="340"/>
      <c r="AB452" s="340"/>
      <c r="AC452" s="340"/>
      <c r="AD452" s="340"/>
      <c r="AE452" s="333"/>
      <c r="AF452" s="340"/>
      <c r="AG452" s="340"/>
      <c r="AH452" s="340"/>
      <c r="AI452" s="340"/>
      <c r="AJ452" s="340"/>
      <c r="AK452" s="340"/>
      <c r="AL452" s="340"/>
      <c r="AM452" s="340"/>
      <c r="AN452" s="340"/>
      <c r="AO452" s="340"/>
      <c r="AP452" s="340"/>
      <c r="AQ452" s="340"/>
      <c r="AR452" s="340"/>
      <c r="AS452" s="340"/>
      <c r="AT452" s="340"/>
      <c r="AU452" s="340"/>
      <c r="AV452" s="340"/>
      <c r="AW452" s="340"/>
      <c r="AX452" s="340"/>
      <c r="AY452" s="340"/>
      <c r="AZ452" s="340"/>
      <c r="BA452" s="340"/>
      <c r="BB452" s="340"/>
      <c r="BC452" s="340"/>
      <c r="BD452" s="340"/>
      <c r="BE452" s="340"/>
      <c r="BF452" s="340"/>
      <c r="BG452" s="340"/>
      <c r="BH452" s="340"/>
      <c r="BI452" s="340"/>
      <c r="BJ452" s="340"/>
    </row>
    <row r="453" spans="1:62" ht="14.25" customHeight="1">
      <c r="A453" s="340"/>
      <c r="B453" s="340"/>
      <c r="C453" s="340"/>
      <c r="D453" s="340"/>
      <c r="E453" s="340"/>
      <c r="F453" s="340"/>
      <c r="G453" s="340"/>
      <c r="H453" s="340"/>
      <c r="I453" s="340"/>
      <c r="J453" s="340"/>
      <c r="K453" s="340"/>
      <c r="L453" s="340"/>
      <c r="M453" s="340"/>
      <c r="N453" s="340"/>
      <c r="O453" s="340"/>
      <c r="P453" s="340"/>
      <c r="Q453" s="340"/>
      <c r="R453" s="340"/>
      <c r="S453" s="340"/>
      <c r="T453" s="340"/>
      <c r="U453" s="340"/>
      <c r="V453" s="340"/>
      <c r="W453" s="340"/>
      <c r="X453" s="340"/>
      <c r="Y453" s="340"/>
      <c r="Z453" s="340"/>
      <c r="AA453" s="340"/>
      <c r="AB453" s="340"/>
      <c r="AC453" s="340"/>
      <c r="AD453" s="340"/>
      <c r="AE453" s="333"/>
      <c r="AF453" s="340"/>
      <c r="AG453" s="340"/>
      <c r="AH453" s="340"/>
      <c r="AI453" s="340"/>
      <c r="AJ453" s="340"/>
      <c r="AK453" s="340"/>
      <c r="AL453" s="340"/>
      <c r="AM453" s="340"/>
      <c r="AN453" s="340"/>
      <c r="AO453" s="340"/>
      <c r="AP453" s="340"/>
      <c r="AQ453" s="340"/>
      <c r="AR453" s="340"/>
      <c r="AS453" s="340"/>
      <c r="AT453" s="340"/>
      <c r="AU453" s="340"/>
      <c r="AV453" s="340"/>
      <c r="AW453" s="340"/>
      <c r="AX453" s="340"/>
      <c r="AY453" s="340"/>
      <c r="AZ453" s="340"/>
      <c r="BA453" s="340"/>
      <c r="BB453" s="340"/>
      <c r="BC453" s="340"/>
      <c r="BD453" s="340"/>
      <c r="BE453" s="340"/>
      <c r="BF453" s="340"/>
      <c r="BG453" s="340"/>
      <c r="BH453" s="340"/>
      <c r="BI453" s="340"/>
      <c r="BJ453" s="340"/>
    </row>
    <row r="454" spans="1:62" ht="14.25" customHeight="1">
      <c r="A454" s="340"/>
      <c r="B454" s="340"/>
      <c r="C454" s="340"/>
      <c r="D454" s="340"/>
      <c r="E454" s="340"/>
      <c r="F454" s="340"/>
      <c r="G454" s="340"/>
      <c r="H454" s="340"/>
      <c r="I454" s="340"/>
      <c r="J454" s="340"/>
      <c r="K454" s="340"/>
      <c r="L454" s="340"/>
      <c r="M454" s="340"/>
      <c r="N454" s="340"/>
      <c r="O454" s="340"/>
      <c r="P454" s="340"/>
      <c r="Q454" s="340"/>
      <c r="R454" s="340"/>
      <c r="S454" s="340"/>
      <c r="T454" s="340"/>
      <c r="U454" s="340"/>
      <c r="V454" s="340"/>
      <c r="W454" s="340"/>
      <c r="X454" s="340"/>
      <c r="Y454" s="340"/>
      <c r="Z454" s="340"/>
      <c r="AA454" s="340"/>
      <c r="AB454" s="340"/>
      <c r="AC454" s="340"/>
      <c r="AD454" s="340"/>
      <c r="AE454" s="333"/>
      <c r="AF454" s="340"/>
      <c r="AG454" s="340"/>
      <c r="AH454" s="340"/>
      <c r="AI454" s="340"/>
      <c r="AJ454" s="340"/>
      <c r="AK454" s="340"/>
      <c r="AL454" s="340"/>
      <c r="AM454" s="340"/>
      <c r="AN454" s="340"/>
      <c r="AO454" s="340"/>
      <c r="AP454" s="340"/>
      <c r="AQ454" s="340"/>
      <c r="AR454" s="340"/>
      <c r="AS454" s="340"/>
      <c r="AT454" s="340"/>
      <c r="AU454" s="340"/>
      <c r="AV454" s="340"/>
      <c r="AW454" s="340"/>
      <c r="AX454" s="340"/>
      <c r="AY454" s="340"/>
      <c r="AZ454" s="340"/>
      <c r="BA454" s="340"/>
      <c r="BB454" s="340"/>
      <c r="BC454" s="340"/>
      <c r="BD454" s="340"/>
      <c r="BE454" s="340"/>
      <c r="BF454" s="340"/>
      <c r="BG454" s="340"/>
      <c r="BH454" s="340"/>
      <c r="BI454" s="340"/>
      <c r="BJ454" s="340"/>
    </row>
    <row r="455" spans="1:62" ht="14.25" customHeight="1">
      <c r="A455" s="340"/>
      <c r="B455" s="340"/>
      <c r="C455" s="340"/>
      <c r="D455" s="340"/>
      <c r="E455" s="340"/>
      <c r="F455" s="340"/>
      <c r="G455" s="340"/>
      <c r="H455" s="340"/>
      <c r="I455" s="340"/>
      <c r="J455" s="340"/>
      <c r="K455" s="340"/>
      <c r="L455" s="340"/>
      <c r="M455" s="340"/>
      <c r="N455" s="340"/>
      <c r="O455" s="340"/>
      <c r="P455" s="340"/>
      <c r="Q455" s="340"/>
      <c r="R455" s="340"/>
      <c r="S455" s="340"/>
      <c r="T455" s="340"/>
      <c r="U455" s="340"/>
      <c r="V455" s="340"/>
      <c r="W455" s="340"/>
      <c r="X455" s="340"/>
      <c r="Y455" s="340"/>
      <c r="Z455" s="340"/>
      <c r="AA455" s="340"/>
      <c r="AB455" s="340"/>
      <c r="AC455" s="340"/>
      <c r="AD455" s="340"/>
      <c r="AE455" s="333"/>
      <c r="AF455" s="340"/>
      <c r="AG455" s="340"/>
      <c r="AH455" s="340"/>
      <c r="AI455" s="340"/>
      <c r="AJ455" s="340"/>
      <c r="AK455" s="340"/>
      <c r="AL455" s="340"/>
      <c r="AM455" s="340"/>
      <c r="AN455" s="340"/>
      <c r="AO455" s="340"/>
      <c r="AP455" s="340"/>
      <c r="AQ455" s="340"/>
      <c r="AR455" s="340"/>
      <c r="AS455" s="340"/>
      <c r="AT455" s="340"/>
      <c r="AU455" s="340"/>
      <c r="AV455" s="340"/>
      <c r="AW455" s="340"/>
      <c r="AX455" s="340"/>
      <c r="AY455" s="340"/>
      <c r="AZ455" s="340"/>
      <c r="BA455" s="340"/>
      <c r="BB455" s="340"/>
      <c r="BC455" s="340"/>
      <c r="BD455" s="340"/>
      <c r="BE455" s="340"/>
      <c r="BF455" s="340"/>
      <c r="BG455" s="340"/>
      <c r="BH455" s="340"/>
      <c r="BI455" s="340"/>
      <c r="BJ455" s="340"/>
    </row>
    <row r="456" spans="1:62" ht="14.25" customHeight="1">
      <c r="A456" s="340"/>
      <c r="B456" s="340"/>
      <c r="C456" s="340"/>
      <c r="D456" s="340"/>
      <c r="E456" s="340"/>
      <c r="F456" s="340"/>
      <c r="G456" s="340"/>
      <c r="H456" s="340"/>
      <c r="I456" s="340"/>
      <c r="J456" s="340"/>
      <c r="K456" s="340"/>
      <c r="L456" s="340"/>
      <c r="M456" s="340"/>
      <c r="N456" s="340"/>
      <c r="O456" s="340"/>
      <c r="P456" s="340"/>
      <c r="Q456" s="340"/>
      <c r="R456" s="340"/>
      <c r="S456" s="340"/>
      <c r="T456" s="340"/>
      <c r="U456" s="340"/>
      <c r="V456" s="340"/>
      <c r="W456" s="340"/>
      <c r="X456" s="340"/>
      <c r="Y456" s="340"/>
      <c r="Z456" s="340"/>
      <c r="AA456" s="340"/>
      <c r="AB456" s="340"/>
      <c r="AC456" s="340"/>
      <c r="AD456" s="340"/>
      <c r="AE456" s="333"/>
      <c r="AF456" s="340"/>
      <c r="AG456" s="340"/>
      <c r="AH456" s="340"/>
      <c r="AI456" s="340"/>
      <c r="AJ456" s="340"/>
      <c r="AK456" s="340"/>
      <c r="AL456" s="340"/>
      <c r="AM456" s="340"/>
      <c r="AN456" s="340"/>
      <c r="AO456" s="340"/>
      <c r="AP456" s="340"/>
      <c r="AQ456" s="340"/>
      <c r="AR456" s="340"/>
      <c r="AS456" s="340"/>
      <c r="AT456" s="340"/>
      <c r="AU456" s="340"/>
      <c r="AV456" s="340"/>
      <c r="AW456" s="340"/>
      <c r="AX456" s="340"/>
      <c r="AY456" s="340"/>
      <c r="AZ456" s="340"/>
      <c r="BA456" s="340"/>
      <c r="BB456" s="340"/>
      <c r="BC456" s="340"/>
      <c r="BD456" s="340"/>
      <c r="BE456" s="340"/>
      <c r="BF456" s="340"/>
      <c r="BG456" s="340"/>
      <c r="BH456" s="340"/>
      <c r="BI456" s="340"/>
      <c r="BJ456" s="340"/>
    </row>
    <row r="457" spans="1:62" ht="14.25" customHeight="1">
      <c r="A457" s="340"/>
      <c r="B457" s="340"/>
      <c r="C457" s="340"/>
      <c r="D457" s="340"/>
      <c r="E457" s="340"/>
      <c r="F457" s="340"/>
      <c r="G457" s="340"/>
      <c r="H457" s="340"/>
      <c r="I457" s="340"/>
      <c r="J457" s="340"/>
      <c r="K457" s="340"/>
      <c r="L457" s="340"/>
      <c r="M457" s="340"/>
      <c r="N457" s="340"/>
      <c r="O457" s="340"/>
      <c r="P457" s="340"/>
      <c r="Q457" s="340"/>
      <c r="R457" s="340"/>
      <c r="S457" s="340"/>
      <c r="T457" s="340"/>
      <c r="U457" s="340"/>
      <c r="V457" s="340"/>
      <c r="W457" s="340"/>
      <c r="X457" s="340"/>
      <c r="Y457" s="340"/>
      <c r="Z457" s="340"/>
      <c r="AA457" s="340"/>
      <c r="AB457" s="340"/>
      <c r="AC457" s="340"/>
      <c r="AD457" s="340"/>
      <c r="AE457" s="333"/>
      <c r="AF457" s="340"/>
      <c r="AG457" s="340"/>
      <c r="AH457" s="340"/>
      <c r="AI457" s="340"/>
      <c r="AJ457" s="340"/>
      <c r="AK457" s="340"/>
      <c r="AL457" s="340"/>
      <c r="AM457" s="340"/>
      <c r="AN457" s="340"/>
      <c r="AO457" s="340"/>
      <c r="AP457" s="340"/>
      <c r="AQ457" s="340"/>
      <c r="AR457" s="340"/>
      <c r="AS457" s="340"/>
      <c r="AT457" s="340"/>
      <c r="AU457" s="340"/>
      <c r="AV457" s="340"/>
      <c r="AW457" s="340"/>
      <c r="AX457" s="340"/>
      <c r="AY457" s="340"/>
      <c r="AZ457" s="340"/>
      <c r="BA457" s="340"/>
      <c r="BB457" s="340"/>
      <c r="BC457" s="340"/>
      <c r="BD457" s="340"/>
      <c r="BE457" s="340"/>
      <c r="BF457" s="340"/>
      <c r="BG457" s="340"/>
      <c r="BH457" s="340"/>
      <c r="BI457" s="340"/>
      <c r="BJ457" s="340"/>
    </row>
    <row r="458" spans="1:62" ht="14.25" customHeight="1">
      <c r="A458" s="340"/>
      <c r="B458" s="340"/>
      <c r="C458" s="340"/>
      <c r="D458" s="340"/>
      <c r="E458" s="340"/>
      <c r="F458" s="340"/>
      <c r="G458" s="340"/>
      <c r="H458" s="340"/>
      <c r="I458" s="340"/>
      <c r="J458" s="340"/>
      <c r="K458" s="340"/>
      <c r="L458" s="340"/>
      <c r="M458" s="340"/>
      <c r="N458" s="340"/>
      <c r="O458" s="340"/>
      <c r="P458" s="340"/>
      <c r="Q458" s="340"/>
      <c r="R458" s="340"/>
      <c r="S458" s="340"/>
      <c r="T458" s="340"/>
      <c r="U458" s="340"/>
      <c r="V458" s="340"/>
      <c r="W458" s="340"/>
      <c r="X458" s="340"/>
      <c r="Y458" s="340"/>
      <c r="Z458" s="340"/>
      <c r="AA458" s="340"/>
      <c r="AB458" s="340"/>
      <c r="AC458" s="340"/>
      <c r="AD458" s="340"/>
      <c r="AE458" s="333"/>
      <c r="AF458" s="340"/>
      <c r="AG458" s="340"/>
      <c r="AH458" s="340"/>
      <c r="AI458" s="340"/>
      <c r="AJ458" s="340"/>
      <c r="AK458" s="340"/>
      <c r="AL458" s="340"/>
      <c r="AM458" s="340"/>
      <c r="AN458" s="340"/>
      <c r="AO458" s="340"/>
      <c r="AP458" s="340"/>
      <c r="AQ458" s="340"/>
      <c r="AR458" s="340"/>
      <c r="AS458" s="340"/>
      <c r="AT458" s="340"/>
      <c r="AU458" s="340"/>
      <c r="AV458" s="340"/>
      <c r="AW458" s="340"/>
      <c r="AX458" s="340"/>
      <c r="AY458" s="340"/>
      <c r="AZ458" s="340"/>
      <c r="BA458" s="340"/>
      <c r="BB458" s="340"/>
      <c r="BC458" s="340"/>
      <c r="BD458" s="340"/>
      <c r="BE458" s="340"/>
      <c r="BF458" s="340"/>
      <c r="BG458" s="340"/>
      <c r="BH458" s="340"/>
      <c r="BI458" s="340"/>
      <c r="BJ458" s="340"/>
    </row>
    <row r="459" spans="1:62" ht="14.25" customHeight="1">
      <c r="A459" s="340"/>
      <c r="B459" s="340"/>
      <c r="C459" s="340"/>
      <c r="D459" s="340"/>
      <c r="E459" s="340"/>
      <c r="F459" s="340"/>
      <c r="G459" s="340"/>
      <c r="H459" s="340"/>
      <c r="I459" s="340"/>
      <c r="J459" s="340"/>
      <c r="K459" s="340"/>
      <c r="L459" s="340"/>
      <c r="M459" s="340"/>
      <c r="N459" s="340"/>
      <c r="O459" s="340"/>
      <c r="P459" s="340"/>
      <c r="Q459" s="340"/>
      <c r="R459" s="340"/>
      <c r="S459" s="340"/>
      <c r="T459" s="340"/>
      <c r="U459" s="340"/>
      <c r="V459" s="340"/>
      <c r="W459" s="340"/>
      <c r="X459" s="340"/>
      <c r="Y459" s="340"/>
      <c r="Z459" s="340"/>
      <c r="AA459" s="340"/>
      <c r="AB459" s="340"/>
      <c r="AC459" s="340"/>
      <c r="AD459" s="340"/>
      <c r="AE459" s="333"/>
      <c r="AF459" s="340"/>
      <c r="AG459" s="340"/>
      <c r="AH459" s="340"/>
      <c r="AI459" s="340"/>
      <c r="AJ459" s="340"/>
      <c r="AK459" s="340"/>
      <c r="AL459" s="340"/>
      <c r="AM459" s="340"/>
      <c r="AN459" s="340"/>
      <c r="AO459" s="340"/>
      <c r="AP459" s="340"/>
      <c r="AQ459" s="340"/>
      <c r="AR459" s="340"/>
      <c r="AS459" s="340"/>
      <c r="AT459" s="340"/>
      <c r="AU459" s="340"/>
      <c r="AV459" s="340"/>
      <c r="AW459" s="340"/>
      <c r="AX459" s="340"/>
      <c r="AY459" s="340"/>
      <c r="AZ459" s="340"/>
      <c r="BA459" s="340"/>
      <c r="BB459" s="340"/>
      <c r="BC459" s="340"/>
      <c r="BD459" s="340"/>
      <c r="BE459" s="340"/>
      <c r="BF459" s="340"/>
      <c r="BG459" s="340"/>
      <c r="BH459" s="340"/>
      <c r="BI459" s="340"/>
      <c r="BJ459" s="340"/>
    </row>
    <row r="460" spans="1:62" ht="14.25" customHeight="1">
      <c r="A460" s="340"/>
      <c r="B460" s="340"/>
      <c r="C460" s="340"/>
      <c r="D460" s="340"/>
      <c r="E460" s="340"/>
      <c r="F460" s="340"/>
      <c r="G460" s="340"/>
      <c r="H460" s="340"/>
      <c r="I460" s="340"/>
      <c r="J460" s="340"/>
      <c r="K460" s="340"/>
      <c r="L460" s="340"/>
      <c r="M460" s="340"/>
      <c r="N460" s="340"/>
      <c r="O460" s="340"/>
      <c r="P460" s="340"/>
      <c r="Q460" s="340"/>
      <c r="R460" s="340"/>
      <c r="S460" s="340"/>
      <c r="T460" s="340"/>
      <c r="U460" s="340"/>
      <c r="V460" s="340"/>
      <c r="W460" s="340"/>
      <c r="X460" s="340"/>
      <c r="Y460" s="340"/>
      <c r="Z460" s="340"/>
      <c r="AA460" s="340"/>
      <c r="AB460" s="340"/>
      <c r="AC460" s="340"/>
      <c r="AD460" s="340"/>
      <c r="AE460" s="333"/>
      <c r="AF460" s="340"/>
      <c r="AG460" s="340"/>
      <c r="AH460" s="340"/>
      <c r="AI460" s="340"/>
      <c r="AJ460" s="340"/>
      <c r="AK460" s="340"/>
      <c r="AL460" s="340"/>
      <c r="AM460" s="340"/>
      <c r="AN460" s="340"/>
      <c r="AO460" s="340"/>
      <c r="AP460" s="340"/>
      <c r="AQ460" s="340"/>
      <c r="AR460" s="340"/>
      <c r="AS460" s="340"/>
      <c r="AT460" s="340"/>
      <c r="AU460" s="340"/>
      <c r="AV460" s="340"/>
      <c r="AW460" s="340"/>
      <c r="AX460" s="340"/>
      <c r="AY460" s="340"/>
      <c r="AZ460" s="340"/>
      <c r="BA460" s="340"/>
      <c r="BB460" s="340"/>
      <c r="BC460" s="340"/>
      <c r="BD460" s="340"/>
      <c r="BE460" s="340"/>
      <c r="BF460" s="340"/>
      <c r="BG460" s="340"/>
      <c r="BH460" s="340"/>
      <c r="BI460" s="340"/>
      <c r="BJ460" s="340"/>
    </row>
    <row r="461" spans="1:62" ht="14.25" customHeight="1">
      <c r="A461" s="340"/>
      <c r="B461" s="340"/>
      <c r="C461" s="340"/>
      <c r="D461" s="340"/>
      <c r="E461" s="340"/>
      <c r="F461" s="340"/>
      <c r="G461" s="340"/>
      <c r="H461" s="340"/>
      <c r="I461" s="340"/>
      <c r="J461" s="340"/>
      <c r="K461" s="340"/>
      <c r="L461" s="340"/>
      <c r="M461" s="340"/>
      <c r="N461" s="340"/>
      <c r="O461" s="340"/>
      <c r="P461" s="340"/>
      <c r="Q461" s="340"/>
      <c r="R461" s="340"/>
      <c r="S461" s="340"/>
      <c r="T461" s="340"/>
      <c r="U461" s="340"/>
      <c r="V461" s="340"/>
      <c r="W461" s="340"/>
      <c r="X461" s="340"/>
      <c r="Y461" s="340"/>
      <c r="Z461" s="340"/>
      <c r="AA461" s="340"/>
      <c r="AB461" s="340"/>
      <c r="AC461" s="340"/>
      <c r="AD461" s="340"/>
      <c r="AE461" s="333"/>
      <c r="AF461" s="340"/>
      <c r="AG461" s="340"/>
      <c r="AH461" s="340"/>
      <c r="AI461" s="340"/>
      <c r="AJ461" s="340"/>
      <c r="AK461" s="340"/>
      <c r="AL461" s="340"/>
      <c r="AM461" s="340"/>
      <c r="AN461" s="340"/>
      <c r="AO461" s="340"/>
      <c r="AP461" s="340"/>
      <c r="AQ461" s="340"/>
      <c r="AR461" s="340"/>
      <c r="AS461" s="340"/>
      <c r="AT461" s="340"/>
      <c r="AU461" s="340"/>
      <c r="AV461" s="340"/>
      <c r="AW461" s="340"/>
      <c r="AX461" s="340"/>
      <c r="AY461" s="340"/>
      <c r="AZ461" s="340"/>
      <c r="BA461" s="340"/>
      <c r="BB461" s="340"/>
      <c r="BC461" s="340"/>
      <c r="BD461" s="340"/>
      <c r="BE461" s="340"/>
      <c r="BF461" s="340"/>
      <c r="BG461" s="340"/>
      <c r="BH461" s="340"/>
      <c r="BI461" s="340"/>
      <c r="BJ461" s="340"/>
    </row>
    <row r="462" spans="1:62" ht="14.25" customHeight="1">
      <c r="A462" s="340"/>
      <c r="B462" s="340"/>
      <c r="C462" s="340"/>
      <c r="D462" s="340"/>
      <c r="E462" s="340"/>
      <c r="F462" s="340"/>
      <c r="G462" s="340"/>
      <c r="H462" s="340"/>
      <c r="I462" s="340"/>
      <c r="J462" s="340"/>
      <c r="K462" s="340"/>
      <c r="L462" s="340"/>
      <c r="M462" s="340"/>
      <c r="N462" s="340"/>
      <c r="O462" s="340"/>
      <c r="P462" s="340"/>
      <c r="Q462" s="340"/>
      <c r="R462" s="340"/>
      <c r="S462" s="340"/>
      <c r="T462" s="340"/>
      <c r="U462" s="340"/>
      <c r="V462" s="340"/>
      <c r="W462" s="340"/>
      <c r="X462" s="340"/>
      <c r="Y462" s="340"/>
      <c r="Z462" s="340"/>
      <c r="AA462" s="340"/>
      <c r="AB462" s="340"/>
      <c r="AC462" s="340"/>
      <c r="AD462" s="340"/>
      <c r="AE462" s="333"/>
      <c r="AF462" s="340"/>
      <c r="AG462" s="340"/>
      <c r="AH462" s="340"/>
      <c r="AI462" s="340"/>
      <c r="AJ462" s="340"/>
      <c r="AK462" s="340"/>
      <c r="AL462" s="340"/>
      <c r="AM462" s="340"/>
      <c r="AN462" s="340"/>
      <c r="AO462" s="340"/>
      <c r="AP462" s="340"/>
      <c r="AQ462" s="340"/>
      <c r="AR462" s="340"/>
      <c r="AS462" s="340"/>
      <c r="AT462" s="340"/>
      <c r="AU462" s="340"/>
      <c r="AV462" s="340"/>
      <c r="AW462" s="340"/>
      <c r="AX462" s="340"/>
      <c r="AY462" s="340"/>
      <c r="AZ462" s="340"/>
      <c r="BA462" s="340"/>
      <c r="BB462" s="340"/>
      <c r="BC462" s="340"/>
      <c r="BD462" s="340"/>
      <c r="BE462" s="340"/>
      <c r="BF462" s="340"/>
      <c r="BG462" s="340"/>
      <c r="BH462" s="340"/>
      <c r="BI462" s="340"/>
      <c r="BJ462" s="340"/>
    </row>
    <row r="463" spans="1:62" ht="14.25" customHeight="1">
      <c r="A463" s="340"/>
      <c r="B463" s="340"/>
      <c r="C463" s="340"/>
      <c r="D463" s="340"/>
      <c r="E463" s="340"/>
      <c r="F463" s="340"/>
      <c r="G463" s="340"/>
      <c r="H463" s="340"/>
      <c r="I463" s="340"/>
      <c r="J463" s="340"/>
      <c r="K463" s="340"/>
      <c r="L463" s="340"/>
      <c r="M463" s="340"/>
      <c r="N463" s="340"/>
      <c r="O463" s="340"/>
      <c r="P463" s="340"/>
      <c r="Q463" s="340"/>
      <c r="R463" s="340"/>
      <c r="S463" s="340"/>
      <c r="T463" s="340"/>
      <c r="U463" s="340"/>
      <c r="V463" s="340"/>
      <c r="W463" s="340"/>
      <c r="X463" s="340"/>
      <c r="Y463" s="340"/>
      <c r="Z463" s="340"/>
      <c r="AA463" s="340"/>
      <c r="AB463" s="340"/>
      <c r="AC463" s="340"/>
      <c r="AD463" s="340"/>
      <c r="AE463" s="333"/>
      <c r="AF463" s="340"/>
      <c r="AG463" s="340"/>
      <c r="AH463" s="340"/>
      <c r="AI463" s="340"/>
      <c r="AJ463" s="340"/>
      <c r="AK463" s="340"/>
      <c r="AL463" s="340"/>
      <c r="AM463" s="340"/>
      <c r="AN463" s="340"/>
      <c r="AO463" s="340"/>
      <c r="AP463" s="340"/>
      <c r="AQ463" s="340"/>
      <c r="AR463" s="340"/>
      <c r="AS463" s="340"/>
      <c r="AT463" s="340"/>
      <c r="AU463" s="340"/>
      <c r="AV463" s="340"/>
      <c r="AW463" s="340"/>
      <c r="AX463" s="340"/>
      <c r="AY463" s="340"/>
      <c r="AZ463" s="340"/>
      <c r="BA463" s="340"/>
      <c r="BB463" s="340"/>
      <c r="BC463" s="340"/>
      <c r="BD463" s="340"/>
      <c r="BE463" s="340"/>
      <c r="BF463" s="340"/>
      <c r="BG463" s="340"/>
      <c r="BH463" s="340"/>
      <c r="BI463" s="340"/>
      <c r="BJ463" s="340"/>
    </row>
    <row r="464" spans="1:62" ht="14.25" customHeight="1">
      <c r="A464" s="340"/>
      <c r="B464" s="340"/>
      <c r="C464" s="340"/>
      <c r="D464" s="340"/>
      <c r="E464" s="340"/>
      <c r="F464" s="340"/>
      <c r="G464" s="340"/>
      <c r="H464" s="340"/>
      <c r="I464" s="340"/>
      <c r="J464" s="340"/>
      <c r="K464" s="340"/>
      <c r="L464" s="340"/>
      <c r="M464" s="340"/>
      <c r="N464" s="340"/>
      <c r="O464" s="340"/>
      <c r="P464" s="340"/>
      <c r="Q464" s="340"/>
      <c r="R464" s="340"/>
      <c r="S464" s="340"/>
      <c r="T464" s="340"/>
      <c r="U464" s="340"/>
      <c r="V464" s="340"/>
      <c r="W464" s="340"/>
      <c r="X464" s="340"/>
      <c r="Y464" s="340"/>
      <c r="Z464" s="340"/>
      <c r="AA464" s="340"/>
      <c r="AB464" s="340"/>
      <c r="AC464" s="340"/>
      <c r="AD464" s="340"/>
      <c r="AE464" s="333"/>
      <c r="AF464" s="340"/>
      <c r="AG464" s="340"/>
      <c r="AH464" s="340"/>
      <c r="AI464" s="340"/>
      <c r="AJ464" s="340"/>
      <c r="AK464" s="340"/>
      <c r="AL464" s="340"/>
      <c r="AM464" s="340"/>
      <c r="AN464" s="340"/>
      <c r="AO464" s="340"/>
      <c r="AP464" s="340"/>
      <c r="AQ464" s="340"/>
      <c r="AR464" s="340"/>
      <c r="AS464" s="340"/>
      <c r="AT464" s="340"/>
      <c r="AU464" s="340"/>
      <c r="AV464" s="340"/>
      <c r="AW464" s="340"/>
      <c r="AX464" s="340"/>
      <c r="AY464" s="340"/>
      <c r="AZ464" s="340"/>
      <c r="BA464" s="340"/>
      <c r="BB464" s="340"/>
      <c r="BC464" s="340"/>
      <c r="BD464" s="340"/>
      <c r="BE464" s="340"/>
      <c r="BF464" s="340"/>
      <c r="BG464" s="340"/>
      <c r="BH464" s="340"/>
      <c r="BI464" s="340"/>
      <c r="BJ464" s="340"/>
    </row>
    <row r="465" spans="1:62" ht="14.25" customHeight="1">
      <c r="A465" s="340"/>
      <c r="B465" s="340"/>
      <c r="C465" s="340"/>
      <c r="D465" s="340"/>
      <c r="E465" s="340"/>
      <c r="F465" s="340"/>
      <c r="G465" s="340"/>
      <c r="H465" s="340"/>
      <c r="I465" s="340"/>
      <c r="J465" s="340"/>
      <c r="K465" s="340"/>
      <c r="L465" s="340"/>
      <c r="M465" s="340"/>
      <c r="N465" s="340"/>
      <c r="O465" s="340"/>
      <c r="P465" s="340"/>
      <c r="Q465" s="340"/>
      <c r="R465" s="340"/>
      <c r="S465" s="340"/>
      <c r="T465" s="340"/>
      <c r="U465" s="340"/>
      <c r="V465" s="340"/>
      <c r="W465" s="340"/>
      <c r="X465" s="340"/>
      <c r="Y465" s="340"/>
      <c r="Z465" s="340"/>
      <c r="AA465" s="340"/>
      <c r="AB465" s="340"/>
      <c r="AC465" s="340"/>
      <c r="AD465" s="340"/>
      <c r="AE465" s="333"/>
      <c r="AF465" s="340"/>
      <c r="AG465" s="340"/>
      <c r="AH465" s="340"/>
      <c r="AI465" s="340"/>
      <c r="AJ465" s="340"/>
      <c r="AK465" s="340"/>
      <c r="AL465" s="340"/>
      <c r="AM465" s="340"/>
      <c r="AN465" s="340"/>
      <c r="AO465" s="340"/>
      <c r="AP465" s="340"/>
      <c r="AQ465" s="340"/>
      <c r="AR465" s="340"/>
      <c r="AS465" s="340"/>
      <c r="AT465" s="340"/>
      <c r="AU465" s="340"/>
      <c r="AV465" s="340"/>
      <c r="AW465" s="340"/>
      <c r="AX465" s="340"/>
      <c r="AY465" s="340"/>
      <c r="AZ465" s="340"/>
      <c r="BA465" s="340"/>
      <c r="BB465" s="340"/>
      <c r="BC465" s="340"/>
      <c r="BD465" s="340"/>
      <c r="BE465" s="340"/>
      <c r="BF465" s="340"/>
      <c r="BG465" s="340"/>
      <c r="BH465" s="340"/>
      <c r="BI465" s="340"/>
      <c r="BJ465" s="340"/>
    </row>
    <row r="466" spans="1:62" ht="14.25" customHeight="1">
      <c r="A466" s="340"/>
      <c r="B466" s="340"/>
      <c r="C466" s="340"/>
      <c r="D466" s="340"/>
      <c r="E466" s="340"/>
      <c r="F466" s="340"/>
      <c r="G466" s="340"/>
      <c r="H466" s="340"/>
      <c r="I466" s="340"/>
      <c r="J466" s="340"/>
      <c r="K466" s="340"/>
      <c r="L466" s="340"/>
      <c r="M466" s="340"/>
      <c r="N466" s="340"/>
      <c r="O466" s="340"/>
      <c r="P466" s="340"/>
      <c r="Q466" s="340"/>
      <c r="R466" s="340"/>
      <c r="S466" s="340"/>
      <c r="T466" s="340"/>
      <c r="U466" s="340"/>
      <c r="V466" s="340"/>
      <c r="W466" s="340"/>
      <c r="X466" s="340"/>
      <c r="Y466" s="340"/>
      <c r="Z466" s="340"/>
      <c r="AA466" s="340"/>
      <c r="AB466" s="340"/>
      <c r="AC466" s="340"/>
      <c r="AD466" s="340"/>
      <c r="AE466" s="333"/>
      <c r="AF466" s="340"/>
      <c r="AG466" s="340"/>
      <c r="AH466" s="340"/>
      <c r="AI466" s="340"/>
      <c r="AJ466" s="340"/>
      <c r="AK466" s="340"/>
      <c r="AL466" s="340"/>
      <c r="AM466" s="340"/>
      <c r="AN466" s="340"/>
      <c r="AO466" s="340"/>
      <c r="AP466" s="340"/>
      <c r="AQ466" s="340"/>
      <c r="AR466" s="340"/>
      <c r="AS466" s="340"/>
      <c r="AT466" s="340"/>
      <c r="AU466" s="340"/>
      <c r="AV466" s="340"/>
      <c r="AW466" s="340"/>
      <c r="AX466" s="340"/>
      <c r="AY466" s="340"/>
      <c r="AZ466" s="340"/>
      <c r="BA466" s="340"/>
      <c r="BB466" s="340"/>
      <c r="BC466" s="340"/>
      <c r="BD466" s="340"/>
      <c r="BE466" s="340"/>
      <c r="BF466" s="340"/>
      <c r="BG466" s="340"/>
      <c r="BH466" s="340"/>
      <c r="BI466" s="340"/>
      <c r="BJ466" s="340"/>
    </row>
    <row r="467" spans="1:62" ht="14.25" customHeight="1">
      <c r="A467" s="340"/>
      <c r="B467" s="340"/>
      <c r="C467" s="340"/>
      <c r="D467" s="340"/>
      <c r="E467" s="340"/>
      <c r="F467" s="340"/>
      <c r="G467" s="340"/>
      <c r="H467" s="340"/>
      <c r="I467" s="340"/>
      <c r="J467" s="340"/>
      <c r="K467" s="340"/>
      <c r="L467" s="340"/>
      <c r="M467" s="340"/>
      <c r="N467" s="340"/>
      <c r="O467" s="340"/>
      <c r="P467" s="340"/>
      <c r="Q467" s="340"/>
      <c r="R467" s="340"/>
      <c r="S467" s="340"/>
      <c r="T467" s="340"/>
      <c r="U467" s="340"/>
      <c r="V467" s="340"/>
      <c r="W467" s="340"/>
      <c r="X467" s="340"/>
      <c r="Y467" s="340"/>
      <c r="Z467" s="340"/>
      <c r="AA467" s="340"/>
      <c r="AB467" s="340"/>
      <c r="AC467" s="340"/>
      <c r="AD467" s="340"/>
      <c r="AE467" s="333"/>
      <c r="AF467" s="340"/>
      <c r="AG467" s="340"/>
      <c r="AH467" s="340"/>
      <c r="AI467" s="340"/>
      <c r="AJ467" s="340"/>
      <c r="AK467" s="340"/>
      <c r="AL467" s="340"/>
      <c r="AM467" s="340"/>
      <c r="AN467" s="340"/>
      <c r="AO467" s="340"/>
      <c r="AP467" s="340"/>
      <c r="AQ467" s="340"/>
      <c r="AR467" s="340"/>
      <c r="AS467" s="340"/>
      <c r="AT467" s="340"/>
      <c r="AU467" s="340"/>
      <c r="AV467" s="340"/>
      <c r="AW467" s="340"/>
      <c r="AX467" s="340"/>
      <c r="AY467" s="340"/>
      <c r="AZ467" s="340"/>
      <c r="BA467" s="340"/>
      <c r="BB467" s="340"/>
      <c r="BC467" s="340"/>
      <c r="BD467" s="340"/>
      <c r="BE467" s="340"/>
      <c r="BF467" s="340"/>
      <c r="BG467" s="340"/>
      <c r="BH467" s="340"/>
      <c r="BI467" s="340"/>
      <c r="BJ467" s="340"/>
    </row>
    <row r="468" spans="1:62" ht="14.25" customHeight="1">
      <c r="A468" s="340"/>
      <c r="B468" s="340"/>
      <c r="C468" s="340"/>
      <c r="D468" s="340"/>
      <c r="E468" s="340"/>
      <c r="F468" s="340"/>
      <c r="G468" s="340"/>
      <c r="H468" s="340"/>
      <c r="I468" s="340"/>
      <c r="J468" s="340"/>
      <c r="K468" s="340"/>
      <c r="L468" s="340"/>
      <c r="M468" s="340"/>
      <c r="N468" s="340"/>
      <c r="O468" s="340"/>
      <c r="P468" s="340"/>
      <c r="Q468" s="340"/>
      <c r="R468" s="340"/>
      <c r="S468" s="340"/>
      <c r="T468" s="340"/>
      <c r="U468" s="340"/>
      <c r="V468" s="340"/>
      <c r="W468" s="340"/>
      <c r="X468" s="340"/>
      <c r="Y468" s="340"/>
      <c r="Z468" s="340"/>
      <c r="AA468" s="340"/>
      <c r="AB468" s="340"/>
      <c r="AC468" s="340"/>
      <c r="AD468" s="340"/>
      <c r="AE468" s="333"/>
      <c r="AF468" s="340"/>
      <c r="AG468" s="340"/>
      <c r="AH468" s="340"/>
      <c r="AI468" s="340"/>
      <c r="AJ468" s="340"/>
      <c r="AK468" s="340"/>
      <c r="AL468" s="340"/>
      <c r="AM468" s="340"/>
      <c r="AN468" s="340"/>
      <c r="AO468" s="340"/>
      <c r="AP468" s="340"/>
      <c r="AQ468" s="340"/>
      <c r="AR468" s="340"/>
      <c r="AS468" s="340"/>
      <c r="AT468" s="340"/>
      <c r="AU468" s="340"/>
      <c r="AV468" s="340"/>
      <c r="AW468" s="340"/>
      <c r="AX468" s="340"/>
      <c r="AY468" s="340"/>
      <c r="AZ468" s="340"/>
      <c r="BA468" s="340"/>
      <c r="BB468" s="340"/>
      <c r="BC468" s="340"/>
      <c r="BD468" s="340"/>
      <c r="BE468" s="340"/>
      <c r="BF468" s="340"/>
      <c r="BG468" s="340"/>
      <c r="BH468" s="340"/>
      <c r="BI468" s="340"/>
      <c r="BJ468" s="340"/>
    </row>
    <row r="469" spans="1:62" ht="14.25" customHeight="1">
      <c r="A469" s="340"/>
      <c r="B469" s="340"/>
      <c r="C469" s="340"/>
      <c r="D469" s="340"/>
      <c r="E469" s="340"/>
      <c r="F469" s="340"/>
      <c r="G469" s="340"/>
      <c r="H469" s="340"/>
      <c r="I469" s="340"/>
      <c r="J469" s="340"/>
      <c r="K469" s="340"/>
      <c r="L469" s="340"/>
      <c r="M469" s="340"/>
      <c r="N469" s="340"/>
      <c r="O469" s="340"/>
      <c r="P469" s="340"/>
      <c r="Q469" s="340"/>
      <c r="R469" s="340"/>
      <c r="S469" s="340"/>
      <c r="T469" s="340"/>
      <c r="U469" s="340"/>
      <c r="V469" s="340"/>
      <c r="W469" s="340"/>
      <c r="X469" s="340"/>
      <c r="Y469" s="340"/>
      <c r="Z469" s="340"/>
      <c r="AA469" s="340"/>
      <c r="AB469" s="340"/>
      <c r="AC469" s="340"/>
      <c r="AD469" s="340"/>
      <c r="AE469" s="333"/>
      <c r="AF469" s="340"/>
      <c r="AG469" s="340"/>
      <c r="AH469" s="340"/>
      <c r="AI469" s="340"/>
      <c r="AJ469" s="340"/>
      <c r="AK469" s="340"/>
      <c r="AL469" s="340"/>
      <c r="AM469" s="340"/>
      <c r="AN469" s="340"/>
      <c r="AO469" s="340"/>
      <c r="AP469" s="340"/>
      <c r="AQ469" s="340"/>
      <c r="AR469" s="340"/>
      <c r="AS469" s="340"/>
      <c r="AT469" s="340"/>
      <c r="AU469" s="340"/>
      <c r="AV469" s="340"/>
      <c r="AW469" s="340"/>
      <c r="AX469" s="340"/>
      <c r="AY469" s="340"/>
      <c r="AZ469" s="340"/>
      <c r="BA469" s="340"/>
      <c r="BB469" s="340"/>
      <c r="BC469" s="340"/>
      <c r="BD469" s="340"/>
      <c r="BE469" s="340"/>
      <c r="BF469" s="340"/>
      <c r="BG469" s="340"/>
      <c r="BH469" s="340"/>
      <c r="BI469" s="340"/>
      <c r="BJ469" s="340"/>
    </row>
    <row r="470" spans="1:62" ht="14.25" customHeight="1">
      <c r="A470" s="340"/>
      <c r="B470" s="340"/>
      <c r="C470" s="340"/>
      <c r="D470" s="340"/>
      <c r="E470" s="340"/>
      <c r="F470" s="340"/>
      <c r="G470" s="340"/>
      <c r="H470" s="340"/>
      <c r="I470" s="340"/>
      <c r="J470" s="340"/>
      <c r="K470" s="340"/>
      <c r="L470" s="340"/>
      <c r="M470" s="340"/>
      <c r="N470" s="340"/>
      <c r="O470" s="340"/>
      <c r="P470" s="340"/>
      <c r="Q470" s="340"/>
      <c r="R470" s="340"/>
      <c r="S470" s="340"/>
      <c r="T470" s="340"/>
      <c r="U470" s="340"/>
      <c r="V470" s="340"/>
      <c r="W470" s="340"/>
      <c r="X470" s="340"/>
      <c r="Y470" s="340"/>
      <c r="Z470" s="340"/>
      <c r="AA470" s="340"/>
      <c r="AB470" s="340"/>
      <c r="AC470" s="340"/>
      <c r="AD470" s="340"/>
      <c r="AE470" s="333"/>
      <c r="AF470" s="340"/>
      <c r="AG470" s="340"/>
      <c r="AH470" s="340"/>
      <c r="AI470" s="340"/>
      <c r="AJ470" s="340"/>
      <c r="AK470" s="340"/>
      <c r="AL470" s="340"/>
      <c r="AM470" s="340"/>
      <c r="AN470" s="340"/>
      <c r="AO470" s="340"/>
      <c r="AP470" s="340"/>
      <c r="AQ470" s="340"/>
      <c r="AR470" s="340"/>
      <c r="AS470" s="340"/>
      <c r="AT470" s="340"/>
      <c r="AU470" s="340"/>
      <c r="AV470" s="340"/>
      <c r="AW470" s="340"/>
      <c r="AX470" s="340"/>
      <c r="AY470" s="340"/>
      <c r="AZ470" s="340"/>
      <c r="BA470" s="340"/>
      <c r="BB470" s="340"/>
      <c r="BC470" s="340"/>
      <c r="BD470" s="340"/>
      <c r="BE470" s="340"/>
      <c r="BF470" s="340"/>
      <c r="BG470" s="340"/>
      <c r="BH470" s="340"/>
      <c r="BI470" s="340"/>
      <c r="BJ470" s="340"/>
    </row>
    <row r="471" spans="1:62" ht="14.25" customHeight="1">
      <c r="A471" s="340"/>
      <c r="B471" s="340"/>
      <c r="C471" s="340"/>
      <c r="D471" s="340"/>
      <c r="E471" s="340"/>
      <c r="F471" s="340"/>
      <c r="G471" s="340"/>
      <c r="H471" s="340"/>
      <c r="I471" s="340"/>
      <c r="J471" s="340"/>
      <c r="K471" s="340"/>
      <c r="L471" s="340"/>
      <c r="M471" s="340"/>
      <c r="N471" s="340"/>
      <c r="O471" s="340"/>
      <c r="P471" s="340"/>
      <c r="Q471" s="340"/>
      <c r="R471" s="340"/>
      <c r="S471" s="340"/>
      <c r="T471" s="340"/>
      <c r="U471" s="340"/>
      <c r="V471" s="340"/>
      <c r="W471" s="340"/>
      <c r="X471" s="340"/>
      <c r="Y471" s="340"/>
      <c r="Z471" s="340"/>
      <c r="AA471" s="340"/>
      <c r="AB471" s="340"/>
      <c r="AC471" s="340"/>
      <c r="AD471" s="340"/>
      <c r="AE471" s="333"/>
      <c r="AF471" s="340"/>
      <c r="AG471" s="340"/>
      <c r="AH471" s="340"/>
      <c r="AI471" s="340"/>
      <c r="AJ471" s="340"/>
      <c r="AK471" s="340"/>
      <c r="AL471" s="340"/>
      <c r="AM471" s="340"/>
      <c r="AN471" s="340"/>
      <c r="AO471" s="340"/>
      <c r="AP471" s="340"/>
      <c r="AQ471" s="340"/>
      <c r="AR471" s="340"/>
      <c r="AS471" s="340"/>
      <c r="AT471" s="340"/>
      <c r="AU471" s="340"/>
      <c r="AV471" s="340"/>
      <c r="AW471" s="340"/>
      <c r="AX471" s="340"/>
      <c r="AY471" s="340"/>
      <c r="AZ471" s="340"/>
      <c r="BA471" s="340"/>
      <c r="BB471" s="340"/>
      <c r="BC471" s="340"/>
      <c r="BD471" s="340"/>
      <c r="BE471" s="340"/>
      <c r="BF471" s="340"/>
      <c r="BG471" s="340"/>
      <c r="BH471" s="340"/>
      <c r="BI471" s="340"/>
      <c r="BJ471" s="340"/>
    </row>
    <row r="472" spans="1:62" ht="14.25" customHeight="1">
      <c r="A472" s="340"/>
      <c r="B472" s="340"/>
      <c r="C472" s="340"/>
      <c r="D472" s="340"/>
      <c r="E472" s="340"/>
      <c r="F472" s="340"/>
      <c r="G472" s="340"/>
      <c r="H472" s="340"/>
      <c r="I472" s="340"/>
      <c r="J472" s="340"/>
      <c r="K472" s="340"/>
      <c r="L472" s="340"/>
      <c r="M472" s="340"/>
      <c r="N472" s="340"/>
      <c r="O472" s="340"/>
      <c r="P472" s="340"/>
      <c r="Q472" s="340"/>
      <c r="R472" s="340"/>
      <c r="S472" s="340"/>
      <c r="T472" s="340"/>
      <c r="U472" s="340"/>
      <c r="V472" s="340"/>
      <c r="W472" s="340"/>
      <c r="X472" s="340"/>
      <c r="Y472" s="340"/>
      <c r="Z472" s="340"/>
      <c r="AA472" s="340"/>
      <c r="AB472" s="340"/>
      <c r="AC472" s="340"/>
      <c r="AD472" s="340"/>
      <c r="AE472" s="333"/>
      <c r="AF472" s="340"/>
      <c r="AG472" s="340"/>
      <c r="AH472" s="340"/>
      <c r="AI472" s="340"/>
      <c r="AJ472" s="340"/>
      <c r="AK472" s="340"/>
      <c r="AL472" s="340"/>
      <c r="AM472" s="340"/>
      <c r="AN472" s="340"/>
      <c r="AO472" s="340"/>
      <c r="AP472" s="340"/>
      <c r="AQ472" s="340"/>
      <c r="AR472" s="340"/>
      <c r="AS472" s="340"/>
      <c r="AT472" s="340"/>
      <c r="AU472" s="340"/>
      <c r="AV472" s="340"/>
      <c r="AW472" s="340"/>
      <c r="AX472" s="340"/>
      <c r="AY472" s="340"/>
      <c r="AZ472" s="340"/>
      <c r="BA472" s="340"/>
      <c r="BB472" s="340"/>
      <c r="BC472" s="340"/>
      <c r="BD472" s="340"/>
      <c r="BE472" s="340"/>
      <c r="BF472" s="340"/>
      <c r="BG472" s="340"/>
      <c r="BH472" s="340"/>
      <c r="BI472" s="340"/>
      <c r="BJ472" s="340"/>
    </row>
    <row r="473" spans="1:62" ht="14.25" customHeight="1">
      <c r="A473" s="340"/>
      <c r="B473" s="340"/>
      <c r="C473" s="340"/>
      <c r="D473" s="340"/>
      <c r="E473" s="340"/>
      <c r="F473" s="340"/>
      <c r="G473" s="340"/>
      <c r="H473" s="340"/>
      <c r="I473" s="340"/>
      <c r="J473" s="340"/>
      <c r="K473" s="340"/>
      <c r="L473" s="340"/>
      <c r="M473" s="340"/>
      <c r="N473" s="340"/>
      <c r="O473" s="340"/>
      <c r="P473" s="340"/>
      <c r="Q473" s="340"/>
      <c r="R473" s="340"/>
      <c r="S473" s="340"/>
      <c r="T473" s="340"/>
      <c r="U473" s="340"/>
      <c r="V473" s="340"/>
      <c r="W473" s="340"/>
      <c r="X473" s="340"/>
      <c r="Y473" s="340"/>
      <c r="Z473" s="340"/>
      <c r="AA473" s="340"/>
      <c r="AB473" s="340"/>
      <c r="AC473" s="340"/>
      <c r="AD473" s="340"/>
      <c r="AE473" s="333"/>
      <c r="AF473" s="340"/>
      <c r="AG473" s="340"/>
      <c r="AH473" s="340"/>
      <c r="AI473" s="340"/>
      <c r="AJ473" s="340"/>
      <c r="AK473" s="340"/>
      <c r="AL473" s="340"/>
      <c r="AM473" s="340"/>
      <c r="AN473" s="340"/>
      <c r="AO473" s="340"/>
      <c r="AP473" s="340"/>
      <c r="AQ473" s="340"/>
      <c r="AR473" s="340"/>
      <c r="AS473" s="340"/>
      <c r="AT473" s="340"/>
      <c r="AU473" s="340"/>
      <c r="AV473" s="340"/>
      <c r="AW473" s="340"/>
      <c r="AX473" s="340"/>
      <c r="AY473" s="340"/>
      <c r="AZ473" s="340"/>
      <c r="BA473" s="340"/>
      <c r="BB473" s="340"/>
      <c r="BC473" s="340"/>
      <c r="BD473" s="340"/>
      <c r="BE473" s="340"/>
      <c r="BF473" s="340"/>
      <c r="BG473" s="340"/>
      <c r="BH473" s="340"/>
      <c r="BI473" s="340"/>
      <c r="BJ473" s="340"/>
    </row>
    <row r="474" spans="1:62" ht="14.25" customHeight="1">
      <c r="A474" s="340"/>
      <c r="B474" s="340"/>
      <c r="C474" s="340"/>
      <c r="D474" s="340"/>
      <c r="E474" s="340"/>
      <c r="F474" s="340"/>
      <c r="G474" s="340"/>
      <c r="H474" s="340"/>
      <c r="I474" s="340"/>
      <c r="J474" s="340"/>
      <c r="K474" s="340"/>
      <c r="L474" s="340"/>
      <c r="M474" s="340"/>
      <c r="N474" s="340"/>
      <c r="O474" s="340"/>
      <c r="P474" s="340"/>
      <c r="Q474" s="340"/>
      <c r="R474" s="340"/>
      <c r="S474" s="340"/>
      <c r="T474" s="340"/>
      <c r="U474" s="340"/>
      <c r="V474" s="340"/>
      <c r="W474" s="340"/>
      <c r="X474" s="340"/>
      <c r="Y474" s="340"/>
      <c r="Z474" s="340"/>
      <c r="AA474" s="340"/>
      <c r="AB474" s="340"/>
      <c r="AC474" s="340"/>
      <c r="AD474" s="340"/>
      <c r="AE474" s="333"/>
      <c r="AF474" s="340"/>
      <c r="AG474" s="340"/>
      <c r="AH474" s="340"/>
      <c r="AI474" s="340"/>
      <c r="AJ474" s="340"/>
      <c r="AK474" s="340"/>
      <c r="AL474" s="340"/>
      <c r="AM474" s="340"/>
      <c r="AN474" s="340"/>
      <c r="AO474" s="340"/>
      <c r="AP474" s="340"/>
      <c r="AQ474" s="340"/>
      <c r="AR474" s="340"/>
      <c r="AS474" s="340"/>
      <c r="AT474" s="340"/>
      <c r="AU474" s="340"/>
      <c r="AV474" s="340"/>
      <c r="AW474" s="340"/>
      <c r="AX474" s="340"/>
      <c r="AY474" s="340"/>
      <c r="AZ474" s="340"/>
      <c r="BA474" s="340"/>
      <c r="BB474" s="340"/>
      <c r="BC474" s="340"/>
      <c r="BD474" s="340"/>
      <c r="BE474" s="340"/>
      <c r="BF474" s="340"/>
      <c r="BG474" s="340"/>
      <c r="BH474" s="340"/>
      <c r="BI474" s="340"/>
      <c r="BJ474" s="340"/>
    </row>
    <row r="475" spans="1:62" ht="14.25" customHeight="1">
      <c r="A475" s="340"/>
      <c r="B475" s="340"/>
      <c r="C475" s="340"/>
      <c r="D475" s="340"/>
      <c r="E475" s="340"/>
      <c r="F475" s="340"/>
      <c r="G475" s="340"/>
      <c r="H475" s="340"/>
      <c r="I475" s="340"/>
      <c r="J475" s="340"/>
      <c r="K475" s="340"/>
      <c r="L475" s="340"/>
      <c r="M475" s="340"/>
      <c r="N475" s="340"/>
      <c r="O475" s="340"/>
      <c r="P475" s="340"/>
      <c r="Q475" s="340"/>
      <c r="R475" s="340"/>
      <c r="S475" s="340"/>
      <c r="T475" s="340"/>
      <c r="U475" s="340"/>
      <c r="V475" s="340"/>
      <c r="W475" s="340"/>
      <c r="X475" s="340"/>
      <c r="Y475" s="340"/>
      <c r="Z475" s="340"/>
      <c r="AA475" s="340"/>
      <c r="AB475" s="340"/>
      <c r="AC475" s="340"/>
      <c r="AD475" s="340"/>
      <c r="AE475" s="333"/>
      <c r="AF475" s="340"/>
      <c r="AG475" s="340"/>
      <c r="AH475" s="340"/>
      <c r="AI475" s="340"/>
      <c r="AJ475" s="340"/>
      <c r="AK475" s="340"/>
      <c r="AL475" s="340"/>
      <c r="AM475" s="340"/>
      <c r="AN475" s="340"/>
      <c r="AO475" s="340"/>
      <c r="AP475" s="340"/>
      <c r="AQ475" s="340"/>
      <c r="AR475" s="340"/>
      <c r="AS475" s="340"/>
      <c r="AT475" s="340"/>
      <c r="AU475" s="340"/>
      <c r="AV475" s="340"/>
      <c r="AW475" s="340"/>
      <c r="AX475" s="340"/>
      <c r="AY475" s="340"/>
      <c r="AZ475" s="340"/>
      <c r="BA475" s="340"/>
      <c r="BB475" s="340"/>
      <c r="BC475" s="340"/>
      <c r="BD475" s="340"/>
      <c r="BE475" s="340"/>
      <c r="BF475" s="340"/>
      <c r="BG475" s="340"/>
      <c r="BH475" s="340"/>
      <c r="BI475" s="340"/>
      <c r="BJ475" s="340"/>
    </row>
    <row r="476" spans="1:62" ht="14.25" customHeight="1">
      <c r="A476" s="340"/>
      <c r="B476" s="340"/>
      <c r="C476" s="340"/>
      <c r="D476" s="340"/>
      <c r="E476" s="340"/>
      <c r="F476" s="340"/>
      <c r="G476" s="340"/>
      <c r="H476" s="340"/>
      <c r="I476" s="340"/>
      <c r="J476" s="340"/>
      <c r="K476" s="340"/>
      <c r="L476" s="340"/>
      <c r="M476" s="340"/>
      <c r="N476" s="340"/>
      <c r="O476" s="340"/>
      <c r="P476" s="340"/>
      <c r="Q476" s="340"/>
      <c r="R476" s="340"/>
      <c r="S476" s="340"/>
      <c r="T476" s="340"/>
      <c r="U476" s="340"/>
      <c r="V476" s="340"/>
      <c r="W476" s="340"/>
      <c r="X476" s="340"/>
      <c r="Y476" s="340"/>
      <c r="Z476" s="340"/>
      <c r="AA476" s="340"/>
      <c r="AB476" s="340"/>
      <c r="AC476" s="340"/>
      <c r="AD476" s="340"/>
      <c r="AE476" s="333"/>
      <c r="AF476" s="340"/>
      <c r="AG476" s="340"/>
      <c r="AH476" s="340"/>
      <c r="AI476" s="340"/>
      <c r="AJ476" s="340"/>
      <c r="AK476" s="340"/>
      <c r="AL476" s="340"/>
      <c r="AM476" s="340"/>
      <c r="AN476" s="340"/>
      <c r="AO476" s="340"/>
      <c r="AP476" s="340"/>
      <c r="AQ476" s="340"/>
      <c r="AR476" s="340"/>
      <c r="AS476" s="340"/>
      <c r="AT476" s="340"/>
      <c r="AU476" s="340"/>
      <c r="AV476" s="340"/>
      <c r="AW476" s="340"/>
      <c r="AX476" s="340"/>
      <c r="AY476" s="340"/>
      <c r="AZ476" s="340"/>
      <c r="BA476" s="340"/>
      <c r="BB476" s="340"/>
      <c r="BC476" s="340"/>
      <c r="BD476" s="340"/>
      <c r="BE476" s="340"/>
      <c r="BF476" s="340"/>
      <c r="BG476" s="340"/>
      <c r="BH476" s="340"/>
      <c r="BI476" s="340"/>
      <c r="BJ476" s="340"/>
    </row>
    <row r="477" spans="1:62" ht="14.25" customHeight="1">
      <c r="A477" s="340"/>
      <c r="B477" s="340"/>
      <c r="C477" s="340"/>
      <c r="D477" s="340"/>
      <c r="E477" s="340"/>
      <c r="F477" s="340"/>
      <c r="G477" s="340"/>
      <c r="H477" s="340"/>
      <c r="I477" s="340"/>
      <c r="J477" s="340"/>
      <c r="K477" s="340"/>
      <c r="L477" s="340"/>
      <c r="M477" s="340"/>
      <c r="N477" s="340"/>
      <c r="O477" s="340"/>
      <c r="P477" s="340"/>
      <c r="Q477" s="340"/>
      <c r="R477" s="340"/>
      <c r="S477" s="340"/>
      <c r="T477" s="340"/>
      <c r="U477" s="340"/>
      <c r="V477" s="340"/>
      <c r="W477" s="340"/>
      <c r="X477" s="340"/>
      <c r="Y477" s="340"/>
      <c r="Z477" s="340"/>
      <c r="AA477" s="340"/>
      <c r="AB477" s="340"/>
      <c r="AC477" s="340"/>
      <c r="AD477" s="340"/>
      <c r="AE477" s="333"/>
      <c r="AF477" s="340"/>
      <c r="AG477" s="340"/>
      <c r="AH477" s="340"/>
      <c r="AI477" s="340"/>
      <c r="AJ477" s="340"/>
      <c r="AK477" s="340"/>
      <c r="AL477" s="340"/>
      <c r="AM477" s="340"/>
      <c r="AN477" s="340"/>
      <c r="AO477" s="340"/>
      <c r="AP477" s="340"/>
      <c r="AQ477" s="340"/>
      <c r="AR477" s="340"/>
      <c r="AS477" s="340"/>
      <c r="AT477" s="340"/>
      <c r="AU477" s="340"/>
      <c r="AV477" s="340"/>
      <c r="AW477" s="340"/>
      <c r="AX477" s="340"/>
      <c r="AY477" s="340"/>
      <c r="AZ477" s="340"/>
      <c r="BA477" s="340"/>
      <c r="BB477" s="340"/>
      <c r="BC477" s="340"/>
      <c r="BD477" s="340"/>
      <c r="BE477" s="340"/>
      <c r="BF477" s="340"/>
      <c r="BG477" s="340"/>
      <c r="BH477" s="340"/>
      <c r="BI477" s="340"/>
      <c r="BJ477" s="340"/>
    </row>
    <row r="478" spans="1:62" ht="14.25" customHeight="1">
      <c r="A478" s="340"/>
      <c r="B478" s="340"/>
      <c r="C478" s="340"/>
      <c r="D478" s="340"/>
      <c r="E478" s="340"/>
      <c r="F478" s="340"/>
      <c r="G478" s="340"/>
      <c r="H478" s="340"/>
      <c r="I478" s="340"/>
      <c r="J478" s="340"/>
      <c r="K478" s="340"/>
      <c r="L478" s="340"/>
      <c r="M478" s="340"/>
      <c r="N478" s="340"/>
      <c r="O478" s="340"/>
      <c r="P478" s="340"/>
      <c r="Q478" s="340"/>
      <c r="R478" s="340"/>
      <c r="S478" s="340"/>
      <c r="T478" s="340"/>
      <c r="U478" s="340"/>
      <c r="V478" s="340"/>
      <c r="W478" s="340"/>
      <c r="X478" s="340"/>
      <c r="Y478" s="340"/>
      <c r="Z478" s="340"/>
      <c r="AA478" s="340"/>
      <c r="AB478" s="340"/>
      <c r="AC478" s="340"/>
      <c r="AD478" s="340"/>
      <c r="AE478" s="333"/>
      <c r="AF478" s="340"/>
      <c r="AG478" s="340"/>
      <c r="AH478" s="340"/>
      <c r="AI478" s="340"/>
      <c r="AJ478" s="340"/>
      <c r="AK478" s="340"/>
      <c r="AL478" s="340"/>
      <c r="AM478" s="340"/>
      <c r="AN478" s="340"/>
      <c r="AO478" s="340"/>
      <c r="AP478" s="340"/>
      <c r="AQ478" s="340"/>
      <c r="AR478" s="340"/>
      <c r="AS478" s="340"/>
      <c r="AT478" s="340"/>
      <c r="AU478" s="340"/>
      <c r="AV478" s="340"/>
      <c r="AW478" s="340"/>
      <c r="AX478" s="340"/>
      <c r="AY478" s="340"/>
      <c r="AZ478" s="340"/>
      <c r="BA478" s="340"/>
      <c r="BB478" s="340"/>
      <c r="BC478" s="340"/>
      <c r="BD478" s="340"/>
      <c r="BE478" s="340"/>
      <c r="BF478" s="340"/>
      <c r="BG478" s="340"/>
      <c r="BH478" s="340"/>
      <c r="BI478" s="340"/>
      <c r="BJ478" s="340"/>
    </row>
    <row r="479" spans="1:62" ht="14.25" customHeight="1">
      <c r="A479" s="340"/>
      <c r="B479" s="340"/>
      <c r="C479" s="340"/>
      <c r="D479" s="340"/>
      <c r="E479" s="340"/>
      <c r="F479" s="340"/>
      <c r="G479" s="340"/>
      <c r="H479" s="340"/>
      <c r="I479" s="340"/>
      <c r="J479" s="340"/>
      <c r="K479" s="340"/>
      <c r="L479" s="340"/>
      <c r="M479" s="340"/>
      <c r="N479" s="340"/>
      <c r="O479" s="340"/>
      <c r="P479" s="340"/>
      <c r="Q479" s="340"/>
      <c r="R479" s="340"/>
      <c r="S479" s="340"/>
      <c r="T479" s="340"/>
      <c r="U479" s="340"/>
      <c r="V479" s="340"/>
      <c r="W479" s="340"/>
      <c r="X479" s="340"/>
      <c r="Y479" s="340"/>
      <c r="Z479" s="340"/>
      <c r="AA479" s="340"/>
      <c r="AB479" s="340"/>
      <c r="AC479" s="340"/>
      <c r="AD479" s="340"/>
      <c r="AE479" s="333"/>
      <c r="AF479" s="340"/>
      <c r="AG479" s="340"/>
      <c r="AH479" s="340"/>
      <c r="AI479" s="340"/>
      <c r="AJ479" s="340"/>
      <c r="AK479" s="340"/>
      <c r="AL479" s="340"/>
      <c r="AM479" s="340"/>
      <c r="AN479" s="340"/>
      <c r="AO479" s="340"/>
      <c r="AP479" s="340"/>
      <c r="AQ479" s="340"/>
      <c r="AR479" s="340"/>
      <c r="AS479" s="340"/>
      <c r="AT479" s="340"/>
      <c r="AU479" s="340"/>
      <c r="AV479" s="340"/>
      <c r="AW479" s="340"/>
      <c r="AX479" s="340"/>
      <c r="AY479" s="340"/>
      <c r="AZ479" s="340"/>
      <c r="BA479" s="340"/>
      <c r="BB479" s="340"/>
      <c r="BC479" s="340"/>
      <c r="BD479" s="340"/>
      <c r="BE479" s="340"/>
      <c r="BF479" s="340"/>
      <c r="BG479" s="340"/>
      <c r="BH479" s="340"/>
      <c r="BI479" s="340"/>
      <c r="BJ479" s="340"/>
    </row>
    <row r="480" spans="1:62" ht="14.25" customHeight="1">
      <c r="A480" s="340"/>
      <c r="B480" s="340"/>
      <c r="C480" s="340"/>
      <c r="D480" s="340"/>
      <c r="E480" s="340"/>
      <c r="F480" s="340"/>
      <c r="G480" s="340"/>
      <c r="H480" s="340"/>
      <c r="I480" s="340"/>
      <c r="J480" s="340"/>
      <c r="K480" s="340"/>
      <c r="L480" s="340"/>
      <c r="M480" s="340"/>
      <c r="N480" s="340"/>
      <c r="O480" s="340"/>
      <c r="P480" s="340"/>
      <c r="Q480" s="340"/>
      <c r="R480" s="340"/>
      <c r="S480" s="340"/>
      <c r="T480" s="340"/>
      <c r="U480" s="340"/>
      <c r="V480" s="340"/>
      <c r="W480" s="340"/>
      <c r="X480" s="340"/>
      <c r="Y480" s="340"/>
      <c r="Z480" s="340"/>
      <c r="AA480" s="340"/>
      <c r="AB480" s="340"/>
      <c r="AC480" s="340"/>
      <c r="AD480" s="340"/>
      <c r="AE480" s="333"/>
      <c r="AF480" s="340"/>
      <c r="AG480" s="340"/>
      <c r="AH480" s="340"/>
      <c r="AI480" s="340"/>
      <c r="AJ480" s="340"/>
      <c r="AK480" s="340"/>
      <c r="AL480" s="340"/>
      <c r="AM480" s="340"/>
      <c r="AN480" s="340"/>
      <c r="AO480" s="340"/>
      <c r="AP480" s="340"/>
      <c r="AQ480" s="340"/>
      <c r="AR480" s="340"/>
      <c r="AS480" s="340"/>
      <c r="AT480" s="340"/>
      <c r="AU480" s="340"/>
      <c r="AV480" s="340"/>
      <c r="AW480" s="340"/>
      <c r="AX480" s="340"/>
      <c r="AY480" s="340"/>
      <c r="AZ480" s="340"/>
      <c r="BA480" s="340"/>
      <c r="BB480" s="340"/>
      <c r="BC480" s="340"/>
      <c r="BD480" s="340"/>
      <c r="BE480" s="340"/>
      <c r="BF480" s="340"/>
      <c r="BG480" s="340"/>
      <c r="BH480" s="340"/>
      <c r="BI480" s="340"/>
      <c r="BJ480" s="340"/>
    </row>
    <row r="481" spans="1:62" ht="14.25" customHeight="1">
      <c r="A481" s="340"/>
      <c r="B481" s="340"/>
      <c r="C481" s="340"/>
      <c r="D481" s="340"/>
      <c r="E481" s="340"/>
      <c r="F481" s="340"/>
      <c r="G481" s="340"/>
      <c r="H481" s="340"/>
      <c r="I481" s="340"/>
      <c r="J481" s="340"/>
      <c r="K481" s="340"/>
      <c r="L481" s="340"/>
      <c r="M481" s="340"/>
      <c r="N481" s="340"/>
      <c r="O481" s="340"/>
      <c r="P481" s="340"/>
      <c r="Q481" s="340"/>
      <c r="R481" s="340"/>
      <c r="S481" s="340"/>
      <c r="T481" s="340"/>
      <c r="U481" s="340"/>
      <c r="V481" s="340"/>
      <c r="W481" s="340"/>
      <c r="X481" s="340"/>
      <c r="Y481" s="340"/>
      <c r="Z481" s="340"/>
      <c r="AA481" s="340"/>
      <c r="AB481" s="340"/>
      <c r="AC481" s="340"/>
      <c r="AD481" s="340"/>
      <c r="AE481" s="333"/>
      <c r="AF481" s="340"/>
      <c r="AG481" s="340"/>
      <c r="AH481" s="340"/>
      <c r="AI481" s="340"/>
      <c r="AJ481" s="340"/>
      <c r="AK481" s="340"/>
      <c r="AL481" s="340"/>
      <c r="AM481" s="340"/>
      <c r="AN481" s="340"/>
      <c r="AO481" s="340"/>
      <c r="AP481" s="340"/>
      <c r="AQ481" s="340"/>
      <c r="AR481" s="340"/>
      <c r="AS481" s="340"/>
      <c r="AT481" s="340"/>
      <c r="AU481" s="340"/>
      <c r="AV481" s="340"/>
      <c r="AW481" s="340"/>
      <c r="AX481" s="340"/>
      <c r="AY481" s="340"/>
      <c r="AZ481" s="340"/>
      <c r="BA481" s="340"/>
      <c r="BB481" s="340"/>
      <c r="BC481" s="340"/>
      <c r="BD481" s="340"/>
      <c r="BE481" s="340"/>
      <c r="BF481" s="340"/>
      <c r="BG481" s="340"/>
      <c r="BH481" s="340"/>
      <c r="BI481" s="340"/>
      <c r="BJ481" s="340"/>
    </row>
    <row r="482" spans="1:62" ht="14.25" customHeight="1">
      <c r="A482" s="340"/>
      <c r="B482" s="340"/>
      <c r="C482" s="340"/>
      <c r="D482" s="340"/>
      <c r="E482" s="340"/>
      <c r="F482" s="340"/>
      <c r="G482" s="340"/>
      <c r="H482" s="340"/>
      <c r="I482" s="340"/>
      <c r="J482" s="340"/>
      <c r="K482" s="340"/>
      <c r="L482" s="340"/>
      <c r="M482" s="340"/>
      <c r="N482" s="340"/>
      <c r="O482" s="340"/>
      <c r="P482" s="340"/>
      <c r="Q482" s="340"/>
      <c r="R482" s="340"/>
      <c r="S482" s="340"/>
      <c r="T482" s="340"/>
      <c r="U482" s="340"/>
      <c r="V482" s="340"/>
      <c r="W482" s="340"/>
      <c r="X482" s="340"/>
      <c r="Y482" s="340"/>
      <c r="Z482" s="340"/>
      <c r="AA482" s="340"/>
      <c r="AB482" s="340"/>
      <c r="AC482" s="340"/>
      <c r="AD482" s="340"/>
      <c r="AE482" s="333"/>
      <c r="AF482" s="340"/>
      <c r="AG482" s="340"/>
      <c r="AH482" s="340"/>
      <c r="AI482" s="340"/>
      <c r="AJ482" s="340"/>
      <c r="AK482" s="340"/>
      <c r="AL482" s="340"/>
      <c r="AM482" s="340"/>
      <c r="AN482" s="340"/>
      <c r="AO482" s="340"/>
      <c r="AP482" s="340"/>
      <c r="AQ482" s="340"/>
      <c r="AR482" s="340"/>
      <c r="AS482" s="340"/>
      <c r="AT482" s="340"/>
      <c r="AU482" s="340"/>
      <c r="AV482" s="340"/>
      <c r="AW482" s="340"/>
      <c r="AX482" s="340"/>
      <c r="AY482" s="340"/>
      <c r="AZ482" s="340"/>
      <c r="BA482" s="340"/>
      <c r="BB482" s="340"/>
      <c r="BC482" s="340"/>
      <c r="BD482" s="340"/>
      <c r="BE482" s="340"/>
      <c r="BF482" s="340"/>
      <c r="BG482" s="340"/>
      <c r="BH482" s="340"/>
      <c r="BI482" s="340"/>
      <c r="BJ482" s="340"/>
    </row>
    <row r="483" spans="1:62" ht="14.25" customHeight="1">
      <c r="A483" s="340"/>
      <c r="B483" s="340"/>
      <c r="C483" s="340"/>
      <c r="D483" s="340"/>
      <c r="E483" s="340"/>
      <c r="F483" s="340"/>
      <c r="G483" s="340"/>
      <c r="H483" s="340"/>
      <c r="I483" s="340"/>
      <c r="J483" s="340"/>
      <c r="K483" s="340"/>
      <c r="L483" s="340"/>
      <c r="M483" s="340"/>
      <c r="N483" s="340"/>
      <c r="O483" s="340"/>
      <c r="P483" s="340"/>
      <c r="Q483" s="340"/>
      <c r="R483" s="340"/>
      <c r="S483" s="340"/>
      <c r="T483" s="340"/>
      <c r="U483" s="340"/>
      <c r="V483" s="340"/>
      <c r="W483" s="340"/>
      <c r="X483" s="340"/>
      <c r="Y483" s="340"/>
      <c r="Z483" s="340"/>
      <c r="AA483" s="340"/>
      <c r="AB483" s="340"/>
      <c r="AC483" s="340"/>
      <c r="AD483" s="340"/>
      <c r="AE483" s="333"/>
      <c r="AF483" s="340"/>
      <c r="AG483" s="340"/>
      <c r="AH483" s="340"/>
      <c r="AI483" s="340"/>
      <c r="AJ483" s="340"/>
      <c r="AK483" s="340"/>
      <c r="AL483" s="340"/>
      <c r="AM483" s="340"/>
      <c r="AN483" s="340"/>
      <c r="AO483" s="340"/>
      <c r="AP483" s="340"/>
      <c r="AQ483" s="340"/>
      <c r="AR483" s="340"/>
      <c r="AS483" s="340"/>
      <c r="AT483" s="340"/>
      <c r="AU483" s="340"/>
      <c r="AV483" s="340"/>
      <c r="AW483" s="340"/>
      <c r="AX483" s="340"/>
      <c r="AY483" s="340"/>
      <c r="AZ483" s="340"/>
      <c r="BA483" s="340"/>
      <c r="BB483" s="340"/>
      <c r="BC483" s="340"/>
      <c r="BD483" s="340"/>
      <c r="BE483" s="340"/>
      <c r="BF483" s="340"/>
      <c r="BG483" s="340"/>
      <c r="BH483" s="340"/>
      <c r="BI483" s="340"/>
      <c r="BJ483" s="340"/>
    </row>
    <row r="484" spans="1:62" ht="14.25" customHeight="1">
      <c r="A484" s="340"/>
      <c r="B484" s="340"/>
      <c r="C484" s="340"/>
      <c r="D484" s="340"/>
      <c r="E484" s="340"/>
      <c r="F484" s="340"/>
      <c r="G484" s="340"/>
      <c r="H484" s="340"/>
      <c r="I484" s="340"/>
      <c r="J484" s="340"/>
      <c r="K484" s="340"/>
      <c r="L484" s="340"/>
      <c r="M484" s="340"/>
      <c r="N484" s="340"/>
      <c r="O484" s="340"/>
      <c r="P484" s="340"/>
      <c r="Q484" s="340"/>
      <c r="R484" s="340"/>
      <c r="S484" s="340"/>
      <c r="T484" s="340"/>
      <c r="U484" s="340"/>
      <c r="V484" s="340"/>
      <c r="W484" s="340"/>
      <c r="X484" s="340"/>
      <c r="Y484" s="340"/>
      <c r="Z484" s="340"/>
      <c r="AA484" s="340"/>
      <c r="AB484" s="340"/>
      <c r="AC484" s="340"/>
      <c r="AD484" s="340"/>
      <c r="AE484" s="333"/>
      <c r="AF484" s="340"/>
      <c r="AG484" s="340"/>
      <c r="AH484" s="340"/>
      <c r="AI484" s="340"/>
      <c r="AJ484" s="340"/>
      <c r="AK484" s="340"/>
      <c r="AL484" s="340"/>
      <c r="AM484" s="340"/>
      <c r="AN484" s="340"/>
      <c r="AO484" s="340"/>
      <c r="AP484" s="340"/>
      <c r="AQ484" s="340"/>
      <c r="AR484" s="340"/>
      <c r="AS484" s="340"/>
      <c r="AT484" s="340"/>
      <c r="AU484" s="340"/>
      <c r="AV484" s="340"/>
      <c r="AW484" s="340"/>
      <c r="AX484" s="340"/>
      <c r="AY484" s="340"/>
      <c r="AZ484" s="340"/>
      <c r="BA484" s="340"/>
      <c r="BB484" s="340"/>
      <c r="BC484" s="340"/>
      <c r="BD484" s="340"/>
      <c r="BE484" s="340"/>
      <c r="BF484" s="340"/>
      <c r="BG484" s="340"/>
      <c r="BH484" s="340"/>
      <c r="BI484" s="340"/>
      <c r="BJ484" s="340"/>
    </row>
    <row r="485" spans="1:62" ht="14.25" customHeight="1">
      <c r="A485" s="340"/>
      <c r="B485" s="340"/>
      <c r="C485" s="340"/>
      <c r="D485" s="340"/>
      <c r="E485" s="340"/>
      <c r="F485" s="340"/>
      <c r="G485" s="340"/>
      <c r="H485" s="340"/>
      <c r="I485" s="340"/>
      <c r="J485" s="340"/>
      <c r="K485" s="340"/>
      <c r="L485" s="340"/>
      <c r="M485" s="340"/>
      <c r="N485" s="340"/>
      <c r="O485" s="340"/>
      <c r="P485" s="340"/>
      <c r="Q485" s="340"/>
      <c r="R485" s="340"/>
      <c r="S485" s="340"/>
      <c r="T485" s="340"/>
      <c r="U485" s="340"/>
      <c r="V485" s="340"/>
      <c r="W485" s="340"/>
      <c r="X485" s="340"/>
      <c r="Y485" s="340"/>
      <c r="Z485" s="340"/>
      <c r="AA485" s="340"/>
      <c r="AB485" s="340"/>
      <c r="AC485" s="340"/>
      <c r="AD485" s="340"/>
      <c r="AE485" s="333"/>
      <c r="AF485" s="340"/>
      <c r="AG485" s="340"/>
      <c r="AH485" s="340"/>
      <c r="AI485" s="340"/>
      <c r="AJ485" s="340"/>
      <c r="AK485" s="340"/>
      <c r="AL485" s="340"/>
      <c r="AM485" s="340"/>
      <c r="AN485" s="340"/>
      <c r="AO485" s="340"/>
      <c r="AP485" s="340"/>
      <c r="AQ485" s="340"/>
      <c r="AR485" s="340"/>
      <c r="AS485" s="340"/>
      <c r="AT485" s="340"/>
      <c r="AU485" s="340"/>
      <c r="AV485" s="340"/>
      <c r="AW485" s="340"/>
      <c r="AX485" s="340"/>
      <c r="AY485" s="340"/>
      <c r="AZ485" s="340"/>
      <c r="BA485" s="340"/>
      <c r="BB485" s="340"/>
      <c r="BC485" s="340"/>
      <c r="BD485" s="340"/>
      <c r="BE485" s="340"/>
      <c r="BF485" s="340"/>
      <c r="BG485" s="340"/>
      <c r="BH485" s="340"/>
      <c r="BI485" s="340"/>
      <c r="BJ485" s="340"/>
    </row>
    <row r="486" spans="1:62" ht="14.25" customHeight="1">
      <c r="A486" s="340"/>
      <c r="B486" s="340"/>
      <c r="C486" s="340"/>
      <c r="D486" s="340"/>
      <c r="E486" s="340"/>
      <c r="F486" s="340"/>
      <c r="G486" s="340"/>
      <c r="H486" s="340"/>
      <c r="I486" s="340"/>
      <c r="J486" s="340"/>
      <c r="K486" s="340"/>
      <c r="L486" s="340"/>
      <c r="M486" s="340"/>
      <c r="N486" s="340"/>
      <c r="O486" s="340"/>
      <c r="P486" s="340"/>
      <c r="Q486" s="340"/>
      <c r="R486" s="340"/>
      <c r="S486" s="340"/>
      <c r="T486" s="340"/>
      <c r="U486" s="340"/>
      <c r="V486" s="340"/>
      <c r="W486" s="340"/>
      <c r="X486" s="340"/>
      <c r="Y486" s="340"/>
      <c r="Z486" s="340"/>
      <c r="AA486" s="340"/>
      <c r="AB486" s="340"/>
      <c r="AC486" s="340"/>
      <c r="AD486" s="340"/>
      <c r="AE486" s="333"/>
      <c r="AF486" s="340"/>
      <c r="AG486" s="340"/>
      <c r="AH486" s="340"/>
      <c r="AI486" s="340"/>
      <c r="AJ486" s="340"/>
      <c r="AK486" s="340"/>
      <c r="AL486" s="340"/>
      <c r="AM486" s="340"/>
      <c r="AN486" s="340"/>
      <c r="AO486" s="340"/>
      <c r="AP486" s="340"/>
      <c r="AQ486" s="340"/>
      <c r="AR486" s="340"/>
      <c r="AS486" s="340"/>
      <c r="AT486" s="340"/>
      <c r="AU486" s="340"/>
      <c r="AV486" s="340"/>
      <c r="AW486" s="340"/>
      <c r="AX486" s="340"/>
      <c r="AY486" s="340"/>
      <c r="AZ486" s="340"/>
      <c r="BA486" s="340"/>
      <c r="BB486" s="340"/>
      <c r="BC486" s="340"/>
      <c r="BD486" s="340"/>
      <c r="BE486" s="340"/>
      <c r="BF486" s="340"/>
      <c r="BG486" s="340"/>
      <c r="BH486" s="340"/>
      <c r="BI486" s="340"/>
      <c r="BJ486" s="340"/>
    </row>
    <row r="487" spans="1:62" ht="14.25" customHeight="1">
      <c r="A487" s="340"/>
      <c r="B487" s="340"/>
      <c r="C487" s="340"/>
      <c r="D487" s="340"/>
      <c r="E487" s="340"/>
      <c r="F487" s="340"/>
      <c r="G487" s="340"/>
      <c r="H487" s="340"/>
      <c r="I487" s="340"/>
      <c r="J487" s="340"/>
      <c r="K487" s="340"/>
      <c r="L487" s="340"/>
      <c r="M487" s="340"/>
      <c r="N487" s="340"/>
      <c r="O487" s="340"/>
      <c r="P487" s="340"/>
      <c r="Q487" s="340"/>
      <c r="R487" s="340"/>
      <c r="S487" s="340"/>
      <c r="T487" s="340"/>
      <c r="U487" s="340"/>
      <c r="V487" s="340"/>
      <c r="W487" s="340"/>
      <c r="X487" s="340"/>
      <c r="Y487" s="340"/>
      <c r="Z487" s="340"/>
      <c r="AA487" s="340"/>
      <c r="AB487" s="340"/>
      <c r="AC487" s="340"/>
      <c r="AD487" s="340"/>
      <c r="AE487" s="333"/>
      <c r="AF487" s="340"/>
      <c r="AG487" s="340"/>
      <c r="AH487" s="340"/>
      <c r="AI487" s="340"/>
      <c r="AJ487" s="340"/>
      <c r="AK487" s="340"/>
      <c r="AL487" s="340"/>
      <c r="AM487" s="340"/>
      <c r="AN487" s="340"/>
      <c r="AO487" s="340"/>
      <c r="AP487" s="340"/>
      <c r="AQ487" s="340"/>
      <c r="AR487" s="340"/>
      <c r="AS487" s="340"/>
      <c r="AT487" s="340"/>
      <c r="AU487" s="340"/>
      <c r="AV487" s="340"/>
      <c r="AW487" s="340"/>
      <c r="AX487" s="340"/>
      <c r="AY487" s="340"/>
      <c r="AZ487" s="340"/>
      <c r="BA487" s="340"/>
      <c r="BB487" s="340"/>
      <c r="BC487" s="340"/>
      <c r="BD487" s="340"/>
      <c r="BE487" s="340"/>
      <c r="BF487" s="340"/>
      <c r="BG487" s="340"/>
      <c r="BH487" s="340"/>
      <c r="BI487" s="340"/>
      <c r="BJ487" s="340"/>
    </row>
    <row r="488" spans="1:62" ht="14.25" customHeight="1">
      <c r="A488" s="340"/>
      <c r="B488" s="340"/>
      <c r="C488" s="340"/>
      <c r="D488" s="340"/>
      <c r="E488" s="340"/>
      <c r="F488" s="340"/>
      <c r="G488" s="340"/>
      <c r="H488" s="340"/>
      <c r="I488" s="340"/>
      <c r="J488" s="340"/>
      <c r="K488" s="340"/>
      <c r="L488" s="340"/>
      <c r="M488" s="340"/>
      <c r="N488" s="340"/>
      <c r="O488" s="340"/>
      <c r="P488" s="340"/>
      <c r="Q488" s="340"/>
      <c r="R488" s="340"/>
      <c r="S488" s="340"/>
      <c r="T488" s="340"/>
      <c r="U488" s="340"/>
      <c r="V488" s="340"/>
      <c r="W488" s="340"/>
      <c r="X488" s="340"/>
      <c r="Y488" s="340"/>
      <c r="Z488" s="340"/>
      <c r="AA488" s="340"/>
      <c r="AB488" s="340"/>
      <c r="AC488" s="340"/>
      <c r="AD488" s="340"/>
      <c r="AE488" s="333"/>
      <c r="AF488" s="340"/>
      <c r="AG488" s="340"/>
      <c r="AH488" s="340"/>
      <c r="AI488" s="340"/>
      <c r="AJ488" s="340"/>
      <c r="AK488" s="340"/>
      <c r="AL488" s="340"/>
      <c r="AM488" s="340"/>
      <c r="AN488" s="340"/>
      <c r="AO488" s="340"/>
      <c r="AP488" s="340"/>
      <c r="AQ488" s="340"/>
      <c r="AR488" s="340"/>
      <c r="AS488" s="340"/>
      <c r="AT488" s="340"/>
      <c r="AU488" s="340"/>
      <c r="AV488" s="340"/>
      <c r="AW488" s="340"/>
      <c r="AX488" s="340"/>
      <c r="AY488" s="340"/>
      <c r="AZ488" s="340"/>
      <c r="BA488" s="340"/>
      <c r="BB488" s="340"/>
      <c r="BC488" s="340"/>
      <c r="BD488" s="340"/>
      <c r="BE488" s="340"/>
      <c r="BF488" s="340"/>
      <c r="BG488" s="340"/>
      <c r="BH488" s="340"/>
      <c r="BI488" s="340"/>
      <c r="BJ488" s="340"/>
    </row>
    <row r="489" spans="1:62" ht="14.25" customHeight="1">
      <c r="A489" s="340"/>
      <c r="B489" s="340"/>
      <c r="C489" s="340"/>
      <c r="D489" s="340"/>
      <c r="E489" s="340"/>
      <c r="F489" s="340"/>
      <c r="G489" s="340"/>
      <c r="H489" s="340"/>
      <c r="I489" s="340"/>
      <c r="J489" s="340"/>
      <c r="K489" s="340"/>
      <c r="L489" s="340"/>
      <c r="M489" s="340"/>
      <c r="N489" s="340"/>
      <c r="O489" s="340"/>
      <c r="P489" s="340"/>
      <c r="Q489" s="340"/>
      <c r="R489" s="340"/>
      <c r="S489" s="340"/>
      <c r="T489" s="340"/>
      <c r="U489" s="340"/>
      <c r="V489" s="340"/>
      <c r="W489" s="340"/>
      <c r="X489" s="340"/>
      <c r="Y489" s="340"/>
      <c r="Z489" s="340"/>
      <c r="AA489" s="340"/>
      <c r="AB489" s="340"/>
      <c r="AC489" s="340"/>
      <c r="AD489" s="340"/>
      <c r="AE489" s="333"/>
      <c r="AF489" s="340"/>
      <c r="AG489" s="340"/>
      <c r="AH489" s="340"/>
      <c r="AI489" s="340"/>
      <c r="AJ489" s="340"/>
      <c r="AK489" s="340"/>
      <c r="AL489" s="340"/>
      <c r="AM489" s="340"/>
      <c r="AN489" s="340"/>
      <c r="AO489" s="340"/>
      <c r="AP489" s="340"/>
      <c r="AQ489" s="340"/>
      <c r="AR489" s="340"/>
      <c r="AS489" s="340"/>
      <c r="AT489" s="340"/>
      <c r="AU489" s="340"/>
      <c r="AV489" s="340"/>
      <c r="AW489" s="340"/>
      <c r="AX489" s="340"/>
      <c r="AY489" s="340"/>
      <c r="AZ489" s="340"/>
      <c r="BA489" s="340"/>
      <c r="BB489" s="340"/>
      <c r="BC489" s="340"/>
      <c r="BD489" s="340"/>
      <c r="BE489" s="340"/>
      <c r="BF489" s="340"/>
      <c r="BG489" s="340"/>
      <c r="BH489" s="340"/>
      <c r="BI489" s="340"/>
      <c r="BJ489" s="340"/>
    </row>
    <row r="490" spans="1:62" ht="14.25" customHeight="1">
      <c r="A490" s="340"/>
      <c r="B490" s="340"/>
      <c r="C490" s="340"/>
      <c r="D490" s="340"/>
      <c r="E490" s="340"/>
      <c r="F490" s="340"/>
      <c r="G490" s="340"/>
      <c r="H490" s="340"/>
      <c r="I490" s="340"/>
      <c r="J490" s="340"/>
      <c r="K490" s="340"/>
      <c r="L490" s="340"/>
      <c r="M490" s="340"/>
      <c r="N490" s="340"/>
      <c r="O490" s="340"/>
      <c r="P490" s="340"/>
      <c r="Q490" s="340"/>
      <c r="R490" s="340"/>
      <c r="S490" s="340"/>
      <c r="T490" s="340"/>
      <c r="U490" s="340"/>
      <c r="V490" s="340"/>
      <c r="W490" s="340"/>
      <c r="X490" s="340"/>
      <c r="Y490" s="340"/>
      <c r="Z490" s="340"/>
      <c r="AA490" s="340"/>
      <c r="AB490" s="340"/>
      <c r="AC490" s="340"/>
      <c r="AD490" s="340"/>
      <c r="AE490" s="333"/>
      <c r="AF490" s="340"/>
      <c r="AG490" s="340"/>
      <c r="AH490" s="340"/>
      <c r="AI490" s="340"/>
      <c r="AJ490" s="340"/>
      <c r="AK490" s="340"/>
      <c r="AL490" s="340"/>
      <c r="AM490" s="340"/>
      <c r="AN490" s="340"/>
      <c r="AO490" s="340"/>
      <c r="AP490" s="340"/>
      <c r="AQ490" s="340"/>
      <c r="AR490" s="340"/>
      <c r="AS490" s="340"/>
      <c r="AT490" s="340"/>
      <c r="AU490" s="340"/>
      <c r="AV490" s="340"/>
      <c r="AW490" s="340"/>
      <c r="AX490" s="340"/>
      <c r="AY490" s="340"/>
      <c r="AZ490" s="340"/>
      <c r="BA490" s="340"/>
      <c r="BB490" s="340"/>
      <c r="BC490" s="340"/>
      <c r="BD490" s="340"/>
      <c r="BE490" s="340"/>
      <c r="BF490" s="340"/>
      <c r="BG490" s="340"/>
      <c r="BH490" s="340"/>
      <c r="BI490" s="340"/>
      <c r="BJ490" s="340"/>
    </row>
    <row r="491" spans="1:62" ht="14.25" customHeight="1">
      <c r="A491" s="340"/>
      <c r="B491" s="340"/>
      <c r="C491" s="340"/>
      <c r="D491" s="340"/>
      <c r="E491" s="340"/>
      <c r="F491" s="340"/>
      <c r="G491" s="340"/>
      <c r="H491" s="340"/>
      <c r="I491" s="340"/>
      <c r="J491" s="340"/>
      <c r="K491" s="340"/>
      <c r="L491" s="340"/>
      <c r="M491" s="340"/>
      <c r="N491" s="340"/>
      <c r="O491" s="340"/>
      <c r="P491" s="340"/>
      <c r="Q491" s="340"/>
      <c r="R491" s="340"/>
      <c r="S491" s="340"/>
      <c r="T491" s="340"/>
      <c r="U491" s="340"/>
      <c r="V491" s="340"/>
      <c r="W491" s="340"/>
      <c r="X491" s="340"/>
      <c r="Y491" s="340"/>
      <c r="Z491" s="340"/>
      <c r="AA491" s="340"/>
      <c r="AB491" s="340"/>
      <c r="AC491" s="340"/>
      <c r="AD491" s="340"/>
      <c r="AE491" s="333"/>
      <c r="AF491" s="340"/>
      <c r="AG491" s="340"/>
      <c r="AH491" s="340"/>
      <c r="AI491" s="340"/>
      <c r="AJ491" s="340"/>
      <c r="AK491" s="340"/>
      <c r="AL491" s="340"/>
      <c r="AM491" s="340"/>
      <c r="AN491" s="340"/>
      <c r="AO491" s="340"/>
      <c r="AP491" s="340"/>
      <c r="AQ491" s="340"/>
      <c r="AR491" s="340"/>
      <c r="AS491" s="340"/>
      <c r="AT491" s="340"/>
      <c r="AU491" s="340"/>
      <c r="AV491" s="340"/>
      <c r="AW491" s="340"/>
      <c r="AX491" s="340"/>
      <c r="AY491" s="340"/>
      <c r="AZ491" s="340"/>
      <c r="BA491" s="340"/>
      <c r="BB491" s="340"/>
      <c r="BC491" s="340"/>
      <c r="BD491" s="340"/>
      <c r="BE491" s="340"/>
      <c r="BF491" s="340"/>
      <c r="BG491" s="340"/>
      <c r="BH491" s="340"/>
      <c r="BI491" s="340"/>
      <c r="BJ491" s="340"/>
    </row>
    <row r="492" spans="1:62" ht="14.25" customHeight="1">
      <c r="A492" s="340"/>
      <c r="B492" s="340"/>
      <c r="C492" s="340"/>
      <c r="D492" s="340"/>
      <c r="E492" s="340"/>
      <c r="F492" s="340"/>
      <c r="G492" s="340"/>
      <c r="H492" s="340"/>
      <c r="I492" s="340"/>
      <c r="J492" s="340"/>
      <c r="K492" s="340"/>
      <c r="L492" s="340"/>
      <c r="M492" s="340"/>
      <c r="N492" s="340"/>
      <c r="O492" s="340"/>
      <c r="P492" s="340"/>
      <c r="Q492" s="340"/>
      <c r="R492" s="340"/>
      <c r="S492" s="340"/>
      <c r="T492" s="340"/>
      <c r="U492" s="340"/>
      <c r="V492" s="340"/>
      <c r="W492" s="340"/>
      <c r="X492" s="340"/>
      <c r="Y492" s="340"/>
      <c r="Z492" s="340"/>
      <c r="AA492" s="340"/>
      <c r="AB492" s="340"/>
      <c r="AC492" s="340"/>
      <c r="AD492" s="340"/>
      <c r="AE492" s="333"/>
      <c r="AF492" s="340"/>
      <c r="AG492" s="340"/>
      <c r="AH492" s="340"/>
      <c r="AI492" s="340"/>
      <c r="AJ492" s="340"/>
      <c r="AK492" s="340"/>
      <c r="AL492" s="340"/>
      <c r="AM492" s="340"/>
      <c r="AN492" s="340"/>
      <c r="AO492" s="340"/>
      <c r="AP492" s="340"/>
      <c r="AQ492" s="340"/>
      <c r="AR492" s="340"/>
      <c r="AS492" s="340"/>
      <c r="AT492" s="340"/>
      <c r="AU492" s="340"/>
      <c r="AV492" s="340"/>
      <c r="AW492" s="340"/>
      <c r="AX492" s="340"/>
      <c r="AY492" s="340"/>
      <c r="AZ492" s="340"/>
      <c r="BA492" s="340"/>
      <c r="BB492" s="340"/>
      <c r="BC492" s="340"/>
      <c r="BD492" s="340"/>
      <c r="BE492" s="340"/>
      <c r="BF492" s="340"/>
      <c r="BG492" s="340"/>
      <c r="BH492" s="340"/>
      <c r="BI492" s="340"/>
      <c r="BJ492" s="340"/>
    </row>
    <row r="493" spans="1:62" ht="14.25" customHeight="1">
      <c r="A493" s="340"/>
      <c r="B493" s="340"/>
      <c r="C493" s="340"/>
      <c r="D493" s="340"/>
      <c r="E493" s="340"/>
      <c r="F493" s="340"/>
      <c r="G493" s="340"/>
      <c r="H493" s="340"/>
      <c r="I493" s="340"/>
      <c r="J493" s="340"/>
      <c r="K493" s="340"/>
      <c r="L493" s="340"/>
      <c r="M493" s="340"/>
      <c r="N493" s="340"/>
      <c r="O493" s="340"/>
      <c r="P493" s="340"/>
      <c r="Q493" s="340"/>
      <c r="R493" s="340"/>
      <c r="S493" s="340"/>
      <c r="T493" s="340"/>
      <c r="U493" s="340"/>
      <c r="V493" s="340"/>
      <c r="W493" s="340"/>
      <c r="X493" s="340"/>
      <c r="Y493" s="340"/>
      <c r="Z493" s="340"/>
      <c r="AA493" s="340"/>
      <c r="AB493" s="340"/>
      <c r="AC493" s="340"/>
      <c r="AD493" s="340"/>
      <c r="AE493" s="333"/>
      <c r="AF493" s="340"/>
      <c r="AG493" s="340"/>
      <c r="AH493" s="340"/>
      <c r="AI493" s="340"/>
      <c r="AJ493" s="340"/>
      <c r="AK493" s="340"/>
      <c r="AL493" s="340"/>
      <c r="AM493" s="340"/>
      <c r="AN493" s="340"/>
      <c r="AO493" s="340"/>
      <c r="AP493" s="340"/>
      <c r="AQ493" s="340"/>
      <c r="AR493" s="340"/>
      <c r="AS493" s="340"/>
      <c r="AT493" s="340"/>
      <c r="AU493" s="340"/>
      <c r="AV493" s="340"/>
      <c r="AW493" s="340"/>
      <c r="AX493" s="340"/>
      <c r="AY493" s="340"/>
      <c r="AZ493" s="340"/>
      <c r="BA493" s="340"/>
      <c r="BB493" s="340"/>
      <c r="BC493" s="340"/>
      <c r="BD493" s="340"/>
      <c r="BE493" s="340"/>
      <c r="BF493" s="340"/>
      <c r="BG493" s="340"/>
      <c r="BH493" s="340"/>
      <c r="BI493" s="340"/>
      <c r="BJ493" s="340"/>
    </row>
    <row r="494" spans="1:62" ht="14.25" customHeight="1">
      <c r="A494" s="340"/>
      <c r="B494" s="340"/>
      <c r="C494" s="340"/>
      <c r="D494" s="340"/>
      <c r="E494" s="340"/>
      <c r="F494" s="340"/>
      <c r="G494" s="340"/>
      <c r="H494" s="340"/>
      <c r="I494" s="340"/>
      <c r="J494" s="340"/>
      <c r="K494" s="340"/>
      <c r="L494" s="340"/>
      <c r="M494" s="340"/>
      <c r="N494" s="340"/>
      <c r="O494" s="340"/>
      <c r="P494" s="340"/>
      <c r="Q494" s="340"/>
      <c r="R494" s="340"/>
      <c r="S494" s="340"/>
      <c r="T494" s="340"/>
      <c r="U494" s="340"/>
      <c r="V494" s="340"/>
      <c r="W494" s="340"/>
      <c r="X494" s="340"/>
      <c r="Y494" s="340"/>
      <c r="Z494" s="340"/>
      <c r="AA494" s="340"/>
      <c r="AB494" s="340"/>
      <c r="AC494" s="340"/>
      <c r="AD494" s="340"/>
      <c r="AE494" s="333"/>
      <c r="AF494" s="340"/>
      <c r="AG494" s="340"/>
      <c r="AH494" s="340"/>
      <c r="AI494" s="340"/>
      <c r="AJ494" s="340"/>
      <c r="AK494" s="340"/>
      <c r="AL494" s="340"/>
      <c r="AM494" s="340"/>
      <c r="AN494" s="340"/>
      <c r="AO494" s="340"/>
      <c r="AP494" s="340"/>
      <c r="AQ494" s="340"/>
      <c r="AR494" s="340"/>
      <c r="AS494" s="340"/>
      <c r="AT494" s="340"/>
      <c r="AU494" s="340"/>
      <c r="AV494" s="340"/>
      <c r="AW494" s="340"/>
      <c r="AX494" s="340"/>
      <c r="AY494" s="340"/>
      <c r="AZ494" s="340"/>
      <c r="BA494" s="340"/>
      <c r="BB494" s="340"/>
      <c r="BC494" s="340"/>
      <c r="BD494" s="340"/>
      <c r="BE494" s="340"/>
      <c r="BF494" s="340"/>
      <c r="BG494" s="340"/>
      <c r="BH494" s="340"/>
      <c r="BI494" s="340"/>
      <c r="BJ494" s="340"/>
    </row>
    <row r="495" spans="1:62" ht="14.25" customHeight="1">
      <c r="A495" s="340"/>
      <c r="B495" s="340"/>
      <c r="C495" s="340"/>
      <c r="D495" s="340"/>
      <c r="E495" s="340"/>
      <c r="F495" s="340"/>
      <c r="G495" s="340"/>
      <c r="H495" s="340"/>
      <c r="I495" s="340"/>
      <c r="J495" s="340"/>
      <c r="K495" s="340"/>
      <c r="L495" s="340"/>
      <c r="M495" s="340"/>
      <c r="N495" s="340"/>
      <c r="O495" s="340"/>
      <c r="P495" s="340"/>
      <c r="Q495" s="340"/>
      <c r="R495" s="340"/>
      <c r="S495" s="340"/>
      <c r="T495" s="340"/>
      <c r="U495" s="340"/>
      <c r="V495" s="340"/>
      <c r="W495" s="340"/>
      <c r="X495" s="340"/>
      <c r="Y495" s="340"/>
      <c r="Z495" s="340"/>
      <c r="AA495" s="340"/>
      <c r="AB495" s="340"/>
      <c r="AC495" s="340"/>
      <c r="AD495" s="340"/>
      <c r="AE495" s="333"/>
      <c r="AF495" s="340"/>
      <c r="AG495" s="340"/>
      <c r="AH495" s="340"/>
      <c r="AI495" s="340"/>
      <c r="AJ495" s="340"/>
      <c r="AK495" s="340"/>
      <c r="AL495" s="340"/>
      <c r="AM495" s="340"/>
      <c r="AN495" s="340"/>
      <c r="AO495" s="340"/>
      <c r="AP495" s="340"/>
      <c r="AQ495" s="340"/>
      <c r="AR495" s="340"/>
      <c r="AS495" s="340"/>
      <c r="AT495" s="340"/>
      <c r="AU495" s="340"/>
      <c r="AV495" s="340"/>
      <c r="AW495" s="340"/>
      <c r="AX495" s="340"/>
      <c r="AY495" s="340"/>
      <c r="AZ495" s="340"/>
      <c r="BA495" s="340"/>
      <c r="BB495" s="340"/>
      <c r="BC495" s="340"/>
      <c r="BD495" s="340"/>
      <c r="BE495" s="340"/>
      <c r="BF495" s="340"/>
      <c r="BG495" s="340"/>
      <c r="BH495" s="340"/>
      <c r="BI495" s="340"/>
      <c r="BJ495" s="340"/>
    </row>
    <row r="496" spans="1:62" ht="14.25" customHeight="1">
      <c r="A496" s="340"/>
      <c r="B496" s="340"/>
      <c r="C496" s="340"/>
      <c r="D496" s="340"/>
      <c r="E496" s="340"/>
      <c r="F496" s="340"/>
      <c r="G496" s="340"/>
      <c r="H496" s="340"/>
      <c r="I496" s="340"/>
      <c r="J496" s="340"/>
      <c r="K496" s="340"/>
      <c r="L496" s="340"/>
      <c r="M496" s="340"/>
      <c r="N496" s="340"/>
      <c r="O496" s="340"/>
      <c r="P496" s="340"/>
      <c r="Q496" s="340"/>
      <c r="R496" s="340"/>
      <c r="S496" s="340"/>
      <c r="T496" s="340"/>
      <c r="U496" s="340"/>
      <c r="V496" s="340"/>
      <c r="W496" s="340"/>
      <c r="X496" s="340"/>
      <c r="Y496" s="340"/>
      <c r="Z496" s="340"/>
      <c r="AA496" s="340"/>
      <c r="AB496" s="340"/>
      <c r="AC496" s="340"/>
      <c r="AD496" s="340"/>
      <c r="AE496" s="333"/>
      <c r="AF496" s="340"/>
      <c r="AG496" s="340"/>
      <c r="AH496" s="340"/>
      <c r="AI496" s="340"/>
      <c r="AJ496" s="340"/>
      <c r="AK496" s="340"/>
      <c r="AL496" s="340"/>
      <c r="AM496" s="340"/>
      <c r="AN496" s="340"/>
      <c r="AO496" s="340"/>
      <c r="AP496" s="340"/>
      <c r="AQ496" s="340"/>
      <c r="AR496" s="340"/>
      <c r="AS496" s="340"/>
      <c r="AT496" s="340"/>
      <c r="AU496" s="340"/>
      <c r="AV496" s="340"/>
      <c r="AW496" s="340"/>
      <c r="AX496" s="340"/>
      <c r="AY496" s="340"/>
      <c r="AZ496" s="340"/>
      <c r="BA496" s="340"/>
      <c r="BB496" s="340"/>
      <c r="BC496" s="340"/>
      <c r="BD496" s="340"/>
      <c r="BE496" s="340"/>
      <c r="BF496" s="340"/>
      <c r="BG496" s="340"/>
      <c r="BH496" s="340"/>
      <c r="BI496" s="340"/>
      <c r="BJ496" s="340"/>
    </row>
    <row r="497" spans="1:62" ht="14.25" customHeight="1">
      <c r="A497" s="340"/>
      <c r="B497" s="340"/>
      <c r="C497" s="340"/>
      <c r="D497" s="340"/>
      <c r="E497" s="340"/>
      <c r="F497" s="340"/>
      <c r="G497" s="340"/>
      <c r="H497" s="340"/>
      <c r="I497" s="340"/>
      <c r="J497" s="340"/>
      <c r="K497" s="340"/>
      <c r="L497" s="340"/>
      <c r="M497" s="340"/>
      <c r="N497" s="340"/>
      <c r="O497" s="340"/>
      <c r="P497" s="340"/>
      <c r="Q497" s="340"/>
      <c r="R497" s="340"/>
      <c r="S497" s="340"/>
      <c r="T497" s="340"/>
      <c r="U497" s="340"/>
      <c r="V497" s="340"/>
      <c r="W497" s="340"/>
      <c r="X497" s="340"/>
      <c r="Y497" s="340"/>
      <c r="Z497" s="340"/>
      <c r="AA497" s="340"/>
      <c r="AB497" s="340"/>
      <c r="AC497" s="340"/>
      <c r="AD497" s="340"/>
      <c r="AE497" s="333"/>
      <c r="AF497" s="340"/>
      <c r="AG497" s="340"/>
      <c r="AH497" s="340"/>
      <c r="AI497" s="340"/>
      <c r="AJ497" s="340"/>
      <c r="AK497" s="340"/>
      <c r="AL497" s="340"/>
      <c r="AM497" s="340"/>
      <c r="AN497" s="340"/>
      <c r="AO497" s="340"/>
      <c r="AP497" s="340"/>
      <c r="AQ497" s="340"/>
      <c r="AR497" s="340"/>
      <c r="AS497" s="340"/>
      <c r="AT497" s="340"/>
      <c r="AU497" s="340"/>
      <c r="AV497" s="340"/>
      <c r="AW497" s="340"/>
      <c r="AX497" s="340"/>
      <c r="AY497" s="340"/>
      <c r="AZ497" s="340"/>
      <c r="BA497" s="340"/>
      <c r="BB497" s="340"/>
      <c r="BC497" s="340"/>
      <c r="BD497" s="340"/>
      <c r="BE497" s="340"/>
      <c r="BF497" s="340"/>
      <c r="BG497" s="340"/>
      <c r="BH497" s="340"/>
      <c r="BI497" s="340"/>
      <c r="BJ497" s="340"/>
    </row>
    <row r="498" spans="1:62" ht="14.25" customHeight="1">
      <c r="A498" s="340"/>
      <c r="B498" s="340"/>
      <c r="C498" s="340"/>
      <c r="D498" s="340"/>
      <c r="E498" s="340"/>
      <c r="F498" s="340"/>
      <c r="G498" s="340"/>
      <c r="H498" s="340"/>
      <c r="I498" s="340"/>
      <c r="J498" s="340"/>
      <c r="K498" s="340"/>
      <c r="L498" s="340"/>
      <c r="M498" s="340"/>
      <c r="N498" s="340"/>
      <c r="O498" s="340"/>
      <c r="P498" s="340"/>
      <c r="Q498" s="340"/>
      <c r="R498" s="340"/>
      <c r="S498" s="340"/>
      <c r="T498" s="340"/>
      <c r="U498" s="340"/>
      <c r="V498" s="340"/>
      <c r="W498" s="340"/>
      <c r="X498" s="340"/>
      <c r="Y498" s="340"/>
      <c r="Z498" s="340"/>
      <c r="AA498" s="340"/>
      <c r="AB498" s="340"/>
      <c r="AC498" s="340"/>
      <c r="AD498" s="340"/>
      <c r="AE498" s="333"/>
      <c r="AF498" s="340"/>
      <c r="AG498" s="340"/>
      <c r="AH498" s="340"/>
      <c r="AI498" s="340"/>
      <c r="AJ498" s="340"/>
      <c r="AK498" s="340"/>
      <c r="AL498" s="340"/>
      <c r="AM498" s="340"/>
      <c r="AN498" s="340"/>
      <c r="AO498" s="340"/>
      <c r="AP498" s="340"/>
      <c r="AQ498" s="340"/>
      <c r="AR498" s="340"/>
      <c r="AS498" s="340"/>
      <c r="AT498" s="340"/>
      <c r="AU498" s="340"/>
      <c r="AV498" s="340"/>
      <c r="AW498" s="340"/>
      <c r="AX498" s="340"/>
      <c r="AY498" s="340"/>
      <c r="AZ498" s="340"/>
      <c r="BA498" s="340"/>
      <c r="BB498" s="340"/>
      <c r="BC498" s="340"/>
      <c r="BD498" s="340"/>
      <c r="BE498" s="340"/>
      <c r="BF498" s="340"/>
      <c r="BG498" s="340"/>
      <c r="BH498" s="340"/>
      <c r="BI498" s="340"/>
      <c r="BJ498" s="340"/>
    </row>
    <row r="499" spans="1:62" ht="14.25" customHeight="1">
      <c r="A499" s="340"/>
      <c r="B499" s="340"/>
      <c r="C499" s="340"/>
      <c r="D499" s="340"/>
      <c r="E499" s="340"/>
      <c r="F499" s="340"/>
      <c r="G499" s="340"/>
      <c r="H499" s="340"/>
      <c r="I499" s="340"/>
      <c r="J499" s="340"/>
      <c r="K499" s="340"/>
      <c r="L499" s="340"/>
      <c r="M499" s="340"/>
      <c r="N499" s="340"/>
      <c r="O499" s="340"/>
      <c r="P499" s="340"/>
      <c r="Q499" s="340"/>
      <c r="R499" s="340"/>
      <c r="S499" s="340"/>
      <c r="T499" s="340"/>
      <c r="U499" s="340"/>
      <c r="V499" s="340"/>
      <c r="W499" s="340"/>
      <c r="X499" s="340"/>
      <c r="Y499" s="340"/>
      <c r="Z499" s="340"/>
      <c r="AA499" s="340"/>
      <c r="AB499" s="340"/>
      <c r="AC499" s="340"/>
      <c r="AD499" s="340"/>
      <c r="AE499" s="333"/>
      <c r="AF499" s="340"/>
      <c r="AG499" s="340"/>
      <c r="AH499" s="340"/>
      <c r="AI499" s="340"/>
      <c r="AJ499" s="340"/>
      <c r="AK499" s="340"/>
      <c r="AL499" s="340"/>
      <c r="AM499" s="340"/>
      <c r="AN499" s="340"/>
      <c r="AO499" s="340"/>
      <c r="AP499" s="340"/>
      <c r="AQ499" s="340"/>
      <c r="AR499" s="340"/>
      <c r="AS499" s="340"/>
      <c r="AT499" s="340"/>
      <c r="AU499" s="340"/>
      <c r="AV499" s="340"/>
      <c r="AW499" s="340"/>
      <c r="AX499" s="340"/>
      <c r="AY499" s="340"/>
      <c r="AZ499" s="340"/>
      <c r="BA499" s="340"/>
      <c r="BB499" s="340"/>
      <c r="BC499" s="340"/>
      <c r="BD499" s="340"/>
      <c r="BE499" s="340"/>
      <c r="BF499" s="340"/>
      <c r="BG499" s="340"/>
      <c r="BH499" s="340"/>
      <c r="BI499" s="340"/>
      <c r="BJ499" s="340"/>
    </row>
    <row r="500" spans="1:62" ht="14.25" customHeight="1">
      <c r="A500" s="340"/>
      <c r="B500" s="340"/>
      <c r="C500" s="340"/>
      <c r="D500" s="340"/>
      <c r="E500" s="340"/>
      <c r="F500" s="340"/>
      <c r="G500" s="340"/>
      <c r="H500" s="340"/>
      <c r="I500" s="340"/>
      <c r="J500" s="340"/>
      <c r="K500" s="340"/>
      <c r="L500" s="340"/>
      <c r="M500" s="340"/>
      <c r="N500" s="340"/>
      <c r="O500" s="340"/>
      <c r="P500" s="340"/>
      <c r="Q500" s="340"/>
      <c r="R500" s="340"/>
      <c r="S500" s="340"/>
      <c r="T500" s="340"/>
      <c r="U500" s="340"/>
      <c r="V500" s="340"/>
      <c r="W500" s="340"/>
      <c r="X500" s="340"/>
      <c r="Y500" s="340"/>
      <c r="Z500" s="340"/>
      <c r="AA500" s="340"/>
      <c r="AB500" s="340"/>
      <c r="AC500" s="340"/>
      <c r="AD500" s="340"/>
      <c r="AE500" s="333"/>
      <c r="AF500" s="340"/>
      <c r="AG500" s="340"/>
      <c r="AH500" s="340"/>
      <c r="AI500" s="340"/>
      <c r="AJ500" s="340"/>
      <c r="AK500" s="340"/>
      <c r="AL500" s="340"/>
      <c r="AM500" s="340"/>
      <c r="AN500" s="340"/>
      <c r="AO500" s="340"/>
      <c r="AP500" s="340"/>
      <c r="AQ500" s="340"/>
      <c r="AR500" s="340"/>
      <c r="AS500" s="340"/>
      <c r="AT500" s="340"/>
      <c r="AU500" s="340"/>
      <c r="AV500" s="340"/>
      <c r="AW500" s="340"/>
      <c r="AX500" s="340"/>
      <c r="AY500" s="340"/>
      <c r="AZ500" s="340"/>
      <c r="BA500" s="340"/>
      <c r="BB500" s="340"/>
      <c r="BC500" s="340"/>
      <c r="BD500" s="340"/>
      <c r="BE500" s="340"/>
      <c r="BF500" s="340"/>
      <c r="BG500" s="340"/>
      <c r="BH500" s="340"/>
      <c r="BI500" s="340"/>
      <c r="BJ500" s="340"/>
    </row>
    <row r="501" spans="1:62" ht="14.25" customHeight="1">
      <c r="A501" s="340"/>
      <c r="B501" s="340"/>
      <c r="C501" s="340"/>
      <c r="D501" s="340"/>
      <c r="E501" s="340"/>
      <c r="F501" s="340"/>
      <c r="G501" s="340"/>
      <c r="H501" s="340"/>
      <c r="I501" s="340"/>
      <c r="J501" s="340"/>
      <c r="K501" s="340"/>
      <c r="L501" s="340"/>
      <c r="M501" s="340"/>
      <c r="N501" s="340"/>
      <c r="O501" s="340"/>
      <c r="P501" s="340"/>
      <c r="Q501" s="340"/>
      <c r="R501" s="340"/>
      <c r="S501" s="340"/>
      <c r="T501" s="340"/>
      <c r="U501" s="340"/>
      <c r="V501" s="340"/>
      <c r="W501" s="340"/>
      <c r="X501" s="340"/>
      <c r="Y501" s="340"/>
      <c r="Z501" s="340"/>
      <c r="AA501" s="340"/>
      <c r="AB501" s="340"/>
      <c r="AC501" s="340"/>
      <c r="AD501" s="340"/>
      <c r="AE501" s="333"/>
      <c r="AF501" s="340"/>
      <c r="AG501" s="340"/>
      <c r="AH501" s="340"/>
      <c r="AI501" s="340"/>
      <c r="AJ501" s="340"/>
      <c r="AK501" s="340"/>
      <c r="AL501" s="340"/>
      <c r="AM501" s="340"/>
      <c r="AN501" s="340"/>
      <c r="AO501" s="340"/>
      <c r="AP501" s="340"/>
      <c r="AQ501" s="340"/>
      <c r="AR501" s="340"/>
      <c r="AS501" s="340"/>
      <c r="AT501" s="340"/>
      <c r="AU501" s="340"/>
      <c r="AV501" s="340"/>
      <c r="AW501" s="340"/>
      <c r="AX501" s="340"/>
      <c r="AY501" s="340"/>
      <c r="AZ501" s="340"/>
      <c r="BA501" s="340"/>
      <c r="BB501" s="340"/>
      <c r="BC501" s="340"/>
      <c r="BD501" s="340"/>
      <c r="BE501" s="340"/>
      <c r="BF501" s="340"/>
      <c r="BG501" s="340"/>
      <c r="BH501" s="340"/>
      <c r="BI501" s="340"/>
      <c r="BJ501" s="340"/>
    </row>
    <row r="502" spans="1:62" ht="14.25" customHeight="1">
      <c r="A502" s="340"/>
      <c r="B502" s="340"/>
      <c r="C502" s="340"/>
      <c r="D502" s="340"/>
      <c r="E502" s="340"/>
      <c r="F502" s="340"/>
      <c r="G502" s="340"/>
      <c r="H502" s="340"/>
      <c r="I502" s="340"/>
      <c r="J502" s="340"/>
      <c r="K502" s="340"/>
      <c r="L502" s="340"/>
      <c r="M502" s="340"/>
      <c r="N502" s="340"/>
      <c r="O502" s="340"/>
      <c r="P502" s="340"/>
      <c r="Q502" s="340"/>
      <c r="R502" s="340"/>
      <c r="S502" s="340"/>
      <c r="T502" s="340"/>
      <c r="U502" s="340"/>
      <c r="V502" s="340"/>
      <c r="W502" s="340"/>
      <c r="X502" s="340"/>
      <c r="Y502" s="340"/>
      <c r="Z502" s="340"/>
      <c r="AA502" s="340"/>
      <c r="AB502" s="340"/>
      <c r="AC502" s="340"/>
      <c r="AD502" s="340"/>
      <c r="AE502" s="333"/>
      <c r="AF502" s="340"/>
      <c r="AG502" s="340"/>
      <c r="AH502" s="340"/>
      <c r="AI502" s="340"/>
      <c r="AJ502" s="340"/>
      <c r="AK502" s="340"/>
      <c r="AL502" s="340"/>
      <c r="AM502" s="340"/>
      <c r="AN502" s="340"/>
      <c r="AO502" s="340"/>
      <c r="AP502" s="340"/>
      <c r="AQ502" s="340"/>
      <c r="AR502" s="340"/>
      <c r="AS502" s="340"/>
      <c r="AT502" s="340"/>
      <c r="AU502" s="340"/>
      <c r="AV502" s="340"/>
      <c r="AW502" s="340"/>
      <c r="AX502" s="340"/>
      <c r="AY502" s="340"/>
      <c r="AZ502" s="340"/>
      <c r="BA502" s="340"/>
      <c r="BB502" s="340"/>
      <c r="BC502" s="340"/>
      <c r="BD502" s="340"/>
      <c r="BE502" s="340"/>
      <c r="BF502" s="340"/>
      <c r="BG502" s="340"/>
      <c r="BH502" s="340"/>
      <c r="BI502" s="340"/>
      <c r="BJ502" s="340"/>
    </row>
    <row r="503" spans="1:62" ht="14.25" customHeight="1">
      <c r="A503" s="340"/>
      <c r="B503" s="340"/>
      <c r="C503" s="340"/>
      <c r="D503" s="340"/>
      <c r="E503" s="340"/>
      <c r="F503" s="340"/>
      <c r="G503" s="340"/>
      <c r="H503" s="340"/>
      <c r="I503" s="340"/>
      <c r="J503" s="340"/>
      <c r="K503" s="340"/>
      <c r="L503" s="340"/>
      <c r="M503" s="340"/>
      <c r="N503" s="340"/>
      <c r="O503" s="340"/>
      <c r="P503" s="340"/>
      <c r="Q503" s="340"/>
      <c r="R503" s="340"/>
      <c r="S503" s="340"/>
      <c r="T503" s="340"/>
      <c r="U503" s="340"/>
      <c r="V503" s="340"/>
      <c r="W503" s="340"/>
      <c r="X503" s="340"/>
      <c r="Y503" s="340"/>
      <c r="Z503" s="340"/>
      <c r="AA503" s="340"/>
      <c r="AB503" s="340"/>
      <c r="AC503" s="340"/>
      <c r="AD503" s="340"/>
      <c r="AE503" s="333"/>
      <c r="AF503" s="340"/>
      <c r="AG503" s="340"/>
      <c r="AH503" s="340"/>
      <c r="AI503" s="340"/>
      <c r="AJ503" s="340"/>
      <c r="AK503" s="340"/>
      <c r="AL503" s="340"/>
      <c r="AM503" s="340"/>
      <c r="AN503" s="340"/>
      <c r="AO503" s="340"/>
      <c r="AP503" s="340"/>
      <c r="AQ503" s="340"/>
      <c r="AR503" s="340"/>
      <c r="AS503" s="340"/>
      <c r="AT503" s="340"/>
      <c r="AU503" s="340"/>
      <c r="AV503" s="340"/>
      <c r="AW503" s="340"/>
      <c r="AX503" s="340"/>
      <c r="AY503" s="340"/>
      <c r="AZ503" s="340"/>
      <c r="BA503" s="340"/>
      <c r="BB503" s="340"/>
      <c r="BC503" s="340"/>
      <c r="BD503" s="340"/>
      <c r="BE503" s="340"/>
      <c r="BF503" s="340"/>
      <c r="BG503" s="340"/>
      <c r="BH503" s="340"/>
      <c r="BI503" s="340"/>
      <c r="BJ503" s="340"/>
    </row>
    <row r="504" spans="1:62" ht="14.25" customHeight="1">
      <c r="A504" s="340"/>
      <c r="B504" s="340"/>
      <c r="C504" s="340"/>
      <c r="D504" s="340"/>
      <c r="E504" s="340"/>
      <c r="F504" s="340"/>
      <c r="G504" s="340"/>
      <c r="H504" s="340"/>
      <c r="I504" s="340"/>
      <c r="J504" s="340"/>
      <c r="K504" s="340"/>
      <c r="L504" s="340"/>
      <c r="M504" s="340"/>
      <c r="N504" s="340"/>
      <c r="O504" s="340"/>
      <c r="P504" s="340"/>
      <c r="Q504" s="340"/>
      <c r="R504" s="340"/>
      <c r="S504" s="340"/>
      <c r="T504" s="340"/>
      <c r="U504" s="340"/>
      <c r="V504" s="340"/>
      <c r="W504" s="340"/>
      <c r="X504" s="340"/>
      <c r="Y504" s="340"/>
      <c r="Z504" s="340"/>
      <c r="AA504" s="340"/>
      <c r="AB504" s="340"/>
      <c r="AC504" s="340"/>
      <c r="AD504" s="340"/>
      <c r="AE504" s="333"/>
      <c r="AF504" s="340"/>
      <c r="AG504" s="340"/>
      <c r="AH504" s="340"/>
      <c r="AI504" s="340"/>
      <c r="AJ504" s="340"/>
      <c r="AK504" s="340"/>
      <c r="AL504" s="340"/>
      <c r="AM504" s="340"/>
      <c r="AN504" s="340"/>
      <c r="AO504" s="340"/>
      <c r="AP504" s="340"/>
      <c r="AQ504" s="340"/>
      <c r="AR504" s="340"/>
      <c r="AS504" s="340"/>
      <c r="AT504" s="340"/>
      <c r="AU504" s="340"/>
      <c r="AV504" s="340"/>
      <c r="AW504" s="340"/>
      <c r="AX504" s="340"/>
      <c r="AY504" s="340"/>
      <c r="AZ504" s="340"/>
      <c r="BA504" s="340"/>
      <c r="BB504" s="340"/>
      <c r="BC504" s="340"/>
      <c r="BD504" s="340"/>
      <c r="BE504" s="340"/>
      <c r="BF504" s="340"/>
      <c r="BG504" s="340"/>
      <c r="BH504" s="340"/>
      <c r="BI504" s="340"/>
      <c r="BJ504" s="340"/>
    </row>
    <row r="505" spans="1:62" ht="14.25" customHeight="1">
      <c r="A505" s="340"/>
      <c r="B505" s="340"/>
      <c r="C505" s="340"/>
      <c r="D505" s="340"/>
      <c r="E505" s="340"/>
      <c r="F505" s="340"/>
      <c r="G505" s="340"/>
      <c r="H505" s="340"/>
      <c r="I505" s="340"/>
      <c r="J505" s="340"/>
      <c r="K505" s="340"/>
      <c r="L505" s="340"/>
      <c r="M505" s="340"/>
      <c r="N505" s="340"/>
      <c r="O505" s="340"/>
      <c r="P505" s="340"/>
      <c r="Q505" s="340"/>
      <c r="R505" s="340"/>
      <c r="S505" s="340"/>
      <c r="T505" s="340"/>
      <c r="U505" s="340"/>
      <c r="V505" s="340"/>
      <c r="W505" s="340"/>
      <c r="X505" s="340"/>
      <c r="Y505" s="340"/>
      <c r="Z505" s="340"/>
      <c r="AA505" s="340"/>
      <c r="AB505" s="340"/>
      <c r="AC505" s="340"/>
      <c r="AD505" s="340"/>
      <c r="AE505" s="333"/>
      <c r="AF505" s="340"/>
      <c r="AG505" s="340"/>
      <c r="AH505" s="340"/>
      <c r="AI505" s="340"/>
      <c r="AJ505" s="340"/>
      <c r="AK505" s="340"/>
      <c r="AL505" s="340"/>
      <c r="AM505" s="340"/>
      <c r="AN505" s="340"/>
      <c r="AO505" s="340"/>
      <c r="AP505" s="340"/>
      <c r="AQ505" s="340"/>
      <c r="AR505" s="340"/>
      <c r="AS505" s="340"/>
      <c r="AT505" s="340"/>
      <c r="AU505" s="340"/>
      <c r="AV505" s="340"/>
      <c r="AW505" s="340"/>
      <c r="AX505" s="340"/>
      <c r="AY505" s="340"/>
      <c r="AZ505" s="340"/>
      <c r="BA505" s="340"/>
      <c r="BB505" s="340"/>
      <c r="BC505" s="340"/>
      <c r="BD505" s="340"/>
      <c r="BE505" s="340"/>
      <c r="BF505" s="340"/>
      <c r="BG505" s="340"/>
      <c r="BH505" s="340"/>
      <c r="BI505" s="340"/>
      <c r="BJ505" s="340"/>
    </row>
    <row r="506" spans="1:62" ht="14.25" customHeight="1">
      <c r="A506" s="340"/>
      <c r="B506" s="340"/>
      <c r="C506" s="340"/>
      <c r="D506" s="340"/>
      <c r="E506" s="340"/>
      <c r="F506" s="340"/>
      <c r="G506" s="340"/>
      <c r="H506" s="340"/>
      <c r="I506" s="340"/>
      <c r="J506" s="340"/>
      <c r="K506" s="340"/>
      <c r="L506" s="340"/>
      <c r="M506" s="340"/>
      <c r="N506" s="340"/>
      <c r="O506" s="340"/>
      <c r="P506" s="340"/>
      <c r="Q506" s="340"/>
      <c r="R506" s="340"/>
      <c r="S506" s="340"/>
      <c r="T506" s="340"/>
      <c r="U506" s="340"/>
      <c r="V506" s="340"/>
      <c r="W506" s="340"/>
      <c r="X506" s="340"/>
      <c r="Y506" s="340"/>
      <c r="Z506" s="340"/>
      <c r="AA506" s="340"/>
      <c r="AB506" s="340"/>
      <c r="AC506" s="340"/>
      <c r="AD506" s="340"/>
      <c r="AE506" s="333"/>
      <c r="AF506" s="340"/>
      <c r="AG506" s="340"/>
      <c r="AH506" s="340"/>
      <c r="AI506" s="340"/>
      <c r="AJ506" s="340"/>
      <c r="AK506" s="340"/>
      <c r="AL506" s="340"/>
      <c r="AM506" s="340"/>
      <c r="AN506" s="340"/>
      <c r="AO506" s="340"/>
      <c r="AP506" s="340"/>
      <c r="AQ506" s="340"/>
      <c r="AR506" s="340"/>
      <c r="AS506" s="340"/>
      <c r="AT506" s="340"/>
      <c r="AU506" s="340"/>
      <c r="AV506" s="340"/>
      <c r="AW506" s="340"/>
      <c r="AX506" s="340"/>
      <c r="AY506" s="340"/>
      <c r="AZ506" s="340"/>
      <c r="BA506" s="340"/>
      <c r="BB506" s="340"/>
      <c r="BC506" s="340"/>
      <c r="BD506" s="340"/>
      <c r="BE506" s="340"/>
      <c r="BF506" s="340"/>
      <c r="BG506" s="340"/>
      <c r="BH506" s="340"/>
      <c r="BI506" s="340"/>
      <c r="BJ506" s="340"/>
    </row>
    <row r="507" spans="1:62" ht="14.25" customHeight="1">
      <c r="A507" s="340"/>
      <c r="B507" s="340"/>
      <c r="C507" s="340"/>
      <c r="D507" s="340"/>
      <c r="E507" s="340"/>
      <c r="F507" s="340"/>
      <c r="G507" s="340"/>
      <c r="H507" s="340"/>
      <c r="I507" s="340"/>
      <c r="J507" s="340"/>
      <c r="K507" s="340"/>
      <c r="L507" s="340"/>
      <c r="M507" s="340"/>
      <c r="N507" s="340"/>
      <c r="O507" s="340"/>
      <c r="P507" s="340"/>
      <c r="Q507" s="340"/>
      <c r="R507" s="340"/>
      <c r="S507" s="340"/>
      <c r="T507" s="340"/>
      <c r="U507" s="340"/>
      <c r="V507" s="340"/>
      <c r="W507" s="340"/>
      <c r="X507" s="340"/>
      <c r="Y507" s="340"/>
      <c r="Z507" s="340"/>
      <c r="AA507" s="340"/>
      <c r="AB507" s="340"/>
      <c r="AC507" s="340"/>
      <c r="AD507" s="340"/>
      <c r="AE507" s="333"/>
      <c r="AF507" s="340"/>
      <c r="AG507" s="340"/>
      <c r="AH507" s="340"/>
      <c r="AI507" s="340"/>
      <c r="AJ507" s="340"/>
      <c r="AK507" s="340"/>
      <c r="AL507" s="340"/>
      <c r="AM507" s="340"/>
      <c r="AN507" s="340"/>
      <c r="AO507" s="340"/>
      <c r="AP507" s="340"/>
      <c r="AQ507" s="340"/>
      <c r="AR507" s="340"/>
      <c r="AS507" s="340"/>
      <c r="AT507" s="340"/>
      <c r="AU507" s="340"/>
      <c r="AV507" s="340"/>
      <c r="AW507" s="340"/>
      <c r="AX507" s="340"/>
      <c r="AY507" s="340"/>
      <c r="AZ507" s="340"/>
      <c r="BA507" s="340"/>
      <c r="BB507" s="340"/>
      <c r="BC507" s="340"/>
      <c r="BD507" s="340"/>
      <c r="BE507" s="340"/>
      <c r="BF507" s="340"/>
      <c r="BG507" s="340"/>
      <c r="BH507" s="340"/>
      <c r="BI507" s="340"/>
      <c r="BJ507" s="340"/>
    </row>
    <row r="508" spans="1:62" ht="14.25" customHeight="1">
      <c r="A508" s="340"/>
      <c r="B508" s="340"/>
      <c r="C508" s="340"/>
      <c r="D508" s="340"/>
      <c r="E508" s="340"/>
      <c r="F508" s="340"/>
      <c r="G508" s="340"/>
      <c r="H508" s="340"/>
      <c r="I508" s="340"/>
      <c r="J508" s="340"/>
      <c r="K508" s="340"/>
      <c r="L508" s="340"/>
      <c r="M508" s="340"/>
      <c r="N508" s="340"/>
      <c r="O508" s="340"/>
      <c r="P508" s="340"/>
      <c r="Q508" s="340"/>
      <c r="R508" s="340"/>
      <c r="S508" s="340"/>
      <c r="T508" s="340"/>
      <c r="U508" s="340"/>
      <c r="V508" s="340"/>
      <c r="W508" s="340"/>
      <c r="X508" s="340"/>
      <c r="Y508" s="340"/>
      <c r="Z508" s="340"/>
      <c r="AA508" s="340"/>
      <c r="AB508" s="340"/>
      <c r="AC508" s="340"/>
      <c r="AD508" s="340"/>
      <c r="AE508" s="333"/>
      <c r="AF508" s="340"/>
      <c r="AG508" s="340"/>
      <c r="AH508" s="340"/>
      <c r="AI508" s="340"/>
      <c r="AJ508" s="340"/>
      <c r="AK508" s="340"/>
      <c r="AL508" s="340"/>
      <c r="AM508" s="340"/>
      <c r="AN508" s="340"/>
      <c r="AO508" s="340"/>
      <c r="AP508" s="340"/>
      <c r="AQ508" s="340"/>
      <c r="AR508" s="340"/>
      <c r="AS508" s="340"/>
      <c r="AT508" s="340"/>
      <c r="AU508" s="340"/>
      <c r="AV508" s="340"/>
      <c r="AW508" s="340"/>
      <c r="AX508" s="340"/>
      <c r="AY508" s="340"/>
      <c r="AZ508" s="340"/>
      <c r="BA508" s="340"/>
      <c r="BB508" s="340"/>
      <c r="BC508" s="340"/>
      <c r="BD508" s="340"/>
      <c r="BE508" s="340"/>
      <c r="BF508" s="340"/>
      <c r="BG508" s="340"/>
      <c r="BH508" s="340"/>
      <c r="BI508" s="340"/>
      <c r="BJ508" s="340"/>
    </row>
    <row r="509" spans="1:62" ht="14.25" customHeight="1">
      <c r="A509" s="340"/>
      <c r="B509" s="340"/>
      <c r="C509" s="340"/>
      <c r="D509" s="340"/>
      <c r="E509" s="340"/>
      <c r="F509" s="340"/>
      <c r="G509" s="340"/>
      <c r="H509" s="340"/>
      <c r="I509" s="340"/>
      <c r="J509" s="340"/>
      <c r="K509" s="340"/>
      <c r="L509" s="340"/>
      <c r="M509" s="340"/>
      <c r="N509" s="340"/>
      <c r="O509" s="340"/>
      <c r="P509" s="340"/>
      <c r="Q509" s="340"/>
      <c r="R509" s="340"/>
      <c r="S509" s="340"/>
      <c r="T509" s="340"/>
      <c r="U509" s="340"/>
      <c r="V509" s="340"/>
      <c r="W509" s="340"/>
      <c r="X509" s="340"/>
      <c r="Y509" s="340"/>
      <c r="Z509" s="340"/>
      <c r="AA509" s="340"/>
      <c r="AB509" s="340"/>
      <c r="AC509" s="340"/>
      <c r="AD509" s="340"/>
      <c r="AE509" s="333"/>
      <c r="AF509" s="340"/>
      <c r="AG509" s="340"/>
      <c r="AH509" s="340"/>
      <c r="AI509" s="340"/>
      <c r="AJ509" s="340"/>
      <c r="AK509" s="340"/>
      <c r="AL509" s="340"/>
      <c r="AM509" s="340"/>
      <c r="AN509" s="340"/>
      <c r="AO509" s="340"/>
      <c r="AP509" s="340"/>
      <c r="AQ509" s="340"/>
      <c r="AR509" s="340"/>
      <c r="AS509" s="340"/>
      <c r="AT509" s="340"/>
      <c r="AU509" s="340"/>
      <c r="AV509" s="340"/>
      <c r="AW509" s="340"/>
      <c r="AX509" s="340"/>
      <c r="AY509" s="340"/>
      <c r="AZ509" s="340"/>
      <c r="BA509" s="340"/>
      <c r="BB509" s="340"/>
      <c r="BC509" s="340"/>
      <c r="BD509" s="340"/>
      <c r="BE509" s="340"/>
      <c r="BF509" s="340"/>
      <c r="BG509" s="340"/>
      <c r="BH509" s="340"/>
      <c r="BI509" s="340"/>
      <c r="BJ509" s="340"/>
    </row>
    <row r="510" spans="1:62" ht="14.25" customHeight="1">
      <c r="A510" s="340"/>
      <c r="B510" s="340"/>
      <c r="C510" s="340"/>
      <c r="D510" s="340"/>
      <c r="E510" s="340"/>
      <c r="F510" s="340"/>
      <c r="G510" s="340"/>
      <c r="H510" s="340"/>
      <c r="I510" s="340"/>
      <c r="J510" s="340"/>
      <c r="K510" s="340"/>
      <c r="L510" s="340"/>
      <c r="M510" s="340"/>
      <c r="N510" s="340"/>
      <c r="O510" s="340"/>
      <c r="P510" s="340"/>
      <c r="Q510" s="340"/>
      <c r="R510" s="340"/>
      <c r="S510" s="340"/>
      <c r="T510" s="340"/>
      <c r="U510" s="340"/>
      <c r="V510" s="340"/>
      <c r="W510" s="340"/>
      <c r="X510" s="340"/>
      <c r="Y510" s="340"/>
      <c r="Z510" s="340"/>
      <c r="AA510" s="340"/>
      <c r="AB510" s="340"/>
      <c r="AC510" s="340"/>
      <c r="AD510" s="340"/>
      <c r="AE510" s="333"/>
      <c r="AF510" s="340"/>
      <c r="AG510" s="340"/>
      <c r="AH510" s="340"/>
      <c r="AI510" s="340"/>
      <c r="AJ510" s="340"/>
      <c r="AK510" s="340"/>
      <c r="AL510" s="340"/>
      <c r="AM510" s="340"/>
      <c r="AN510" s="340"/>
      <c r="AO510" s="340"/>
      <c r="AP510" s="340"/>
      <c r="AQ510" s="340"/>
      <c r="AR510" s="340"/>
      <c r="AS510" s="340"/>
      <c r="AT510" s="340"/>
      <c r="AU510" s="340"/>
      <c r="AV510" s="340"/>
      <c r="AW510" s="340"/>
      <c r="AX510" s="340"/>
      <c r="AY510" s="340"/>
      <c r="AZ510" s="340"/>
      <c r="BA510" s="340"/>
      <c r="BB510" s="340"/>
      <c r="BC510" s="340"/>
      <c r="BD510" s="340"/>
      <c r="BE510" s="340"/>
      <c r="BF510" s="340"/>
      <c r="BG510" s="340"/>
      <c r="BH510" s="340"/>
      <c r="BI510" s="340"/>
      <c r="BJ510" s="340"/>
    </row>
    <row r="511" spans="1:62" ht="14.25" customHeight="1">
      <c r="A511" s="340"/>
      <c r="B511" s="340"/>
      <c r="C511" s="340"/>
      <c r="D511" s="340"/>
      <c r="E511" s="340"/>
      <c r="F511" s="340"/>
      <c r="G511" s="340"/>
      <c r="H511" s="340"/>
      <c r="I511" s="340"/>
      <c r="J511" s="340"/>
      <c r="K511" s="340"/>
      <c r="L511" s="340"/>
      <c r="M511" s="340"/>
      <c r="N511" s="340"/>
      <c r="O511" s="340"/>
      <c r="P511" s="340"/>
      <c r="Q511" s="340"/>
      <c r="R511" s="340"/>
      <c r="S511" s="340"/>
      <c r="T511" s="340"/>
      <c r="U511" s="340"/>
      <c r="V511" s="340"/>
      <c r="W511" s="340"/>
      <c r="X511" s="340"/>
      <c r="Y511" s="340"/>
      <c r="Z511" s="340"/>
      <c r="AA511" s="340"/>
      <c r="AB511" s="340"/>
      <c r="AC511" s="340"/>
      <c r="AD511" s="340"/>
      <c r="AE511" s="333"/>
      <c r="AF511" s="340"/>
      <c r="AG511" s="340"/>
      <c r="AH511" s="340"/>
      <c r="AI511" s="340"/>
      <c r="AJ511" s="340"/>
      <c r="AK511" s="340"/>
      <c r="AL511" s="340"/>
      <c r="AM511" s="340"/>
      <c r="AN511" s="340"/>
      <c r="AO511" s="340"/>
      <c r="AP511" s="340"/>
      <c r="AQ511" s="340"/>
      <c r="AR511" s="340"/>
      <c r="AS511" s="340"/>
      <c r="AT511" s="340"/>
      <c r="AU511" s="340"/>
      <c r="AV511" s="340"/>
      <c r="AW511" s="340"/>
      <c r="AX511" s="340"/>
      <c r="AY511" s="340"/>
      <c r="AZ511" s="340"/>
      <c r="BA511" s="340"/>
      <c r="BB511" s="340"/>
      <c r="BC511" s="340"/>
      <c r="BD511" s="340"/>
      <c r="BE511" s="340"/>
      <c r="BF511" s="340"/>
      <c r="BG511" s="340"/>
      <c r="BH511" s="340"/>
      <c r="BI511" s="340"/>
      <c r="BJ511" s="340"/>
    </row>
    <row r="512" spans="1:62" ht="14.25" customHeight="1">
      <c r="A512" s="340"/>
      <c r="B512" s="340"/>
      <c r="C512" s="340"/>
      <c r="D512" s="340"/>
      <c r="E512" s="340"/>
      <c r="F512" s="340"/>
      <c r="G512" s="340"/>
      <c r="H512" s="340"/>
      <c r="I512" s="340"/>
      <c r="J512" s="340"/>
      <c r="K512" s="340"/>
      <c r="L512" s="340"/>
      <c r="M512" s="340"/>
      <c r="N512" s="340"/>
      <c r="O512" s="340"/>
      <c r="P512" s="340"/>
      <c r="Q512" s="340"/>
      <c r="R512" s="340"/>
      <c r="S512" s="340"/>
      <c r="T512" s="340"/>
      <c r="U512" s="340"/>
      <c r="V512" s="340"/>
      <c r="W512" s="340"/>
      <c r="X512" s="340"/>
      <c r="Y512" s="340"/>
      <c r="Z512" s="340"/>
      <c r="AA512" s="340"/>
      <c r="AB512" s="340"/>
      <c r="AC512" s="340"/>
      <c r="AD512" s="340"/>
      <c r="AE512" s="333"/>
      <c r="AF512" s="340"/>
      <c r="AG512" s="340"/>
      <c r="AH512" s="340"/>
      <c r="AI512" s="340"/>
      <c r="AJ512" s="340"/>
      <c r="AK512" s="340"/>
      <c r="AL512" s="340"/>
      <c r="AM512" s="340"/>
      <c r="AN512" s="340"/>
      <c r="AO512" s="340"/>
      <c r="AP512" s="340"/>
      <c r="AQ512" s="340"/>
      <c r="AR512" s="340"/>
      <c r="AS512" s="340"/>
      <c r="AT512" s="340"/>
      <c r="AU512" s="340"/>
      <c r="AV512" s="340"/>
      <c r="AW512" s="340"/>
      <c r="AX512" s="340"/>
      <c r="AY512" s="340"/>
      <c r="AZ512" s="340"/>
      <c r="BA512" s="340"/>
      <c r="BB512" s="340"/>
      <c r="BC512" s="340"/>
      <c r="BD512" s="340"/>
      <c r="BE512" s="340"/>
      <c r="BF512" s="340"/>
      <c r="BG512" s="340"/>
      <c r="BH512" s="340"/>
      <c r="BI512" s="340"/>
      <c r="BJ512" s="340"/>
    </row>
    <row r="513" spans="1:62" ht="14.25" customHeight="1">
      <c r="A513" s="340"/>
      <c r="B513" s="340"/>
      <c r="C513" s="340"/>
      <c r="D513" s="340"/>
      <c r="E513" s="340"/>
      <c r="F513" s="340"/>
      <c r="G513" s="340"/>
      <c r="H513" s="340"/>
      <c r="I513" s="340"/>
      <c r="J513" s="340"/>
      <c r="K513" s="340"/>
      <c r="L513" s="340"/>
      <c r="M513" s="340"/>
      <c r="N513" s="340"/>
      <c r="O513" s="340"/>
      <c r="P513" s="340"/>
      <c r="Q513" s="340"/>
      <c r="R513" s="340"/>
      <c r="S513" s="340"/>
      <c r="T513" s="340"/>
      <c r="U513" s="340"/>
      <c r="V513" s="340"/>
      <c r="W513" s="340"/>
      <c r="X513" s="340"/>
      <c r="Y513" s="340"/>
      <c r="Z513" s="340"/>
      <c r="AA513" s="340"/>
      <c r="AB513" s="340"/>
      <c r="AC513" s="340"/>
      <c r="AD513" s="340"/>
      <c r="AE513" s="333"/>
      <c r="AF513" s="340"/>
      <c r="AG513" s="340"/>
      <c r="AH513" s="340"/>
      <c r="AI513" s="340"/>
      <c r="AJ513" s="340"/>
      <c r="AK513" s="340"/>
      <c r="AL513" s="340"/>
      <c r="AM513" s="340"/>
      <c r="AN513" s="340"/>
      <c r="AO513" s="340"/>
      <c r="AP513" s="340"/>
      <c r="AQ513" s="340"/>
      <c r="AR513" s="340"/>
      <c r="AS513" s="340"/>
      <c r="AT513" s="340"/>
      <c r="AU513" s="340"/>
      <c r="AV513" s="340"/>
      <c r="AW513" s="340"/>
      <c r="AX513" s="340"/>
      <c r="AY513" s="340"/>
      <c r="AZ513" s="340"/>
      <c r="BA513" s="340"/>
      <c r="BB513" s="340"/>
      <c r="BC513" s="340"/>
      <c r="BD513" s="340"/>
      <c r="BE513" s="340"/>
      <c r="BF513" s="340"/>
      <c r="BG513" s="340"/>
      <c r="BH513" s="340"/>
      <c r="BI513" s="340"/>
      <c r="BJ513" s="340"/>
    </row>
    <row r="514" spans="1:62" ht="14.25" customHeight="1">
      <c r="A514" s="340"/>
      <c r="B514" s="340"/>
      <c r="C514" s="340"/>
      <c r="D514" s="340"/>
      <c r="E514" s="340"/>
      <c r="F514" s="340"/>
      <c r="G514" s="340"/>
      <c r="H514" s="340"/>
      <c r="I514" s="340"/>
      <c r="J514" s="340"/>
      <c r="K514" s="340"/>
      <c r="L514" s="340"/>
      <c r="M514" s="340"/>
      <c r="N514" s="340"/>
      <c r="O514" s="340"/>
      <c r="P514" s="340"/>
      <c r="Q514" s="340"/>
      <c r="R514" s="340"/>
      <c r="S514" s="340"/>
      <c r="T514" s="340"/>
      <c r="U514" s="340"/>
      <c r="V514" s="340"/>
      <c r="W514" s="340"/>
      <c r="X514" s="340"/>
      <c r="Y514" s="340"/>
      <c r="Z514" s="340"/>
      <c r="AA514" s="340"/>
      <c r="AB514" s="340"/>
      <c r="AC514" s="340"/>
      <c r="AD514" s="340"/>
      <c r="AE514" s="333"/>
      <c r="AF514" s="340"/>
      <c r="AG514" s="340"/>
      <c r="AH514" s="340"/>
      <c r="AI514" s="340"/>
      <c r="AJ514" s="340"/>
      <c r="AK514" s="340"/>
      <c r="AL514" s="340"/>
      <c r="AM514" s="340"/>
      <c r="AN514" s="340"/>
      <c r="AO514" s="340"/>
      <c r="AP514" s="340"/>
      <c r="AQ514" s="340"/>
      <c r="AR514" s="340"/>
      <c r="AS514" s="340"/>
      <c r="AT514" s="340"/>
      <c r="AU514" s="340"/>
      <c r="AV514" s="340"/>
      <c r="AW514" s="340"/>
      <c r="AX514" s="340"/>
      <c r="AY514" s="340"/>
      <c r="AZ514" s="340"/>
      <c r="BA514" s="340"/>
      <c r="BB514" s="340"/>
      <c r="BC514" s="340"/>
      <c r="BD514" s="340"/>
      <c r="BE514" s="340"/>
      <c r="BF514" s="340"/>
      <c r="BG514" s="340"/>
      <c r="BH514" s="340"/>
      <c r="BI514" s="340"/>
      <c r="BJ514" s="340"/>
    </row>
    <row r="515" spans="1:62" ht="14.25" customHeight="1">
      <c r="A515" s="340"/>
      <c r="B515" s="340"/>
      <c r="C515" s="340"/>
      <c r="D515" s="340"/>
      <c r="E515" s="340"/>
      <c r="F515" s="340"/>
      <c r="G515" s="340"/>
      <c r="H515" s="340"/>
      <c r="I515" s="340"/>
      <c r="J515" s="340"/>
      <c r="K515" s="340"/>
      <c r="L515" s="340"/>
      <c r="M515" s="340"/>
      <c r="N515" s="340"/>
      <c r="O515" s="340"/>
      <c r="P515" s="340"/>
      <c r="Q515" s="340"/>
      <c r="R515" s="340"/>
      <c r="S515" s="340"/>
      <c r="T515" s="340"/>
      <c r="U515" s="340"/>
      <c r="V515" s="340"/>
      <c r="W515" s="340"/>
      <c r="X515" s="340"/>
      <c r="Y515" s="340"/>
      <c r="Z515" s="340"/>
      <c r="AA515" s="340"/>
      <c r="AB515" s="340"/>
      <c r="AC515" s="340"/>
      <c r="AD515" s="340"/>
      <c r="AE515" s="333"/>
      <c r="AF515" s="340"/>
      <c r="AG515" s="340"/>
      <c r="AH515" s="340"/>
      <c r="AI515" s="340"/>
      <c r="AJ515" s="340"/>
      <c r="AK515" s="340"/>
      <c r="AL515" s="340"/>
      <c r="AM515" s="340"/>
      <c r="AN515" s="340"/>
      <c r="AO515" s="340"/>
      <c r="AP515" s="340"/>
      <c r="AQ515" s="340"/>
      <c r="AR515" s="340"/>
      <c r="AS515" s="340"/>
      <c r="AT515" s="340"/>
      <c r="AU515" s="340"/>
      <c r="AV515" s="340"/>
      <c r="AW515" s="340"/>
      <c r="AX515" s="340"/>
      <c r="AY515" s="340"/>
      <c r="AZ515" s="340"/>
      <c r="BA515" s="340"/>
      <c r="BB515" s="340"/>
      <c r="BC515" s="340"/>
      <c r="BD515" s="340"/>
      <c r="BE515" s="340"/>
      <c r="BF515" s="340"/>
      <c r="BG515" s="340"/>
      <c r="BH515" s="340"/>
      <c r="BI515" s="340"/>
      <c r="BJ515" s="340"/>
    </row>
    <row r="516" spans="1:62" ht="14.25" customHeight="1">
      <c r="A516" s="340"/>
      <c r="B516" s="340"/>
      <c r="C516" s="340"/>
      <c r="D516" s="340"/>
      <c r="E516" s="340"/>
      <c r="F516" s="340"/>
      <c r="G516" s="340"/>
      <c r="H516" s="340"/>
      <c r="I516" s="340"/>
      <c r="J516" s="340"/>
      <c r="K516" s="340"/>
      <c r="L516" s="340"/>
      <c r="M516" s="340"/>
      <c r="N516" s="340"/>
      <c r="O516" s="340"/>
      <c r="P516" s="340"/>
      <c r="Q516" s="340"/>
      <c r="R516" s="340"/>
      <c r="S516" s="340"/>
      <c r="T516" s="340"/>
      <c r="U516" s="340"/>
      <c r="V516" s="340"/>
      <c r="W516" s="340"/>
      <c r="X516" s="340"/>
      <c r="Y516" s="340"/>
      <c r="Z516" s="340"/>
      <c r="AA516" s="340"/>
      <c r="AB516" s="340"/>
      <c r="AC516" s="340"/>
      <c r="AD516" s="340"/>
      <c r="AE516" s="333"/>
      <c r="AF516" s="340"/>
      <c r="AG516" s="340"/>
      <c r="AH516" s="340"/>
      <c r="AI516" s="340"/>
      <c r="AJ516" s="340"/>
      <c r="AK516" s="340"/>
      <c r="AL516" s="340"/>
      <c r="AM516" s="340"/>
      <c r="AN516" s="340"/>
      <c r="AO516" s="340"/>
      <c r="AP516" s="340"/>
      <c r="AQ516" s="340"/>
      <c r="AR516" s="340"/>
      <c r="AS516" s="340"/>
      <c r="AT516" s="340"/>
      <c r="AU516" s="340"/>
      <c r="AV516" s="340"/>
      <c r="AW516" s="340"/>
      <c r="AX516" s="340"/>
      <c r="AY516" s="340"/>
      <c r="AZ516" s="340"/>
      <c r="BA516" s="340"/>
      <c r="BB516" s="340"/>
      <c r="BC516" s="340"/>
      <c r="BD516" s="340"/>
      <c r="BE516" s="340"/>
      <c r="BF516" s="340"/>
      <c r="BG516" s="340"/>
      <c r="BH516" s="340"/>
      <c r="BI516" s="340"/>
      <c r="BJ516" s="340"/>
    </row>
    <row r="517" spans="1:62" ht="14.25" customHeight="1">
      <c r="A517" s="340"/>
      <c r="B517" s="340"/>
      <c r="C517" s="340"/>
      <c r="D517" s="340"/>
      <c r="E517" s="340"/>
      <c r="F517" s="340"/>
      <c r="G517" s="340"/>
      <c r="H517" s="340"/>
      <c r="I517" s="340"/>
      <c r="J517" s="340"/>
      <c r="K517" s="340"/>
      <c r="L517" s="340"/>
      <c r="M517" s="340"/>
      <c r="N517" s="340"/>
      <c r="O517" s="340"/>
      <c r="P517" s="340"/>
      <c r="Q517" s="340"/>
      <c r="R517" s="340"/>
      <c r="S517" s="340"/>
      <c r="T517" s="340"/>
      <c r="U517" s="340"/>
      <c r="V517" s="340"/>
      <c r="W517" s="340"/>
      <c r="X517" s="340"/>
      <c r="Y517" s="340"/>
      <c r="Z517" s="340"/>
      <c r="AA517" s="340"/>
      <c r="AB517" s="340"/>
      <c r="AC517" s="340"/>
      <c r="AD517" s="340"/>
      <c r="AE517" s="333"/>
      <c r="AF517" s="340"/>
      <c r="AG517" s="340"/>
      <c r="AH517" s="340"/>
      <c r="AI517" s="340"/>
      <c r="AJ517" s="340"/>
      <c r="AK517" s="340"/>
      <c r="AL517" s="340"/>
      <c r="AM517" s="340"/>
      <c r="AN517" s="340"/>
      <c r="AO517" s="340"/>
      <c r="AP517" s="340"/>
      <c r="AQ517" s="340"/>
      <c r="AR517" s="340"/>
      <c r="AS517" s="340"/>
      <c r="AT517" s="340"/>
      <c r="AU517" s="340"/>
      <c r="AV517" s="340"/>
      <c r="AW517" s="340"/>
      <c r="AX517" s="340"/>
      <c r="AY517" s="340"/>
      <c r="AZ517" s="340"/>
      <c r="BA517" s="340"/>
      <c r="BB517" s="340"/>
      <c r="BC517" s="340"/>
      <c r="BD517" s="340"/>
      <c r="BE517" s="340"/>
      <c r="BF517" s="340"/>
      <c r="BG517" s="340"/>
      <c r="BH517" s="340"/>
      <c r="BI517" s="340"/>
      <c r="BJ517" s="340"/>
    </row>
    <row r="518" spans="1:62" ht="14.25" customHeight="1">
      <c r="A518" s="340"/>
      <c r="B518" s="340"/>
      <c r="C518" s="340"/>
      <c r="D518" s="340"/>
      <c r="E518" s="340"/>
      <c r="F518" s="340"/>
      <c r="G518" s="340"/>
      <c r="H518" s="340"/>
      <c r="I518" s="340"/>
      <c r="J518" s="340"/>
      <c r="K518" s="340"/>
      <c r="L518" s="340"/>
      <c r="M518" s="340"/>
      <c r="N518" s="340"/>
      <c r="O518" s="340"/>
      <c r="P518" s="340"/>
      <c r="Q518" s="340"/>
      <c r="R518" s="340"/>
      <c r="S518" s="340"/>
      <c r="T518" s="340"/>
      <c r="U518" s="340"/>
      <c r="V518" s="340"/>
      <c r="W518" s="340"/>
      <c r="X518" s="340"/>
      <c r="Y518" s="340"/>
      <c r="Z518" s="340"/>
      <c r="AA518" s="340"/>
      <c r="AB518" s="340"/>
      <c r="AC518" s="340"/>
      <c r="AD518" s="340"/>
      <c r="AE518" s="333"/>
      <c r="AF518" s="340"/>
      <c r="AG518" s="340"/>
      <c r="AH518" s="340"/>
      <c r="AI518" s="340"/>
      <c r="AJ518" s="340"/>
      <c r="AK518" s="340"/>
      <c r="AL518" s="340"/>
      <c r="AM518" s="340"/>
      <c r="AN518" s="340"/>
      <c r="AO518" s="340"/>
      <c r="AP518" s="340"/>
      <c r="AQ518" s="340"/>
      <c r="AR518" s="340"/>
      <c r="AS518" s="340"/>
      <c r="AT518" s="340"/>
      <c r="AU518" s="340"/>
      <c r="AV518" s="340"/>
      <c r="AW518" s="340"/>
      <c r="AX518" s="340"/>
      <c r="AY518" s="340"/>
      <c r="AZ518" s="340"/>
      <c r="BA518" s="340"/>
      <c r="BB518" s="340"/>
      <c r="BC518" s="340"/>
      <c r="BD518" s="340"/>
      <c r="BE518" s="340"/>
      <c r="BF518" s="340"/>
      <c r="BG518" s="340"/>
      <c r="BH518" s="340"/>
      <c r="BI518" s="340"/>
      <c r="BJ518" s="340"/>
    </row>
    <row r="519" spans="1:62" ht="14.25" customHeight="1">
      <c r="A519" s="340"/>
      <c r="B519" s="340"/>
      <c r="C519" s="340"/>
      <c r="D519" s="340"/>
      <c r="E519" s="340"/>
      <c r="F519" s="340"/>
      <c r="G519" s="340"/>
      <c r="H519" s="340"/>
      <c r="I519" s="340"/>
      <c r="J519" s="340"/>
      <c r="K519" s="340"/>
      <c r="L519" s="340"/>
      <c r="M519" s="340"/>
      <c r="N519" s="340"/>
      <c r="O519" s="340"/>
      <c r="P519" s="340"/>
      <c r="Q519" s="340"/>
      <c r="R519" s="340"/>
      <c r="S519" s="340"/>
      <c r="T519" s="340"/>
      <c r="U519" s="340"/>
      <c r="V519" s="340"/>
      <c r="W519" s="340"/>
      <c r="X519" s="340"/>
      <c r="Y519" s="340"/>
      <c r="Z519" s="340"/>
      <c r="AA519" s="340"/>
      <c r="AB519" s="340"/>
      <c r="AC519" s="340"/>
      <c r="AD519" s="340"/>
      <c r="AE519" s="333"/>
      <c r="AF519" s="340"/>
      <c r="AG519" s="340"/>
      <c r="AH519" s="340"/>
      <c r="AI519" s="340"/>
      <c r="AJ519" s="340"/>
      <c r="AK519" s="340"/>
      <c r="AL519" s="340"/>
      <c r="AM519" s="340"/>
      <c r="AN519" s="340"/>
      <c r="AO519" s="340"/>
      <c r="AP519" s="340"/>
      <c r="AQ519" s="340"/>
      <c r="AR519" s="340"/>
      <c r="AS519" s="340"/>
      <c r="AT519" s="340"/>
      <c r="AU519" s="340"/>
      <c r="AV519" s="340"/>
      <c r="AW519" s="340"/>
      <c r="AX519" s="340"/>
      <c r="AY519" s="340"/>
      <c r="AZ519" s="340"/>
      <c r="BA519" s="340"/>
      <c r="BB519" s="340"/>
      <c r="BC519" s="340"/>
      <c r="BD519" s="340"/>
      <c r="BE519" s="340"/>
      <c r="BF519" s="340"/>
      <c r="BG519" s="340"/>
      <c r="BH519" s="340"/>
      <c r="BI519" s="340"/>
      <c r="BJ519" s="340"/>
    </row>
    <row r="520" spans="1:62" ht="14.25" customHeight="1">
      <c r="A520" s="340"/>
      <c r="B520" s="340"/>
      <c r="C520" s="340"/>
      <c r="D520" s="340"/>
      <c r="E520" s="340"/>
      <c r="F520" s="340"/>
      <c r="G520" s="340"/>
      <c r="H520" s="340"/>
      <c r="I520" s="340"/>
      <c r="J520" s="340"/>
      <c r="K520" s="340"/>
      <c r="L520" s="340"/>
      <c r="M520" s="340"/>
      <c r="N520" s="340"/>
      <c r="O520" s="340"/>
      <c r="P520" s="340"/>
      <c r="Q520" s="340"/>
      <c r="R520" s="340"/>
      <c r="S520" s="340"/>
      <c r="T520" s="340"/>
      <c r="U520" s="340"/>
      <c r="V520" s="340"/>
      <c r="W520" s="340"/>
      <c r="X520" s="340"/>
      <c r="Y520" s="340"/>
      <c r="Z520" s="340"/>
      <c r="AA520" s="340"/>
      <c r="AB520" s="340"/>
      <c r="AC520" s="340"/>
      <c r="AD520" s="340"/>
      <c r="AE520" s="333"/>
      <c r="AF520" s="340"/>
      <c r="AG520" s="340"/>
      <c r="AH520" s="340"/>
      <c r="AI520" s="340"/>
      <c r="AJ520" s="340"/>
      <c r="AK520" s="340"/>
      <c r="AL520" s="340"/>
      <c r="AM520" s="340"/>
      <c r="AN520" s="340"/>
      <c r="AO520" s="340"/>
      <c r="AP520" s="340"/>
      <c r="AQ520" s="340"/>
      <c r="AR520" s="340"/>
      <c r="AS520" s="340"/>
      <c r="AT520" s="340"/>
      <c r="AU520" s="340"/>
      <c r="AV520" s="340"/>
      <c r="AW520" s="340"/>
      <c r="AX520" s="340"/>
      <c r="AY520" s="340"/>
      <c r="AZ520" s="340"/>
      <c r="BA520" s="340"/>
      <c r="BB520" s="340"/>
      <c r="BC520" s="340"/>
      <c r="BD520" s="340"/>
      <c r="BE520" s="340"/>
      <c r="BF520" s="340"/>
      <c r="BG520" s="340"/>
      <c r="BH520" s="340"/>
      <c r="BI520" s="340"/>
      <c r="BJ520" s="340"/>
    </row>
    <row r="521" spans="1:62" ht="14.25" customHeight="1">
      <c r="A521" s="340"/>
      <c r="B521" s="340"/>
      <c r="C521" s="340"/>
      <c r="D521" s="340"/>
      <c r="E521" s="340"/>
      <c r="F521" s="340"/>
      <c r="G521" s="340"/>
      <c r="H521" s="340"/>
      <c r="I521" s="340"/>
      <c r="J521" s="340"/>
      <c r="K521" s="340"/>
      <c r="L521" s="340"/>
      <c r="M521" s="340"/>
      <c r="N521" s="340"/>
      <c r="O521" s="340"/>
      <c r="P521" s="340"/>
      <c r="Q521" s="340"/>
      <c r="R521" s="340"/>
      <c r="S521" s="340"/>
      <c r="T521" s="340"/>
      <c r="U521" s="340"/>
      <c r="V521" s="340"/>
      <c r="W521" s="340"/>
      <c r="X521" s="340"/>
      <c r="Y521" s="340"/>
      <c r="Z521" s="340"/>
      <c r="AA521" s="340"/>
      <c r="AB521" s="340"/>
      <c r="AC521" s="340"/>
      <c r="AD521" s="340"/>
      <c r="AE521" s="333"/>
      <c r="AF521" s="340"/>
      <c r="AG521" s="340"/>
      <c r="AH521" s="340"/>
      <c r="AI521" s="340"/>
      <c r="AJ521" s="340"/>
      <c r="AK521" s="340"/>
      <c r="AL521" s="340"/>
      <c r="AM521" s="340"/>
      <c r="AN521" s="340"/>
      <c r="AO521" s="340"/>
      <c r="AP521" s="340"/>
      <c r="AQ521" s="340"/>
      <c r="AR521" s="340"/>
      <c r="AS521" s="340"/>
      <c r="AT521" s="340"/>
      <c r="AU521" s="340"/>
      <c r="AV521" s="340"/>
      <c r="AW521" s="340"/>
      <c r="AX521" s="340"/>
      <c r="AY521" s="340"/>
      <c r="AZ521" s="340"/>
      <c r="BA521" s="340"/>
      <c r="BB521" s="340"/>
      <c r="BC521" s="340"/>
      <c r="BD521" s="340"/>
      <c r="BE521" s="340"/>
      <c r="BF521" s="340"/>
      <c r="BG521" s="340"/>
      <c r="BH521" s="340"/>
      <c r="BI521" s="340"/>
      <c r="BJ521" s="340"/>
    </row>
    <row r="522" spans="1:62" ht="14.25" customHeight="1">
      <c r="A522" s="340"/>
      <c r="B522" s="340"/>
      <c r="C522" s="340"/>
      <c r="D522" s="340"/>
      <c r="E522" s="340"/>
      <c r="F522" s="340"/>
      <c r="G522" s="340"/>
      <c r="H522" s="340"/>
      <c r="I522" s="340"/>
      <c r="J522" s="340"/>
      <c r="K522" s="340"/>
      <c r="L522" s="340"/>
      <c r="M522" s="340"/>
      <c r="N522" s="340"/>
      <c r="O522" s="340"/>
      <c r="P522" s="340"/>
      <c r="Q522" s="340"/>
      <c r="R522" s="340"/>
      <c r="S522" s="340"/>
      <c r="T522" s="340"/>
      <c r="U522" s="340"/>
      <c r="V522" s="340"/>
      <c r="W522" s="340"/>
      <c r="X522" s="340"/>
      <c r="Y522" s="340"/>
      <c r="Z522" s="340"/>
      <c r="AA522" s="340"/>
      <c r="AB522" s="340"/>
      <c r="AC522" s="340"/>
      <c r="AD522" s="340"/>
      <c r="AE522" s="333"/>
      <c r="AF522" s="340"/>
      <c r="AG522" s="340"/>
      <c r="AH522" s="340"/>
      <c r="AI522" s="340"/>
      <c r="AJ522" s="340"/>
      <c r="AK522" s="340"/>
      <c r="AL522" s="340"/>
      <c r="AM522" s="340"/>
      <c r="AN522" s="340"/>
      <c r="AO522" s="340"/>
      <c r="AP522" s="340"/>
      <c r="AQ522" s="340"/>
      <c r="AR522" s="340"/>
      <c r="AS522" s="340"/>
      <c r="AT522" s="340"/>
      <c r="AU522" s="340"/>
      <c r="AV522" s="340"/>
      <c r="AW522" s="340"/>
      <c r="AX522" s="340"/>
      <c r="AY522" s="340"/>
      <c r="AZ522" s="340"/>
      <c r="BA522" s="340"/>
      <c r="BB522" s="340"/>
      <c r="BC522" s="340"/>
      <c r="BD522" s="340"/>
      <c r="BE522" s="340"/>
      <c r="BF522" s="340"/>
      <c r="BG522" s="340"/>
      <c r="BH522" s="340"/>
      <c r="BI522" s="340"/>
      <c r="BJ522" s="340"/>
    </row>
    <row r="523" spans="1:62" ht="14.25" customHeight="1">
      <c r="A523" s="340"/>
      <c r="B523" s="340"/>
      <c r="C523" s="340"/>
      <c r="D523" s="340"/>
      <c r="E523" s="340"/>
      <c r="F523" s="340"/>
      <c r="G523" s="340"/>
      <c r="H523" s="340"/>
      <c r="I523" s="340"/>
      <c r="J523" s="340"/>
      <c r="K523" s="340"/>
      <c r="L523" s="340"/>
      <c r="M523" s="340"/>
      <c r="N523" s="340"/>
      <c r="O523" s="340"/>
      <c r="P523" s="340"/>
      <c r="Q523" s="340"/>
      <c r="R523" s="340"/>
      <c r="S523" s="340"/>
      <c r="T523" s="340"/>
      <c r="U523" s="340"/>
      <c r="V523" s="340"/>
      <c r="W523" s="340"/>
      <c r="X523" s="340"/>
      <c r="Y523" s="340"/>
      <c r="Z523" s="340"/>
      <c r="AA523" s="340"/>
      <c r="AB523" s="340"/>
      <c r="AC523" s="340"/>
      <c r="AD523" s="340"/>
      <c r="AE523" s="333"/>
      <c r="AF523" s="340"/>
      <c r="AG523" s="340"/>
      <c r="AH523" s="340"/>
      <c r="AI523" s="340"/>
      <c r="AJ523" s="340"/>
      <c r="AK523" s="340"/>
      <c r="AL523" s="340"/>
      <c r="AM523" s="340"/>
      <c r="AN523" s="340"/>
      <c r="AO523" s="340"/>
      <c r="AP523" s="340"/>
      <c r="AQ523" s="340"/>
      <c r="AR523" s="340"/>
      <c r="AS523" s="340"/>
      <c r="AT523" s="340"/>
      <c r="AU523" s="340"/>
      <c r="AV523" s="340"/>
      <c r="AW523" s="340"/>
      <c r="AX523" s="340"/>
      <c r="AY523" s="340"/>
      <c r="AZ523" s="340"/>
      <c r="BA523" s="340"/>
      <c r="BB523" s="340"/>
      <c r="BC523" s="340"/>
      <c r="BD523" s="340"/>
      <c r="BE523" s="340"/>
      <c r="BF523" s="340"/>
      <c r="BG523" s="340"/>
      <c r="BH523" s="340"/>
      <c r="BI523" s="340"/>
      <c r="BJ523" s="340"/>
    </row>
    <row r="524" spans="1:62" ht="14.25" customHeight="1">
      <c r="A524" s="340"/>
      <c r="B524" s="340"/>
      <c r="C524" s="340"/>
      <c r="D524" s="340"/>
      <c r="E524" s="340"/>
      <c r="F524" s="340"/>
      <c r="G524" s="340"/>
      <c r="H524" s="340"/>
      <c r="I524" s="340"/>
      <c r="J524" s="340"/>
      <c r="K524" s="340"/>
      <c r="L524" s="340"/>
      <c r="M524" s="340"/>
      <c r="N524" s="340"/>
      <c r="O524" s="340"/>
      <c r="P524" s="340"/>
      <c r="Q524" s="340"/>
      <c r="R524" s="340"/>
      <c r="S524" s="340"/>
      <c r="T524" s="340"/>
      <c r="U524" s="340"/>
      <c r="V524" s="340"/>
      <c r="W524" s="340"/>
      <c r="X524" s="340"/>
      <c r="Y524" s="340"/>
      <c r="Z524" s="340"/>
      <c r="AA524" s="340"/>
      <c r="AB524" s="340"/>
      <c r="AC524" s="340"/>
      <c r="AD524" s="340"/>
      <c r="AE524" s="333"/>
      <c r="AF524" s="340"/>
      <c r="AG524" s="340"/>
      <c r="AH524" s="340"/>
      <c r="AI524" s="340"/>
      <c r="AJ524" s="340"/>
      <c r="AK524" s="340"/>
      <c r="AL524" s="340"/>
      <c r="AM524" s="340"/>
      <c r="AN524" s="340"/>
      <c r="AO524" s="340"/>
      <c r="AP524" s="340"/>
      <c r="AQ524" s="340"/>
      <c r="AR524" s="340"/>
      <c r="AS524" s="340"/>
      <c r="AT524" s="340"/>
      <c r="AU524" s="340"/>
      <c r="AV524" s="340"/>
      <c r="AW524" s="340"/>
      <c r="AX524" s="340"/>
      <c r="AY524" s="340"/>
      <c r="AZ524" s="340"/>
      <c r="BA524" s="340"/>
      <c r="BB524" s="340"/>
      <c r="BC524" s="340"/>
      <c r="BD524" s="340"/>
      <c r="BE524" s="340"/>
      <c r="BF524" s="340"/>
      <c r="BG524" s="340"/>
      <c r="BH524" s="340"/>
      <c r="BI524" s="340"/>
      <c r="BJ524" s="340"/>
    </row>
    <row r="525" spans="1:62" ht="14.25" customHeight="1">
      <c r="A525" s="340"/>
      <c r="B525" s="340"/>
      <c r="C525" s="340"/>
      <c r="D525" s="340"/>
      <c r="E525" s="340"/>
      <c r="F525" s="340"/>
      <c r="G525" s="340"/>
      <c r="H525" s="340"/>
      <c r="I525" s="340"/>
      <c r="J525" s="340"/>
      <c r="K525" s="340"/>
      <c r="L525" s="340"/>
      <c r="M525" s="340"/>
      <c r="N525" s="340"/>
      <c r="O525" s="340"/>
      <c r="P525" s="340"/>
      <c r="Q525" s="340"/>
      <c r="R525" s="340"/>
      <c r="S525" s="340"/>
      <c r="T525" s="340"/>
      <c r="U525" s="340"/>
      <c r="V525" s="340"/>
      <c r="W525" s="340"/>
      <c r="X525" s="340"/>
      <c r="Y525" s="340"/>
      <c r="Z525" s="340"/>
      <c r="AA525" s="340"/>
      <c r="AB525" s="340"/>
      <c r="AC525" s="340"/>
      <c r="AD525" s="340"/>
      <c r="AE525" s="333"/>
      <c r="AF525" s="340"/>
      <c r="AG525" s="340"/>
      <c r="AH525" s="340"/>
      <c r="AI525" s="340"/>
      <c r="AJ525" s="340"/>
      <c r="AK525" s="340"/>
      <c r="AL525" s="340"/>
      <c r="AM525" s="340"/>
      <c r="AN525" s="340"/>
      <c r="AO525" s="340"/>
      <c r="AP525" s="340"/>
      <c r="AQ525" s="340"/>
      <c r="AR525" s="340"/>
      <c r="AS525" s="340"/>
      <c r="AT525" s="340"/>
      <c r="AU525" s="340"/>
      <c r="AV525" s="340"/>
      <c r="AW525" s="340"/>
      <c r="AX525" s="340"/>
      <c r="AY525" s="340"/>
      <c r="AZ525" s="340"/>
      <c r="BA525" s="340"/>
      <c r="BB525" s="340"/>
      <c r="BC525" s="340"/>
      <c r="BD525" s="340"/>
      <c r="BE525" s="340"/>
      <c r="BF525" s="340"/>
      <c r="BG525" s="340"/>
      <c r="BH525" s="340"/>
      <c r="BI525" s="340"/>
      <c r="BJ525" s="340"/>
    </row>
    <row r="526" spans="1:62" ht="14.25" customHeight="1">
      <c r="A526" s="340"/>
      <c r="B526" s="340"/>
      <c r="C526" s="340"/>
      <c r="D526" s="340"/>
      <c r="E526" s="340"/>
      <c r="F526" s="340"/>
      <c r="G526" s="340"/>
      <c r="H526" s="340"/>
      <c r="I526" s="340"/>
      <c r="J526" s="340"/>
      <c r="K526" s="340"/>
      <c r="L526" s="340"/>
      <c r="M526" s="340"/>
      <c r="N526" s="340"/>
      <c r="O526" s="340"/>
      <c r="P526" s="340"/>
      <c r="Q526" s="340"/>
      <c r="R526" s="340"/>
      <c r="S526" s="340"/>
      <c r="T526" s="340"/>
      <c r="U526" s="340"/>
      <c r="V526" s="340"/>
      <c r="W526" s="340"/>
      <c r="X526" s="340"/>
      <c r="Y526" s="340"/>
      <c r="Z526" s="340"/>
      <c r="AA526" s="340"/>
      <c r="AB526" s="340"/>
      <c r="AC526" s="340"/>
      <c r="AD526" s="340"/>
      <c r="AE526" s="333"/>
      <c r="AF526" s="340"/>
      <c r="AG526" s="340"/>
      <c r="AH526" s="340"/>
      <c r="AI526" s="340"/>
      <c r="AJ526" s="340"/>
      <c r="AK526" s="340"/>
      <c r="AL526" s="340"/>
      <c r="AM526" s="340"/>
      <c r="AN526" s="340"/>
      <c r="AO526" s="340"/>
      <c r="AP526" s="340"/>
      <c r="AQ526" s="340"/>
      <c r="AR526" s="340"/>
      <c r="AS526" s="340"/>
      <c r="AT526" s="340"/>
      <c r="AU526" s="340"/>
      <c r="AV526" s="340"/>
      <c r="AW526" s="340"/>
      <c r="AX526" s="340"/>
      <c r="AY526" s="340"/>
      <c r="AZ526" s="340"/>
      <c r="BA526" s="340"/>
      <c r="BB526" s="340"/>
      <c r="BC526" s="340"/>
      <c r="BD526" s="340"/>
      <c r="BE526" s="340"/>
      <c r="BF526" s="340"/>
      <c r="BG526" s="340"/>
      <c r="BH526" s="340"/>
      <c r="BI526" s="340"/>
      <c r="BJ526" s="340"/>
    </row>
    <row r="527" spans="1:62" ht="14.25" customHeight="1">
      <c r="A527" s="340"/>
      <c r="B527" s="340"/>
      <c r="C527" s="340"/>
      <c r="D527" s="340"/>
      <c r="E527" s="340"/>
      <c r="F527" s="340"/>
      <c r="G527" s="340"/>
      <c r="H527" s="340"/>
      <c r="I527" s="340"/>
      <c r="J527" s="340"/>
      <c r="K527" s="340"/>
      <c r="L527" s="340"/>
      <c r="M527" s="340"/>
      <c r="N527" s="340"/>
      <c r="O527" s="340"/>
      <c r="P527" s="340"/>
      <c r="Q527" s="340"/>
      <c r="R527" s="340"/>
      <c r="S527" s="340"/>
      <c r="T527" s="340"/>
      <c r="U527" s="340"/>
      <c r="V527" s="340"/>
      <c r="W527" s="340"/>
      <c r="X527" s="340"/>
      <c r="Y527" s="340"/>
      <c r="Z527" s="340"/>
      <c r="AA527" s="340"/>
      <c r="AB527" s="340"/>
      <c r="AC527" s="340"/>
      <c r="AD527" s="340"/>
      <c r="AE527" s="333"/>
      <c r="AF527" s="340"/>
      <c r="AG527" s="340"/>
      <c r="AH527" s="340"/>
      <c r="AI527" s="340"/>
      <c r="AJ527" s="340"/>
      <c r="AK527" s="340"/>
      <c r="AL527" s="340"/>
      <c r="AM527" s="340"/>
      <c r="AN527" s="340"/>
      <c r="AO527" s="340"/>
      <c r="AP527" s="340"/>
      <c r="AQ527" s="340"/>
      <c r="AR527" s="340"/>
      <c r="AS527" s="340"/>
      <c r="AT527" s="340"/>
      <c r="AU527" s="340"/>
      <c r="AV527" s="340"/>
      <c r="AW527" s="340"/>
      <c r="AX527" s="340"/>
      <c r="AY527" s="340"/>
      <c r="AZ527" s="340"/>
      <c r="BA527" s="340"/>
      <c r="BB527" s="340"/>
      <c r="BC527" s="340"/>
      <c r="BD527" s="340"/>
      <c r="BE527" s="340"/>
      <c r="BF527" s="340"/>
      <c r="BG527" s="340"/>
      <c r="BH527" s="340"/>
      <c r="BI527" s="340"/>
      <c r="BJ527" s="340"/>
    </row>
    <row r="528" spans="1:62" ht="14.25" customHeight="1">
      <c r="A528" s="340"/>
      <c r="B528" s="340"/>
      <c r="C528" s="340"/>
      <c r="D528" s="340"/>
      <c r="E528" s="340"/>
      <c r="F528" s="340"/>
      <c r="G528" s="340"/>
      <c r="H528" s="340"/>
      <c r="I528" s="340"/>
      <c r="J528" s="340"/>
      <c r="K528" s="340"/>
      <c r="L528" s="340"/>
      <c r="M528" s="340"/>
      <c r="N528" s="340"/>
      <c r="O528" s="340"/>
      <c r="P528" s="340"/>
      <c r="Q528" s="340"/>
      <c r="R528" s="340"/>
      <c r="S528" s="340"/>
      <c r="T528" s="340"/>
      <c r="U528" s="340"/>
      <c r="V528" s="340"/>
      <c r="W528" s="340"/>
      <c r="X528" s="340"/>
      <c r="Y528" s="340"/>
      <c r="Z528" s="340"/>
      <c r="AA528" s="340"/>
      <c r="AB528" s="340"/>
      <c r="AC528" s="340"/>
      <c r="AD528" s="340"/>
      <c r="AE528" s="333"/>
      <c r="AF528" s="340"/>
      <c r="AG528" s="340"/>
      <c r="AH528" s="340"/>
      <c r="AI528" s="340"/>
      <c r="AJ528" s="340"/>
      <c r="AK528" s="340"/>
      <c r="AL528" s="340"/>
      <c r="AM528" s="340"/>
      <c r="AN528" s="340"/>
      <c r="AO528" s="340"/>
      <c r="AP528" s="340"/>
      <c r="AQ528" s="340"/>
      <c r="AR528" s="340"/>
      <c r="AS528" s="340"/>
      <c r="AT528" s="340"/>
      <c r="AU528" s="340"/>
      <c r="AV528" s="340"/>
      <c r="AW528" s="340"/>
      <c r="AX528" s="340"/>
      <c r="AY528" s="340"/>
      <c r="AZ528" s="340"/>
      <c r="BA528" s="340"/>
      <c r="BB528" s="340"/>
      <c r="BC528" s="340"/>
      <c r="BD528" s="340"/>
      <c r="BE528" s="340"/>
      <c r="BF528" s="340"/>
      <c r="BG528" s="340"/>
      <c r="BH528" s="340"/>
      <c r="BI528" s="340"/>
      <c r="BJ528" s="340"/>
    </row>
    <row r="529" spans="1:62" ht="14.25" customHeight="1">
      <c r="A529" s="340"/>
      <c r="B529" s="340"/>
      <c r="C529" s="340"/>
      <c r="D529" s="340"/>
      <c r="E529" s="340"/>
      <c r="F529" s="340"/>
      <c r="G529" s="340"/>
      <c r="H529" s="340"/>
      <c r="I529" s="340"/>
      <c r="J529" s="340"/>
      <c r="K529" s="340"/>
      <c r="L529" s="340"/>
      <c r="M529" s="340"/>
      <c r="N529" s="340"/>
      <c r="O529" s="340"/>
      <c r="P529" s="340"/>
      <c r="Q529" s="340"/>
      <c r="R529" s="340"/>
      <c r="S529" s="340"/>
      <c r="T529" s="340"/>
      <c r="U529" s="340"/>
      <c r="V529" s="340"/>
      <c r="W529" s="340"/>
      <c r="X529" s="340"/>
      <c r="Y529" s="340"/>
      <c r="Z529" s="340"/>
      <c r="AA529" s="340"/>
      <c r="AB529" s="340"/>
      <c r="AC529" s="340"/>
      <c r="AD529" s="340"/>
      <c r="AE529" s="333"/>
      <c r="AF529" s="340"/>
      <c r="AG529" s="340"/>
      <c r="AH529" s="340"/>
      <c r="AI529" s="340"/>
      <c r="AJ529" s="340"/>
      <c r="AK529" s="340"/>
      <c r="AL529" s="340"/>
      <c r="AM529" s="340"/>
      <c r="AN529" s="340"/>
      <c r="AO529" s="340"/>
      <c r="AP529" s="340"/>
      <c r="AQ529" s="340"/>
      <c r="AR529" s="340"/>
      <c r="AS529" s="340"/>
      <c r="AT529" s="340"/>
      <c r="AU529" s="340"/>
      <c r="AV529" s="340"/>
      <c r="AW529" s="340"/>
      <c r="AX529" s="340"/>
      <c r="AY529" s="340"/>
      <c r="AZ529" s="340"/>
      <c r="BA529" s="340"/>
      <c r="BB529" s="340"/>
      <c r="BC529" s="340"/>
      <c r="BD529" s="340"/>
      <c r="BE529" s="340"/>
      <c r="BF529" s="340"/>
      <c r="BG529" s="340"/>
      <c r="BH529" s="340"/>
      <c r="BI529" s="340"/>
      <c r="BJ529" s="340"/>
    </row>
    <row r="530" spans="1:62" ht="14.25" customHeight="1">
      <c r="A530" s="340"/>
      <c r="B530" s="340"/>
      <c r="C530" s="340"/>
      <c r="D530" s="340"/>
      <c r="E530" s="340"/>
      <c r="F530" s="340"/>
      <c r="G530" s="340"/>
      <c r="H530" s="340"/>
      <c r="I530" s="340"/>
      <c r="J530" s="340"/>
      <c r="K530" s="340"/>
      <c r="L530" s="340"/>
      <c r="M530" s="340"/>
      <c r="N530" s="340"/>
      <c r="O530" s="340"/>
      <c r="P530" s="340"/>
      <c r="Q530" s="340"/>
      <c r="R530" s="340"/>
      <c r="S530" s="340"/>
      <c r="T530" s="340"/>
      <c r="U530" s="340"/>
      <c r="V530" s="340"/>
      <c r="W530" s="340"/>
      <c r="X530" s="340"/>
      <c r="Y530" s="340"/>
      <c r="Z530" s="340"/>
      <c r="AA530" s="340"/>
      <c r="AB530" s="340"/>
      <c r="AC530" s="340"/>
      <c r="AD530" s="340"/>
      <c r="AE530" s="333"/>
      <c r="AF530" s="340"/>
      <c r="AG530" s="340"/>
      <c r="AH530" s="340"/>
      <c r="AI530" s="340"/>
      <c r="AJ530" s="340"/>
      <c r="AK530" s="340"/>
      <c r="AL530" s="340"/>
      <c r="AM530" s="340"/>
      <c r="AN530" s="340"/>
      <c r="AO530" s="340"/>
      <c r="AP530" s="340"/>
      <c r="AQ530" s="340"/>
      <c r="AR530" s="340"/>
      <c r="AS530" s="340"/>
      <c r="AT530" s="340"/>
      <c r="AU530" s="340"/>
      <c r="AV530" s="340"/>
      <c r="AW530" s="340"/>
      <c r="AX530" s="340"/>
      <c r="AY530" s="340"/>
      <c r="AZ530" s="340"/>
      <c r="BA530" s="340"/>
      <c r="BB530" s="340"/>
      <c r="BC530" s="340"/>
      <c r="BD530" s="340"/>
      <c r="BE530" s="340"/>
      <c r="BF530" s="340"/>
      <c r="BG530" s="340"/>
      <c r="BH530" s="340"/>
      <c r="BI530" s="340"/>
      <c r="BJ530" s="340"/>
    </row>
    <row r="531" spans="1:62" ht="14.25" customHeight="1">
      <c r="A531" s="340"/>
      <c r="B531" s="340"/>
      <c r="C531" s="340"/>
      <c r="D531" s="340"/>
      <c r="E531" s="340"/>
      <c r="F531" s="340"/>
      <c r="G531" s="340"/>
      <c r="H531" s="340"/>
      <c r="I531" s="340"/>
      <c r="J531" s="340"/>
      <c r="K531" s="340"/>
      <c r="L531" s="340"/>
      <c r="M531" s="340"/>
      <c r="N531" s="340"/>
      <c r="O531" s="340"/>
      <c r="P531" s="340"/>
      <c r="Q531" s="340"/>
      <c r="R531" s="340"/>
      <c r="S531" s="340"/>
      <c r="T531" s="340"/>
      <c r="U531" s="340"/>
      <c r="V531" s="340"/>
      <c r="W531" s="340"/>
      <c r="X531" s="340"/>
      <c r="Y531" s="340"/>
      <c r="Z531" s="340"/>
      <c r="AA531" s="340"/>
      <c r="AB531" s="340"/>
      <c r="AC531" s="340"/>
      <c r="AD531" s="340"/>
      <c r="AE531" s="333"/>
      <c r="AF531" s="340"/>
      <c r="AG531" s="340"/>
      <c r="AH531" s="340"/>
      <c r="AI531" s="340"/>
      <c r="AJ531" s="340"/>
      <c r="AK531" s="340"/>
      <c r="AL531" s="340"/>
      <c r="AM531" s="340"/>
      <c r="AN531" s="340"/>
      <c r="AO531" s="340"/>
      <c r="AP531" s="340"/>
      <c r="AQ531" s="340"/>
      <c r="AR531" s="340"/>
      <c r="AS531" s="340"/>
      <c r="AT531" s="340"/>
      <c r="AU531" s="340"/>
      <c r="AV531" s="340"/>
      <c r="AW531" s="340"/>
      <c r="AX531" s="340"/>
      <c r="AY531" s="340"/>
      <c r="AZ531" s="340"/>
      <c r="BA531" s="340"/>
      <c r="BB531" s="340"/>
      <c r="BC531" s="340"/>
      <c r="BD531" s="340"/>
      <c r="BE531" s="340"/>
      <c r="BF531" s="340"/>
      <c r="BG531" s="340"/>
      <c r="BH531" s="340"/>
      <c r="BI531" s="340"/>
      <c r="BJ531" s="340"/>
    </row>
    <row r="532" spans="1:62" ht="14.25" customHeight="1">
      <c r="A532" s="340"/>
      <c r="B532" s="340"/>
      <c r="C532" s="340"/>
      <c r="D532" s="340"/>
      <c r="E532" s="340"/>
      <c r="F532" s="340"/>
      <c r="G532" s="340"/>
      <c r="H532" s="340"/>
      <c r="I532" s="340"/>
      <c r="J532" s="340"/>
      <c r="K532" s="340"/>
      <c r="L532" s="340"/>
      <c r="M532" s="340"/>
      <c r="N532" s="340"/>
      <c r="O532" s="340"/>
      <c r="P532" s="340"/>
      <c r="Q532" s="340"/>
      <c r="R532" s="340"/>
      <c r="S532" s="340"/>
      <c r="T532" s="340"/>
      <c r="U532" s="340"/>
      <c r="V532" s="340"/>
      <c r="W532" s="340"/>
      <c r="X532" s="340"/>
      <c r="Y532" s="340"/>
      <c r="Z532" s="340"/>
      <c r="AA532" s="340"/>
      <c r="AB532" s="340"/>
      <c r="AC532" s="340"/>
      <c r="AD532" s="340"/>
      <c r="AE532" s="333"/>
      <c r="AF532" s="340"/>
      <c r="AG532" s="340"/>
      <c r="AH532" s="340"/>
      <c r="AI532" s="340"/>
      <c r="AJ532" s="340"/>
      <c r="AK532" s="340"/>
      <c r="AL532" s="340"/>
      <c r="AM532" s="340"/>
      <c r="AN532" s="340"/>
      <c r="AO532" s="340"/>
      <c r="AP532" s="340"/>
      <c r="AQ532" s="340"/>
      <c r="AR532" s="340"/>
      <c r="AS532" s="340"/>
      <c r="AT532" s="340"/>
      <c r="AU532" s="340"/>
      <c r="AV532" s="340"/>
      <c r="AW532" s="340"/>
      <c r="AX532" s="340"/>
      <c r="AY532" s="340"/>
      <c r="AZ532" s="340"/>
      <c r="BA532" s="340"/>
      <c r="BB532" s="340"/>
      <c r="BC532" s="340"/>
      <c r="BD532" s="340"/>
      <c r="BE532" s="340"/>
      <c r="BF532" s="340"/>
      <c r="BG532" s="340"/>
      <c r="BH532" s="340"/>
      <c r="BI532" s="340"/>
      <c r="BJ532" s="340"/>
    </row>
    <row r="533" spans="1:62" ht="14.25" customHeight="1">
      <c r="A533" s="340"/>
      <c r="B533" s="340"/>
      <c r="C533" s="340"/>
      <c r="D533" s="340"/>
      <c r="E533" s="340"/>
      <c r="F533" s="340"/>
      <c r="G533" s="340"/>
      <c r="H533" s="340"/>
      <c r="I533" s="340"/>
      <c r="J533" s="340"/>
      <c r="K533" s="340"/>
      <c r="L533" s="340"/>
      <c r="M533" s="340"/>
      <c r="N533" s="340"/>
      <c r="O533" s="340"/>
      <c r="P533" s="340"/>
      <c r="Q533" s="340"/>
      <c r="R533" s="340"/>
      <c r="S533" s="340"/>
      <c r="T533" s="340"/>
      <c r="U533" s="340"/>
      <c r="V533" s="340"/>
      <c r="W533" s="340"/>
      <c r="X533" s="340"/>
      <c r="Y533" s="340"/>
      <c r="Z533" s="340"/>
      <c r="AA533" s="340"/>
      <c r="AB533" s="340"/>
      <c r="AC533" s="340"/>
      <c r="AD533" s="340"/>
      <c r="AE533" s="333"/>
      <c r="AF533" s="340"/>
      <c r="AG533" s="340"/>
      <c r="AH533" s="340"/>
      <c r="AI533" s="340"/>
      <c r="AJ533" s="340"/>
      <c r="AK533" s="340"/>
      <c r="AL533" s="340"/>
      <c r="AM533" s="340"/>
      <c r="AN533" s="340"/>
      <c r="AO533" s="340"/>
      <c r="AP533" s="340"/>
      <c r="AQ533" s="340"/>
      <c r="AR533" s="340"/>
      <c r="AS533" s="340"/>
      <c r="AT533" s="340"/>
      <c r="AU533" s="340"/>
      <c r="AV533" s="340"/>
      <c r="AW533" s="340"/>
      <c r="AX533" s="340"/>
      <c r="AY533" s="340"/>
      <c r="AZ533" s="340"/>
      <c r="BA533" s="340"/>
      <c r="BB533" s="340"/>
      <c r="BC533" s="340"/>
      <c r="BD533" s="340"/>
      <c r="BE533" s="340"/>
      <c r="BF533" s="340"/>
      <c r="BG533" s="340"/>
      <c r="BH533" s="340"/>
      <c r="BI533" s="340"/>
      <c r="BJ533" s="340"/>
    </row>
    <row r="534" spans="1:62" ht="14.25" customHeight="1">
      <c r="A534" s="340"/>
      <c r="B534" s="340"/>
      <c r="C534" s="340"/>
      <c r="D534" s="340"/>
      <c r="E534" s="340"/>
      <c r="F534" s="340"/>
      <c r="G534" s="340"/>
      <c r="H534" s="340"/>
      <c r="I534" s="340"/>
      <c r="J534" s="340"/>
      <c r="K534" s="340"/>
      <c r="L534" s="340"/>
      <c r="M534" s="340"/>
      <c r="N534" s="340"/>
      <c r="O534" s="340"/>
      <c r="P534" s="340"/>
      <c r="Q534" s="340"/>
      <c r="R534" s="340"/>
      <c r="S534" s="340"/>
      <c r="T534" s="340"/>
      <c r="U534" s="340"/>
      <c r="V534" s="340"/>
      <c r="W534" s="340"/>
      <c r="X534" s="340"/>
      <c r="Y534" s="340"/>
      <c r="Z534" s="340"/>
      <c r="AA534" s="340"/>
      <c r="AB534" s="340"/>
      <c r="AC534" s="340"/>
      <c r="AD534" s="340"/>
      <c r="AE534" s="333"/>
      <c r="AF534" s="340"/>
      <c r="AG534" s="340"/>
      <c r="AH534" s="340"/>
      <c r="AI534" s="340"/>
      <c r="AJ534" s="340"/>
      <c r="AK534" s="340"/>
      <c r="AL534" s="340"/>
      <c r="AM534" s="340"/>
      <c r="AN534" s="340"/>
      <c r="AO534" s="340"/>
      <c r="AP534" s="340"/>
      <c r="AQ534" s="340"/>
      <c r="AR534" s="340"/>
      <c r="AS534" s="340"/>
      <c r="AT534" s="340"/>
      <c r="AU534" s="340"/>
      <c r="AV534" s="340"/>
      <c r="AW534" s="340"/>
      <c r="AX534" s="340"/>
      <c r="AY534" s="340"/>
      <c r="AZ534" s="340"/>
      <c r="BA534" s="340"/>
      <c r="BB534" s="340"/>
      <c r="BC534" s="340"/>
      <c r="BD534" s="340"/>
      <c r="BE534" s="340"/>
      <c r="BF534" s="340"/>
      <c r="BG534" s="340"/>
      <c r="BH534" s="340"/>
      <c r="BI534" s="340"/>
      <c r="BJ534" s="340"/>
    </row>
    <row r="535" spans="1:62" ht="14.25" customHeight="1">
      <c r="A535" s="340"/>
      <c r="B535" s="340"/>
      <c r="C535" s="340"/>
      <c r="D535" s="340"/>
      <c r="E535" s="340"/>
      <c r="F535" s="340"/>
      <c r="G535" s="340"/>
      <c r="H535" s="340"/>
      <c r="I535" s="340"/>
      <c r="J535" s="340"/>
      <c r="K535" s="340"/>
      <c r="L535" s="340"/>
      <c r="M535" s="340"/>
      <c r="N535" s="340"/>
      <c r="O535" s="340"/>
      <c r="P535" s="340"/>
      <c r="Q535" s="340"/>
      <c r="R535" s="340"/>
      <c r="S535" s="340"/>
      <c r="T535" s="340"/>
      <c r="U535" s="340"/>
      <c r="V535" s="340"/>
      <c r="W535" s="340"/>
      <c r="X535" s="340"/>
      <c r="Y535" s="340"/>
      <c r="Z535" s="340"/>
      <c r="AA535" s="340"/>
      <c r="AB535" s="340"/>
      <c r="AC535" s="340"/>
      <c r="AD535" s="340"/>
      <c r="AE535" s="333"/>
      <c r="AF535" s="340"/>
      <c r="AG535" s="340"/>
      <c r="AH535" s="340"/>
      <c r="AI535" s="340"/>
      <c r="AJ535" s="340"/>
      <c r="AK535" s="340"/>
      <c r="AL535" s="340"/>
      <c r="AM535" s="340"/>
      <c r="AN535" s="340"/>
      <c r="AO535" s="340"/>
      <c r="AP535" s="340"/>
      <c r="AQ535" s="340"/>
      <c r="AR535" s="340"/>
      <c r="AS535" s="340"/>
      <c r="AT535" s="340"/>
      <c r="AU535" s="340"/>
      <c r="AV535" s="340"/>
      <c r="AW535" s="340"/>
      <c r="AX535" s="340"/>
      <c r="AY535" s="340"/>
      <c r="AZ535" s="340"/>
      <c r="BA535" s="340"/>
      <c r="BB535" s="340"/>
      <c r="BC535" s="340"/>
      <c r="BD535" s="340"/>
      <c r="BE535" s="340"/>
      <c r="BF535" s="340"/>
      <c r="BG535" s="340"/>
      <c r="BH535" s="340"/>
      <c r="BI535" s="340"/>
      <c r="BJ535" s="340"/>
    </row>
    <row r="536" spans="1:62" ht="14.25" customHeight="1">
      <c r="A536" s="340"/>
      <c r="B536" s="340"/>
      <c r="C536" s="340"/>
      <c r="D536" s="340"/>
      <c r="E536" s="340"/>
      <c r="F536" s="340"/>
      <c r="G536" s="340"/>
      <c r="H536" s="340"/>
      <c r="I536" s="340"/>
      <c r="J536" s="340"/>
      <c r="K536" s="340"/>
      <c r="L536" s="340"/>
      <c r="M536" s="340"/>
      <c r="N536" s="340"/>
      <c r="O536" s="340"/>
      <c r="P536" s="340"/>
      <c r="Q536" s="340"/>
      <c r="R536" s="340"/>
      <c r="S536" s="340"/>
      <c r="T536" s="340"/>
      <c r="U536" s="340"/>
      <c r="V536" s="340"/>
      <c r="W536" s="340"/>
      <c r="X536" s="340"/>
      <c r="Y536" s="340"/>
      <c r="Z536" s="340"/>
      <c r="AA536" s="340"/>
      <c r="AB536" s="340"/>
      <c r="AC536" s="340"/>
      <c r="AD536" s="340"/>
      <c r="AE536" s="333"/>
      <c r="AF536" s="340"/>
      <c r="AG536" s="340"/>
      <c r="AH536" s="340"/>
      <c r="AI536" s="340"/>
      <c r="AJ536" s="340"/>
      <c r="AK536" s="340"/>
      <c r="AL536" s="340"/>
      <c r="AM536" s="340"/>
      <c r="AN536" s="340"/>
      <c r="AO536" s="340"/>
      <c r="AP536" s="340"/>
      <c r="AQ536" s="340"/>
      <c r="AR536" s="340"/>
      <c r="AS536" s="340"/>
      <c r="AT536" s="340"/>
      <c r="AU536" s="340"/>
      <c r="AV536" s="340"/>
      <c r="AW536" s="340"/>
      <c r="AX536" s="340"/>
      <c r="AY536" s="340"/>
      <c r="AZ536" s="340"/>
      <c r="BA536" s="340"/>
      <c r="BB536" s="340"/>
      <c r="BC536" s="340"/>
      <c r="BD536" s="340"/>
      <c r="BE536" s="340"/>
      <c r="BF536" s="340"/>
      <c r="BG536" s="340"/>
      <c r="BH536" s="340"/>
      <c r="BI536" s="340"/>
      <c r="BJ536" s="340"/>
    </row>
    <row r="537" spans="1:62" ht="14.25" customHeight="1">
      <c r="A537" s="340"/>
      <c r="B537" s="340"/>
      <c r="C537" s="340"/>
      <c r="D537" s="340"/>
      <c r="E537" s="340"/>
      <c r="F537" s="340"/>
      <c r="G537" s="340"/>
      <c r="H537" s="340"/>
      <c r="I537" s="340"/>
      <c r="J537" s="340"/>
      <c r="K537" s="340"/>
      <c r="L537" s="340"/>
      <c r="M537" s="340"/>
      <c r="N537" s="340"/>
      <c r="O537" s="340"/>
      <c r="P537" s="340"/>
      <c r="Q537" s="340"/>
      <c r="R537" s="340"/>
      <c r="S537" s="340"/>
      <c r="T537" s="340"/>
      <c r="U537" s="340"/>
      <c r="V537" s="340"/>
      <c r="W537" s="340"/>
      <c r="X537" s="340"/>
      <c r="Y537" s="340"/>
      <c r="Z537" s="340"/>
      <c r="AA537" s="340"/>
      <c r="AB537" s="340"/>
      <c r="AC537" s="340"/>
      <c r="AD537" s="340"/>
      <c r="AE537" s="333"/>
      <c r="AF537" s="340"/>
      <c r="AG537" s="340"/>
      <c r="AH537" s="340"/>
      <c r="AI537" s="340"/>
      <c r="AJ537" s="340"/>
      <c r="AK537" s="340"/>
      <c r="AL537" s="340"/>
      <c r="AM537" s="340"/>
      <c r="AN537" s="340"/>
      <c r="AO537" s="340"/>
      <c r="AP537" s="340"/>
      <c r="AQ537" s="340"/>
      <c r="AR537" s="340"/>
      <c r="AS537" s="340"/>
      <c r="AT537" s="340"/>
      <c r="AU537" s="340"/>
      <c r="AV537" s="340"/>
      <c r="AW537" s="340"/>
      <c r="AX537" s="340"/>
      <c r="AY537" s="340"/>
      <c r="AZ537" s="340"/>
      <c r="BA537" s="340"/>
      <c r="BB537" s="340"/>
      <c r="BC537" s="340"/>
      <c r="BD537" s="340"/>
      <c r="BE537" s="340"/>
      <c r="BF537" s="340"/>
      <c r="BG537" s="340"/>
      <c r="BH537" s="340"/>
      <c r="BI537" s="340"/>
      <c r="BJ537" s="340"/>
    </row>
    <row r="538" spans="1:62" ht="14.25" customHeight="1">
      <c r="A538" s="340"/>
      <c r="B538" s="340"/>
      <c r="C538" s="340"/>
      <c r="D538" s="340"/>
      <c r="E538" s="340"/>
      <c r="F538" s="340"/>
      <c r="G538" s="340"/>
      <c r="H538" s="340"/>
      <c r="I538" s="340"/>
      <c r="J538" s="340"/>
      <c r="K538" s="340"/>
      <c r="L538" s="340"/>
      <c r="M538" s="340"/>
      <c r="N538" s="340"/>
      <c r="O538" s="340"/>
      <c r="P538" s="340"/>
      <c r="Q538" s="340"/>
      <c r="R538" s="340"/>
      <c r="S538" s="340"/>
      <c r="T538" s="340"/>
      <c r="U538" s="340"/>
      <c r="V538" s="340"/>
      <c r="W538" s="340"/>
      <c r="X538" s="340"/>
      <c r="Y538" s="340"/>
      <c r="Z538" s="340"/>
      <c r="AA538" s="340"/>
      <c r="AB538" s="340"/>
      <c r="AC538" s="340"/>
      <c r="AD538" s="340"/>
      <c r="AE538" s="333"/>
      <c r="AF538" s="340"/>
      <c r="AG538" s="340"/>
      <c r="AH538" s="340"/>
      <c r="AI538" s="340"/>
      <c r="AJ538" s="340"/>
      <c r="AK538" s="340"/>
      <c r="AL538" s="340"/>
      <c r="AM538" s="340"/>
      <c r="AN538" s="340"/>
      <c r="AO538" s="340"/>
      <c r="AP538" s="340"/>
      <c r="AQ538" s="340"/>
      <c r="AR538" s="340"/>
      <c r="AS538" s="340"/>
      <c r="AT538" s="340"/>
      <c r="AU538" s="340"/>
      <c r="AV538" s="340"/>
      <c r="AW538" s="340"/>
      <c r="AX538" s="340"/>
      <c r="AY538" s="340"/>
      <c r="AZ538" s="340"/>
      <c r="BA538" s="340"/>
      <c r="BB538" s="340"/>
      <c r="BC538" s="340"/>
      <c r="BD538" s="340"/>
      <c r="BE538" s="340"/>
      <c r="BF538" s="340"/>
      <c r="BG538" s="340"/>
      <c r="BH538" s="340"/>
      <c r="BI538" s="340"/>
      <c r="BJ538" s="340"/>
    </row>
    <row r="539" spans="1:62" ht="14.25" customHeight="1">
      <c r="A539" s="340"/>
      <c r="B539" s="340"/>
      <c r="C539" s="340"/>
      <c r="D539" s="340"/>
      <c r="E539" s="340"/>
      <c r="F539" s="340"/>
      <c r="G539" s="340"/>
      <c r="H539" s="340"/>
      <c r="I539" s="340"/>
      <c r="J539" s="340"/>
      <c r="K539" s="340"/>
      <c r="L539" s="340"/>
      <c r="M539" s="340"/>
      <c r="N539" s="340"/>
      <c r="O539" s="340"/>
      <c r="P539" s="340"/>
      <c r="Q539" s="340"/>
      <c r="R539" s="340"/>
      <c r="S539" s="340"/>
      <c r="T539" s="340"/>
      <c r="U539" s="340"/>
      <c r="V539" s="340"/>
      <c r="W539" s="340"/>
      <c r="X539" s="340"/>
      <c r="Y539" s="340"/>
      <c r="Z539" s="340"/>
      <c r="AA539" s="340"/>
      <c r="AB539" s="340"/>
      <c r="AC539" s="340"/>
      <c r="AD539" s="340"/>
      <c r="AE539" s="333"/>
      <c r="AF539" s="340"/>
      <c r="AG539" s="340"/>
      <c r="AH539" s="340"/>
      <c r="AI539" s="340"/>
      <c r="AJ539" s="340"/>
      <c r="AK539" s="340"/>
      <c r="AL539" s="340"/>
      <c r="AM539" s="340"/>
      <c r="AN539" s="340"/>
      <c r="AO539" s="340"/>
      <c r="AP539" s="340"/>
      <c r="AQ539" s="340"/>
      <c r="AR539" s="340"/>
      <c r="AS539" s="340"/>
      <c r="AT539" s="340"/>
      <c r="AU539" s="340"/>
      <c r="AV539" s="340"/>
      <c r="AW539" s="340"/>
      <c r="AX539" s="340"/>
      <c r="AY539" s="340"/>
      <c r="AZ539" s="340"/>
      <c r="BA539" s="340"/>
      <c r="BB539" s="340"/>
      <c r="BC539" s="340"/>
      <c r="BD539" s="340"/>
      <c r="BE539" s="340"/>
      <c r="BF539" s="340"/>
      <c r="BG539" s="340"/>
      <c r="BH539" s="340"/>
      <c r="BI539" s="340"/>
      <c r="BJ539" s="340"/>
    </row>
    <row r="540" spans="1:62" ht="14.25" customHeight="1">
      <c r="A540" s="340"/>
      <c r="B540" s="340"/>
      <c r="C540" s="340"/>
      <c r="D540" s="340"/>
      <c r="E540" s="340"/>
      <c r="F540" s="340"/>
      <c r="G540" s="340"/>
      <c r="H540" s="340"/>
      <c r="I540" s="340"/>
      <c r="J540" s="340"/>
      <c r="K540" s="340"/>
      <c r="L540" s="340"/>
      <c r="M540" s="340"/>
      <c r="N540" s="340"/>
      <c r="O540" s="340"/>
      <c r="P540" s="340"/>
      <c r="Q540" s="340"/>
      <c r="R540" s="340"/>
      <c r="S540" s="340"/>
      <c r="T540" s="340"/>
      <c r="U540" s="340"/>
      <c r="V540" s="340"/>
      <c r="W540" s="340"/>
      <c r="X540" s="340"/>
      <c r="Y540" s="340"/>
      <c r="Z540" s="340"/>
      <c r="AA540" s="340"/>
      <c r="AB540" s="340"/>
      <c r="AC540" s="340"/>
      <c r="AD540" s="340"/>
      <c r="AE540" s="333"/>
      <c r="AF540" s="340"/>
      <c r="AG540" s="340"/>
      <c r="AH540" s="340"/>
      <c r="AI540" s="340"/>
      <c r="AJ540" s="340"/>
      <c r="AK540" s="340"/>
      <c r="AL540" s="340"/>
      <c r="AM540" s="340"/>
      <c r="AN540" s="340"/>
      <c r="AO540" s="340"/>
      <c r="AP540" s="340"/>
      <c r="AQ540" s="340"/>
      <c r="AR540" s="340"/>
      <c r="AS540" s="340"/>
      <c r="AT540" s="340"/>
      <c r="AU540" s="340"/>
      <c r="AV540" s="340"/>
      <c r="AW540" s="340"/>
      <c r="AX540" s="340"/>
      <c r="AY540" s="340"/>
      <c r="AZ540" s="340"/>
      <c r="BA540" s="340"/>
      <c r="BB540" s="340"/>
      <c r="BC540" s="340"/>
      <c r="BD540" s="340"/>
      <c r="BE540" s="340"/>
      <c r="BF540" s="340"/>
      <c r="BG540" s="340"/>
      <c r="BH540" s="340"/>
      <c r="BI540" s="340"/>
      <c r="BJ540" s="340"/>
    </row>
    <row r="541" spans="1:62" ht="14.25" customHeight="1">
      <c r="A541" s="340"/>
      <c r="B541" s="340"/>
      <c r="C541" s="340"/>
      <c r="D541" s="340"/>
      <c r="E541" s="340"/>
      <c r="F541" s="340"/>
      <c r="G541" s="340"/>
      <c r="H541" s="340"/>
      <c r="I541" s="340"/>
      <c r="J541" s="340"/>
      <c r="K541" s="340"/>
      <c r="L541" s="340"/>
      <c r="M541" s="340"/>
      <c r="N541" s="340"/>
      <c r="O541" s="340"/>
      <c r="P541" s="340"/>
      <c r="Q541" s="340"/>
      <c r="R541" s="340"/>
      <c r="S541" s="340"/>
      <c r="T541" s="340"/>
      <c r="U541" s="340"/>
      <c r="V541" s="340"/>
      <c r="W541" s="340"/>
      <c r="X541" s="340"/>
      <c r="Y541" s="340"/>
      <c r="Z541" s="340"/>
      <c r="AA541" s="340"/>
      <c r="AB541" s="340"/>
      <c r="AC541" s="340"/>
      <c r="AD541" s="340"/>
      <c r="AE541" s="333"/>
      <c r="AF541" s="340"/>
      <c r="AG541" s="340"/>
      <c r="AH541" s="340"/>
      <c r="AI541" s="340"/>
      <c r="AJ541" s="340"/>
      <c r="AK541" s="340"/>
      <c r="AL541" s="340"/>
      <c r="AM541" s="340"/>
      <c r="AN541" s="340"/>
      <c r="AO541" s="340"/>
      <c r="AP541" s="340"/>
      <c r="AQ541" s="340"/>
      <c r="AR541" s="340"/>
      <c r="AS541" s="340"/>
      <c r="AT541" s="340"/>
      <c r="AU541" s="340"/>
      <c r="AV541" s="340"/>
      <c r="AW541" s="340"/>
      <c r="AX541" s="340"/>
      <c r="AY541" s="340"/>
      <c r="AZ541" s="340"/>
      <c r="BA541" s="340"/>
      <c r="BB541" s="340"/>
      <c r="BC541" s="340"/>
      <c r="BD541" s="340"/>
      <c r="BE541" s="340"/>
      <c r="BF541" s="340"/>
      <c r="BG541" s="340"/>
      <c r="BH541" s="340"/>
      <c r="BI541" s="340"/>
      <c r="BJ541" s="340"/>
    </row>
    <row r="542" spans="1:62" ht="14.25" customHeight="1">
      <c r="A542" s="340"/>
      <c r="B542" s="340"/>
      <c r="C542" s="340"/>
      <c r="D542" s="340"/>
      <c r="E542" s="340"/>
      <c r="F542" s="340"/>
      <c r="G542" s="340"/>
      <c r="H542" s="340"/>
      <c r="I542" s="340"/>
      <c r="J542" s="340"/>
      <c r="K542" s="340"/>
      <c r="L542" s="340"/>
      <c r="M542" s="340"/>
      <c r="N542" s="340"/>
      <c r="O542" s="340"/>
      <c r="P542" s="340"/>
      <c r="Q542" s="340"/>
      <c r="R542" s="340"/>
      <c r="S542" s="340"/>
      <c r="T542" s="340"/>
      <c r="U542" s="340"/>
      <c r="V542" s="340"/>
      <c r="W542" s="340"/>
      <c r="X542" s="340"/>
      <c r="Y542" s="340"/>
      <c r="Z542" s="340"/>
      <c r="AA542" s="340"/>
      <c r="AB542" s="340"/>
      <c r="AC542" s="340"/>
      <c r="AD542" s="340"/>
      <c r="AE542" s="333"/>
      <c r="AF542" s="340"/>
      <c r="AG542" s="340"/>
      <c r="AH542" s="340"/>
      <c r="AI542" s="340"/>
      <c r="AJ542" s="340"/>
      <c r="AK542" s="340"/>
      <c r="AL542" s="340"/>
      <c r="AM542" s="340"/>
      <c r="AN542" s="340"/>
      <c r="AO542" s="340"/>
      <c r="AP542" s="340"/>
      <c r="AQ542" s="340"/>
      <c r="AR542" s="340"/>
      <c r="AS542" s="340"/>
      <c r="AT542" s="340"/>
      <c r="AU542" s="340"/>
      <c r="AV542" s="340"/>
      <c r="AW542" s="340"/>
      <c r="AX542" s="340"/>
      <c r="AY542" s="340"/>
      <c r="AZ542" s="340"/>
      <c r="BA542" s="340"/>
      <c r="BB542" s="340"/>
      <c r="BC542" s="340"/>
      <c r="BD542" s="340"/>
      <c r="BE542" s="340"/>
      <c r="BF542" s="340"/>
      <c r="BG542" s="340"/>
      <c r="BH542" s="340"/>
      <c r="BI542" s="340"/>
      <c r="BJ542" s="340"/>
    </row>
    <row r="543" spans="1:62" ht="14.25" customHeight="1">
      <c r="A543" s="340"/>
      <c r="B543" s="340"/>
      <c r="C543" s="340"/>
      <c r="D543" s="340"/>
      <c r="E543" s="340"/>
      <c r="F543" s="340"/>
      <c r="G543" s="340"/>
      <c r="H543" s="340"/>
      <c r="I543" s="340"/>
      <c r="J543" s="340"/>
      <c r="K543" s="340"/>
      <c r="L543" s="340"/>
      <c r="M543" s="340"/>
      <c r="N543" s="340"/>
      <c r="O543" s="340"/>
      <c r="P543" s="340"/>
      <c r="Q543" s="340"/>
      <c r="R543" s="340"/>
      <c r="S543" s="340"/>
      <c r="T543" s="340"/>
      <c r="U543" s="340"/>
      <c r="V543" s="340"/>
      <c r="W543" s="340"/>
      <c r="X543" s="340"/>
      <c r="Y543" s="340"/>
      <c r="Z543" s="340"/>
      <c r="AA543" s="340"/>
      <c r="AB543" s="340"/>
      <c r="AC543" s="340"/>
      <c r="AD543" s="340"/>
      <c r="AE543" s="333"/>
      <c r="AF543" s="340"/>
      <c r="AG543" s="340"/>
      <c r="AH543" s="340"/>
      <c r="AI543" s="340"/>
      <c r="AJ543" s="340"/>
      <c r="AK543" s="340"/>
      <c r="AL543" s="340"/>
      <c r="AM543" s="340"/>
      <c r="AN543" s="340"/>
      <c r="AO543" s="340"/>
      <c r="AP543" s="340"/>
      <c r="AQ543" s="340"/>
      <c r="AR543" s="340"/>
      <c r="AS543" s="340"/>
      <c r="AT543" s="340"/>
      <c r="AU543" s="340"/>
      <c r="AV543" s="340"/>
      <c r="AW543" s="340"/>
      <c r="AX543" s="340"/>
      <c r="AY543" s="340"/>
      <c r="AZ543" s="340"/>
      <c r="BA543" s="340"/>
      <c r="BB543" s="340"/>
      <c r="BC543" s="340"/>
      <c r="BD543" s="340"/>
      <c r="BE543" s="340"/>
      <c r="BF543" s="340"/>
      <c r="BG543" s="340"/>
      <c r="BH543" s="340"/>
      <c r="BI543" s="340"/>
      <c r="BJ543" s="340"/>
    </row>
    <row r="544" spans="1:62" ht="14.25" customHeight="1">
      <c r="A544" s="340"/>
      <c r="B544" s="340"/>
      <c r="C544" s="340"/>
      <c r="D544" s="340"/>
      <c r="E544" s="340"/>
      <c r="F544" s="340"/>
      <c r="G544" s="340"/>
      <c r="H544" s="340"/>
      <c r="I544" s="340"/>
      <c r="J544" s="340"/>
      <c r="K544" s="340"/>
      <c r="L544" s="340"/>
      <c r="M544" s="340"/>
      <c r="N544" s="340"/>
      <c r="O544" s="340"/>
      <c r="P544" s="340"/>
      <c r="Q544" s="340"/>
      <c r="R544" s="340"/>
      <c r="S544" s="340"/>
      <c r="T544" s="340"/>
      <c r="U544" s="340"/>
      <c r="V544" s="340"/>
      <c r="W544" s="340"/>
      <c r="X544" s="340"/>
      <c r="Y544" s="340"/>
      <c r="Z544" s="340"/>
      <c r="AA544" s="340"/>
      <c r="AB544" s="340"/>
      <c r="AC544" s="340"/>
      <c r="AD544" s="340"/>
      <c r="AE544" s="333"/>
      <c r="AF544" s="340"/>
      <c r="AG544" s="340"/>
      <c r="AH544" s="340"/>
      <c r="AI544" s="340"/>
      <c r="AJ544" s="340"/>
      <c r="AK544" s="340"/>
      <c r="AL544" s="340"/>
      <c r="AM544" s="340"/>
      <c r="AN544" s="340"/>
      <c r="AO544" s="340"/>
      <c r="AP544" s="340"/>
      <c r="AQ544" s="340"/>
      <c r="AR544" s="340"/>
      <c r="AS544" s="340"/>
      <c r="AT544" s="340"/>
      <c r="AU544" s="340"/>
      <c r="AV544" s="340"/>
      <c r="AW544" s="340"/>
      <c r="AX544" s="340"/>
      <c r="AY544" s="340"/>
      <c r="AZ544" s="340"/>
      <c r="BA544" s="340"/>
      <c r="BB544" s="340"/>
      <c r="BC544" s="340"/>
      <c r="BD544" s="340"/>
      <c r="BE544" s="340"/>
      <c r="BF544" s="340"/>
      <c r="BG544" s="340"/>
      <c r="BH544" s="340"/>
      <c r="BI544" s="340"/>
      <c r="BJ544" s="340"/>
    </row>
    <row r="545" spans="1:62" ht="14.25" customHeight="1">
      <c r="A545" s="340"/>
      <c r="B545" s="340"/>
      <c r="C545" s="340"/>
      <c r="D545" s="340"/>
      <c r="E545" s="340"/>
      <c r="F545" s="340"/>
      <c r="G545" s="340"/>
      <c r="H545" s="340"/>
      <c r="I545" s="340"/>
      <c r="J545" s="340"/>
      <c r="K545" s="340"/>
      <c r="L545" s="340"/>
      <c r="M545" s="340"/>
      <c r="N545" s="340"/>
      <c r="O545" s="340"/>
      <c r="P545" s="340"/>
      <c r="Q545" s="340"/>
      <c r="R545" s="340"/>
      <c r="S545" s="340"/>
      <c r="T545" s="340"/>
      <c r="U545" s="340"/>
      <c r="V545" s="340"/>
      <c r="W545" s="340"/>
      <c r="X545" s="340"/>
      <c r="Y545" s="340"/>
      <c r="Z545" s="340"/>
      <c r="AA545" s="340"/>
      <c r="AB545" s="340"/>
      <c r="AC545" s="340"/>
      <c r="AD545" s="340"/>
      <c r="AE545" s="333"/>
      <c r="AF545" s="340"/>
      <c r="AG545" s="340"/>
      <c r="AH545" s="340"/>
      <c r="AI545" s="340"/>
      <c r="AJ545" s="340"/>
      <c r="AK545" s="340"/>
      <c r="AL545" s="340"/>
      <c r="AM545" s="340"/>
      <c r="AN545" s="340"/>
      <c r="AO545" s="340"/>
      <c r="AP545" s="340"/>
      <c r="AQ545" s="340"/>
      <c r="AR545" s="340"/>
      <c r="AS545" s="340"/>
      <c r="AT545" s="340"/>
      <c r="AU545" s="340"/>
      <c r="AV545" s="340"/>
      <c r="AW545" s="340"/>
      <c r="AX545" s="340"/>
      <c r="AY545" s="340"/>
      <c r="AZ545" s="340"/>
      <c r="BA545" s="340"/>
      <c r="BB545" s="340"/>
      <c r="BC545" s="340"/>
      <c r="BD545" s="340"/>
      <c r="BE545" s="340"/>
      <c r="BF545" s="340"/>
      <c r="BG545" s="340"/>
      <c r="BH545" s="340"/>
      <c r="BI545" s="340"/>
      <c r="BJ545" s="340"/>
    </row>
    <row r="546" spans="1:62" ht="14.25" customHeight="1">
      <c r="A546" s="340"/>
      <c r="B546" s="340"/>
      <c r="C546" s="340"/>
      <c r="D546" s="340"/>
      <c r="E546" s="340"/>
      <c r="F546" s="340"/>
      <c r="G546" s="340"/>
      <c r="H546" s="340"/>
      <c r="I546" s="340"/>
      <c r="J546" s="340"/>
      <c r="K546" s="340"/>
      <c r="L546" s="340"/>
      <c r="M546" s="340"/>
      <c r="N546" s="340"/>
      <c r="O546" s="340"/>
      <c r="P546" s="340"/>
      <c r="Q546" s="340"/>
      <c r="R546" s="340"/>
      <c r="S546" s="340"/>
      <c r="T546" s="340"/>
      <c r="U546" s="340"/>
      <c r="V546" s="340"/>
      <c r="W546" s="340"/>
      <c r="X546" s="340"/>
      <c r="Y546" s="340"/>
      <c r="Z546" s="340"/>
      <c r="AA546" s="340"/>
      <c r="AB546" s="340"/>
      <c r="AC546" s="340"/>
      <c r="AD546" s="340"/>
      <c r="AE546" s="333"/>
      <c r="AF546" s="340"/>
      <c r="AG546" s="340"/>
      <c r="AH546" s="340"/>
      <c r="AI546" s="340"/>
      <c r="AJ546" s="340"/>
      <c r="AK546" s="340"/>
      <c r="AL546" s="340"/>
      <c r="AM546" s="340"/>
      <c r="AN546" s="340"/>
      <c r="AO546" s="340"/>
      <c r="AP546" s="340"/>
      <c r="AQ546" s="340"/>
      <c r="AR546" s="340"/>
      <c r="AS546" s="340"/>
      <c r="AT546" s="340"/>
      <c r="AU546" s="340"/>
      <c r="AV546" s="340"/>
      <c r="AW546" s="340"/>
      <c r="AX546" s="340"/>
      <c r="AY546" s="340"/>
      <c r="AZ546" s="340"/>
      <c r="BA546" s="340"/>
      <c r="BB546" s="340"/>
      <c r="BC546" s="340"/>
      <c r="BD546" s="340"/>
      <c r="BE546" s="340"/>
      <c r="BF546" s="340"/>
      <c r="BG546" s="340"/>
      <c r="BH546" s="340"/>
      <c r="BI546" s="340"/>
      <c r="BJ546" s="340"/>
    </row>
    <row r="547" spans="1:62" ht="14.25" customHeight="1">
      <c r="A547" s="340"/>
      <c r="B547" s="340"/>
      <c r="C547" s="340"/>
      <c r="D547" s="340"/>
      <c r="E547" s="340"/>
      <c r="F547" s="340"/>
      <c r="G547" s="340"/>
      <c r="H547" s="340"/>
      <c r="I547" s="340"/>
      <c r="J547" s="340"/>
      <c r="K547" s="340"/>
      <c r="L547" s="340"/>
      <c r="M547" s="340"/>
      <c r="N547" s="340"/>
      <c r="O547" s="340"/>
      <c r="P547" s="340"/>
      <c r="Q547" s="340"/>
      <c r="R547" s="340"/>
      <c r="S547" s="340"/>
      <c r="T547" s="340"/>
      <c r="U547" s="340"/>
      <c r="V547" s="340"/>
      <c r="W547" s="340"/>
      <c r="X547" s="340"/>
      <c r="Y547" s="340"/>
      <c r="Z547" s="340"/>
      <c r="AA547" s="340"/>
      <c r="AB547" s="340"/>
      <c r="AC547" s="340"/>
      <c r="AD547" s="340"/>
      <c r="AE547" s="333"/>
      <c r="AF547" s="340"/>
      <c r="AG547" s="340"/>
      <c r="AH547" s="340"/>
      <c r="AI547" s="340"/>
      <c r="AJ547" s="340"/>
      <c r="AK547" s="340"/>
      <c r="AL547" s="340"/>
      <c r="AM547" s="340"/>
      <c r="AN547" s="340"/>
      <c r="AO547" s="340"/>
      <c r="AP547" s="340"/>
      <c r="AQ547" s="340"/>
      <c r="AR547" s="340"/>
      <c r="AS547" s="340"/>
      <c r="AT547" s="340"/>
      <c r="AU547" s="340"/>
      <c r="AV547" s="340"/>
      <c r="AW547" s="340"/>
      <c r="AX547" s="340"/>
      <c r="AY547" s="340"/>
      <c r="AZ547" s="340"/>
      <c r="BA547" s="340"/>
      <c r="BB547" s="340"/>
      <c r="BC547" s="340"/>
      <c r="BD547" s="340"/>
      <c r="BE547" s="340"/>
      <c r="BF547" s="340"/>
      <c r="BG547" s="340"/>
      <c r="BH547" s="340"/>
      <c r="BI547" s="340"/>
      <c r="BJ547" s="340"/>
    </row>
    <row r="548" spans="1:62" ht="14.25" customHeight="1">
      <c r="A548" s="340"/>
      <c r="B548" s="340"/>
      <c r="C548" s="340"/>
      <c r="D548" s="340"/>
      <c r="E548" s="340"/>
      <c r="F548" s="340"/>
      <c r="G548" s="340"/>
      <c r="H548" s="340"/>
      <c r="I548" s="340"/>
      <c r="J548" s="340"/>
      <c r="K548" s="340"/>
      <c r="L548" s="340"/>
      <c r="M548" s="340"/>
      <c r="N548" s="340"/>
      <c r="O548" s="340"/>
      <c r="P548" s="340"/>
      <c r="Q548" s="340"/>
      <c r="R548" s="340"/>
      <c r="S548" s="340"/>
      <c r="T548" s="340"/>
      <c r="U548" s="340"/>
      <c r="V548" s="340"/>
      <c r="W548" s="340"/>
      <c r="X548" s="340"/>
      <c r="Y548" s="340"/>
      <c r="Z548" s="340"/>
      <c r="AA548" s="340"/>
      <c r="AB548" s="340"/>
      <c r="AC548" s="340"/>
      <c r="AD548" s="340"/>
      <c r="AE548" s="333"/>
      <c r="AF548" s="340"/>
      <c r="AG548" s="340"/>
      <c r="AH548" s="340"/>
      <c r="AI548" s="340"/>
      <c r="AJ548" s="340"/>
      <c r="AK548" s="340"/>
      <c r="AL548" s="340"/>
      <c r="AM548" s="340"/>
      <c r="AN548" s="340"/>
      <c r="AO548" s="340"/>
      <c r="AP548" s="340"/>
      <c r="AQ548" s="340"/>
      <c r="AR548" s="340"/>
      <c r="AS548" s="340"/>
      <c r="AT548" s="340"/>
      <c r="AU548" s="340"/>
      <c r="AV548" s="340"/>
      <c r="AW548" s="340"/>
      <c r="AX548" s="340"/>
      <c r="AY548" s="340"/>
      <c r="AZ548" s="340"/>
      <c r="BA548" s="340"/>
      <c r="BB548" s="340"/>
      <c r="BC548" s="340"/>
      <c r="BD548" s="340"/>
      <c r="BE548" s="340"/>
      <c r="BF548" s="340"/>
      <c r="BG548" s="340"/>
      <c r="BH548" s="340"/>
      <c r="BI548" s="340"/>
      <c r="BJ548" s="340"/>
    </row>
    <row r="549" spans="1:62" ht="14.25" customHeight="1">
      <c r="A549" s="340"/>
      <c r="B549" s="340"/>
      <c r="C549" s="340"/>
      <c r="D549" s="340"/>
      <c r="E549" s="340"/>
      <c r="F549" s="340"/>
      <c r="G549" s="340"/>
      <c r="H549" s="340"/>
      <c r="I549" s="340"/>
      <c r="J549" s="340"/>
      <c r="K549" s="340"/>
      <c r="L549" s="340"/>
      <c r="M549" s="340"/>
      <c r="N549" s="340"/>
      <c r="O549" s="340"/>
      <c r="P549" s="340"/>
      <c r="Q549" s="340"/>
      <c r="R549" s="340"/>
      <c r="S549" s="340"/>
      <c r="T549" s="340"/>
      <c r="U549" s="340"/>
      <c r="V549" s="340"/>
      <c r="W549" s="340"/>
      <c r="X549" s="340"/>
      <c r="Y549" s="340"/>
      <c r="Z549" s="340"/>
      <c r="AA549" s="340"/>
      <c r="AB549" s="340"/>
      <c r="AC549" s="340"/>
      <c r="AD549" s="340"/>
      <c r="AE549" s="333"/>
      <c r="AF549" s="340"/>
      <c r="AG549" s="340"/>
      <c r="AH549" s="340"/>
      <c r="AI549" s="340"/>
      <c r="AJ549" s="340"/>
      <c r="AK549" s="340"/>
      <c r="AL549" s="340"/>
      <c r="AM549" s="340"/>
      <c r="AN549" s="340"/>
      <c r="AO549" s="340"/>
      <c r="AP549" s="340"/>
      <c r="AQ549" s="340"/>
      <c r="AR549" s="340"/>
      <c r="AS549" s="340"/>
      <c r="AT549" s="340"/>
      <c r="AU549" s="340"/>
      <c r="AV549" s="340"/>
      <c r="AW549" s="340"/>
      <c r="AX549" s="340"/>
      <c r="AY549" s="340"/>
      <c r="AZ549" s="340"/>
      <c r="BA549" s="340"/>
      <c r="BB549" s="340"/>
      <c r="BC549" s="340"/>
      <c r="BD549" s="340"/>
      <c r="BE549" s="340"/>
      <c r="BF549" s="340"/>
      <c r="BG549" s="340"/>
      <c r="BH549" s="340"/>
      <c r="BI549" s="340"/>
      <c r="BJ549" s="340"/>
    </row>
    <row r="550" spans="1:62" ht="14.25" customHeight="1">
      <c r="A550" s="340"/>
      <c r="B550" s="340"/>
      <c r="C550" s="340"/>
      <c r="D550" s="340"/>
      <c r="E550" s="340"/>
      <c r="F550" s="340"/>
      <c r="G550" s="340"/>
      <c r="H550" s="340"/>
      <c r="I550" s="340"/>
      <c r="J550" s="340"/>
      <c r="K550" s="340"/>
      <c r="L550" s="340"/>
      <c r="M550" s="340"/>
      <c r="N550" s="340"/>
      <c r="O550" s="340"/>
      <c r="P550" s="340"/>
      <c r="Q550" s="340"/>
      <c r="R550" s="340"/>
      <c r="S550" s="340"/>
      <c r="T550" s="340"/>
      <c r="U550" s="340"/>
      <c r="V550" s="340"/>
      <c r="W550" s="340"/>
      <c r="X550" s="340"/>
      <c r="Y550" s="340"/>
      <c r="Z550" s="340"/>
      <c r="AA550" s="340"/>
      <c r="AB550" s="340"/>
      <c r="AC550" s="340"/>
      <c r="AD550" s="340"/>
      <c r="AE550" s="333"/>
      <c r="AF550" s="340"/>
      <c r="AG550" s="340"/>
      <c r="AH550" s="340"/>
      <c r="AI550" s="340"/>
      <c r="AJ550" s="340"/>
      <c r="AK550" s="340"/>
      <c r="AL550" s="340"/>
      <c r="AM550" s="340"/>
      <c r="AN550" s="340"/>
      <c r="AO550" s="340"/>
      <c r="AP550" s="340"/>
      <c r="AQ550" s="340"/>
      <c r="AR550" s="340"/>
      <c r="AS550" s="340"/>
      <c r="AT550" s="340"/>
      <c r="AU550" s="340"/>
      <c r="AV550" s="340"/>
      <c r="AW550" s="340"/>
      <c r="AX550" s="340"/>
      <c r="AY550" s="340"/>
      <c r="AZ550" s="340"/>
      <c r="BA550" s="340"/>
      <c r="BB550" s="340"/>
      <c r="BC550" s="340"/>
      <c r="BD550" s="340"/>
      <c r="BE550" s="340"/>
      <c r="BF550" s="340"/>
      <c r="BG550" s="340"/>
      <c r="BH550" s="340"/>
      <c r="BI550" s="340"/>
      <c r="BJ550" s="340"/>
    </row>
    <row r="551" spans="1:62" ht="14.25" customHeight="1">
      <c r="A551" s="340"/>
      <c r="B551" s="340"/>
      <c r="C551" s="340"/>
      <c r="D551" s="340"/>
      <c r="E551" s="340"/>
      <c r="F551" s="340"/>
      <c r="G551" s="340"/>
      <c r="H551" s="340"/>
      <c r="I551" s="340"/>
      <c r="J551" s="340"/>
      <c r="K551" s="340"/>
      <c r="L551" s="340"/>
      <c r="M551" s="340"/>
      <c r="N551" s="340"/>
      <c r="O551" s="340"/>
      <c r="P551" s="340"/>
      <c r="Q551" s="340"/>
      <c r="R551" s="340"/>
      <c r="S551" s="340"/>
      <c r="T551" s="340"/>
      <c r="U551" s="340"/>
      <c r="V551" s="340"/>
      <c r="W551" s="340"/>
      <c r="X551" s="340"/>
      <c r="Y551" s="340"/>
      <c r="Z551" s="340"/>
      <c r="AA551" s="340"/>
      <c r="AB551" s="340"/>
      <c r="AC551" s="340"/>
      <c r="AD551" s="340"/>
      <c r="AE551" s="333"/>
      <c r="AF551" s="340"/>
      <c r="AG551" s="340"/>
      <c r="AH551" s="340"/>
      <c r="AI551" s="340"/>
      <c r="AJ551" s="340"/>
      <c r="AK551" s="340"/>
      <c r="AL551" s="340"/>
      <c r="AM551" s="340"/>
      <c r="AN551" s="340"/>
      <c r="AO551" s="340"/>
      <c r="AP551" s="340"/>
      <c r="AQ551" s="340"/>
      <c r="AR551" s="340"/>
      <c r="AS551" s="340"/>
      <c r="AT551" s="340"/>
      <c r="AU551" s="340"/>
      <c r="AV551" s="340"/>
      <c r="AW551" s="340"/>
      <c r="AX551" s="340"/>
      <c r="AY551" s="340"/>
      <c r="AZ551" s="340"/>
      <c r="BA551" s="340"/>
      <c r="BB551" s="340"/>
      <c r="BC551" s="340"/>
      <c r="BD551" s="340"/>
      <c r="BE551" s="340"/>
      <c r="BF551" s="340"/>
      <c r="BG551" s="340"/>
      <c r="BH551" s="340"/>
      <c r="BI551" s="340"/>
      <c r="BJ551" s="340"/>
    </row>
    <row r="552" spans="1:62" ht="14.25" customHeight="1">
      <c r="A552" s="340"/>
      <c r="B552" s="340"/>
      <c r="C552" s="340"/>
      <c r="D552" s="340"/>
      <c r="E552" s="340"/>
      <c r="F552" s="340"/>
      <c r="G552" s="340"/>
      <c r="H552" s="340"/>
      <c r="I552" s="340"/>
      <c r="J552" s="340"/>
      <c r="K552" s="340"/>
      <c r="L552" s="340"/>
      <c r="M552" s="340"/>
      <c r="N552" s="340"/>
      <c r="O552" s="340"/>
      <c r="P552" s="340"/>
      <c r="Q552" s="340"/>
      <c r="R552" s="340"/>
      <c r="S552" s="340"/>
      <c r="T552" s="340"/>
      <c r="U552" s="340"/>
      <c r="V552" s="340"/>
      <c r="W552" s="340"/>
      <c r="X552" s="340"/>
      <c r="Y552" s="340"/>
      <c r="Z552" s="340"/>
      <c r="AA552" s="340"/>
      <c r="AB552" s="340"/>
      <c r="AC552" s="340"/>
      <c r="AD552" s="340"/>
      <c r="AE552" s="333"/>
      <c r="AF552" s="340"/>
      <c r="AG552" s="340"/>
      <c r="AH552" s="340"/>
      <c r="AI552" s="340"/>
      <c r="AJ552" s="340"/>
      <c r="AK552" s="340"/>
      <c r="AL552" s="340"/>
      <c r="AM552" s="340"/>
      <c r="AN552" s="340"/>
      <c r="AO552" s="340"/>
      <c r="AP552" s="340"/>
      <c r="AQ552" s="340"/>
      <c r="AR552" s="340"/>
      <c r="AS552" s="340"/>
      <c r="AT552" s="340"/>
      <c r="AU552" s="340"/>
      <c r="AV552" s="340"/>
      <c r="AW552" s="340"/>
      <c r="AX552" s="340"/>
      <c r="AY552" s="340"/>
      <c r="AZ552" s="340"/>
      <c r="BA552" s="340"/>
      <c r="BB552" s="340"/>
      <c r="BC552" s="340"/>
      <c r="BD552" s="340"/>
      <c r="BE552" s="340"/>
      <c r="BF552" s="340"/>
      <c r="BG552" s="340"/>
      <c r="BH552" s="340"/>
      <c r="BI552" s="340"/>
      <c r="BJ552" s="340"/>
    </row>
    <row r="553" spans="1:62" ht="14.25" customHeight="1">
      <c r="A553" s="340"/>
      <c r="B553" s="340"/>
      <c r="C553" s="340"/>
      <c r="D553" s="340"/>
      <c r="E553" s="340"/>
      <c r="F553" s="340"/>
      <c r="G553" s="340"/>
      <c r="H553" s="340"/>
      <c r="I553" s="340"/>
      <c r="J553" s="340"/>
      <c r="K553" s="340"/>
      <c r="L553" s="340"/>
      <c r="M553" s="340"/>
      <c r="N553" s="340"/>
      <c r="O553" s="340"/>
      <c r="P553" s="340"/>
      <c r="Q553" s="340"/>
      <c r="R553" s="340"/>
      <c r="S553" s="340"/>
      <c r="T553" s="340"/>
      <c r="U553" s="340"/>
      <c r="V553" s="340"/>
      <c r="W553" s="340"/>
      <c r="X553" s="340"/>
      <c r="Y553" s="340"/>
      <c r="Z553" s="340"/>
      <c r="AA553" s="340"/>
      <c r="AB553" s="340"/>
      <c r="AC553" s="340"/>
      <c r="AD553" s="340"/>
      <c r="AE553" s="333"/>
      <c r="AF553" s="340"/>
      <c r="AG553" s="340"/>
      <c r="AH553" s="340"/>
      <c r="AI553" s="340"/>
      <c r="AJ553" s="340"/>
      <c r="AK553" s="340"/>
      <c r="AL553" s="340"/>
      <c r="AM553" s="340"/>
      <c r="AN553" s="340"/>
      <c r="AO553" s="340"/>
      <c r="AP553" s="340"/>
      <c r="AQ553" s="340"/>
      <c r="AR553" s="340"/>
      <c r="AS553" s="340"/>
      <c r="AT553" s="340"/>
      <c r="AU553" s="340"/>
      <c r="AV553" s="340"/>
      <c r="AW553" s="340"/>
      <c r="AX553" s="340"/>
      <c r="AY553" s="340"/>
      <c r="AZ553" s="340"/>
      <c r="BA553" s="340"/>
      <c r="BB553" s="340"/>
      <c r="BC553" s="340"/>
      <c r="BD553" s="340"/>
      <c r="BE553" s="340"/>
      <c r="BF553" s="340"/>
      <c r="BG553" s="340"/>
      <c r="BH553" s="340"/>
      <c r="BI553" s="340"/>
      <c r="BJ553" s="340"/>
    </row>
    <row r="554" spans="1:62" ht="14.25" customHeight="1">
      <c r="A554" s="340"/>
      <c r="B554" s="340"/>
      <c r="C554" s="340"/>
      <c r="D554" s="340"/>
      <c r="E554" s="340"/>
      <c r="F554" s="340"/>
      <c r="G554" s="340"/>
      <c r="H554" s="340"/>
      <c r="I554" s="340"/>
      <c r="J554" s="340"/>
      <c r="K554" s="340"/>
      <c r="L554" s="340"/>
      <c r="M554" s="340"/>
      <c r="N554" s="340"/>
      <c r="O554" s="340"/>
      <c r="P554" s="340"/>
      <c r="Q554" s="340"/>
      <c r="R554" s="340"/>
      <c r="S554" s="340"/>
      <c r="T554" s="340"/>
      <c r="U554" s="340"/>
      <c r="V554" s="340"/>
      <c r="W554" s="340"/>
      <c r="X554" s="340"/>
      <c r="Y554" s="340"/>
      <c r="Z554" s="340"/>
      <c r="AA554" s="340"/>
      <c r="AB554" s="340"/>
      <c r="AC554" s="340"/>
      <c r="AD554" s="340"/>
      <c r="AE554" s="333"/>
      <c r="AF554" s="340"/>
      <c r="AG554" s="340"/>
      <c r="AH554" s="340"/>
      <c r="AI554" s="340"/>
      <c r="AJ554" s="340"/>
      <c r="AK554" s="340"/>
      <c r="AL554" s="340"/>
      <c r="AM554" s="340"/>
      <c r="AN554" s="340"/>
      <c r="AO554" s="340"/>
      <c r="AP554" s="340"/>
      <c r="AQ554" s="340"/>
      <c r="AR554" s="340"/>
      <c r="AS554" s="340"/>
      <c r="AT554" s="340"/>
      <c r="AU554" s="340"/>
      <c r="AV554" s="340"/>
      <c r="AW554" s="340"/>
      <c r="AX554" s="340"/>
      <c r="AY554" s="340"/>
      <c r="AZ554" s="340"/>
      <c r="BA554" s="340"/>
      <c r="BB554" s="340"/>
      <c r="BC554" s="340"/>
      <c r="BD554" s="340"/>
      <c r="BE554" s="340"/>
      <c r="BF554" s="340"/>
      <c r="BG554" s="340"/>
      <c r="BH554" s="340"/>
      <c r="BI554" s="340"/>
      <c r="BJ554" s="340"/>
    </row>
    <row r="555" spans="1:62" ht="14.25" customHeight="1">
      <c r="A555" s="340"/>
      <c r="B555" s="340"/>
      <c r="C555" s="340"/>
      <c r="D555" s="340"/>
      <c r="E555" s="340"/>
      <c r="F555" s="340"/>
      <c r="G555" s="340"/>
      <c r="H555" s="340"/>
      <c r="I555" s="340"/>
      <c r="J555" s="340"/>
      <c r="K555" s="340"/>
      <c r="L555" s="340"/>
      <c r="M555" s="340"/>
      <c r="N555" s="340"/>
      <c r="O555" s="340"/>
      <c r="P555" s="340"/>
      <c r="Q555" s="340"/>
      <c r="R555" s="340"/>
      <c r="S555" s="340"/>
      <c r="T555" s="340"/>
      <c r="U555" s="340"/>
      <c r="V555" s="340"/>
      <c r="W555" s="340"/>
      <c r="X555" s="340"/>
      <c r="Y555" s="340"/>
      <c r="Z555" s="340"/>
      <c r="AA555" s="340"/>
      <c r="AB555" s="340"/>
      <c r="AC555" s="340"/>
      <c r="AD555" s="340"/>
      <c r="AE555" s="333"/>
      <c r="AF555" s="340"/>
      <c r="AG555" s="340"/>
      <c r="AH555" s="340"/>
      <c r="AI555" s="340"/>
      <c r="AJ555" s="340"/>
      <c r="AK555" s="340"/>
      <c r="AL555" s="340"/>
      <c r="AM555" s="340"/>
      <c r="AN555" s="340"/>
      <c r="AO555" s="340"/>
      <c r="AP555" s="340"/>
      <c r="AQ555" s="340"/>
      <c r="AR555" s="340"/>
      <c r="AS555" s="340"/>
      <c r="AT555" s="340"/>
      <c r="AU555" s="340"/>
      <c r="AV555" s="340"/>
      <c r="AW555" s="340"/>
      <c r="AX555" s="340"/>
      <c r="AY555" s="340"/>
      <c r="AZ555" s="340"/>
      <c r="BA555" s="340"/>
      <c r="BB555" s="340"/>
      <c r="BC555" s="340"/>
      <c r="BD555" s="340"/>
      <c r="BE555" s="340"/>
      <c r="BF555" s="340"/>
      <c r="BG555" s="340"/>
      <c r="BH555" s="340"/>
      <c r="BI555" s="340"/>
      <c r="BJ555" s="340"/>
    </row>
    <row r="556" spans="1:62" ht="14.25" customHeight="1">
      <c r="A556" s="340"/>
      <c r="B556" s="340"/>
      <c r="C556" s="340"/>
      <c r="D556" s="340"/>
      <c r="E556" s="340"/>
      <c r="F556" s="340"/>
      <c r="G556" s="340"/>
      <c r="H556" s="340"/>
      <c r="I556" s="340"/>
      <c r="J556" s="340"/>
      <c r="K556" s="340"/>
      <c r="L556" s="340"/>
      <c r="M556" s="340"/>
      <c r="N556" s="340"/>
      <c r="O556" s="340"/>
      <c r="P556" s="340"/>
      <c r="Q556" s="340"/>
      <c r="R556" s="340"/>
      <c r="S556" s="340"/>
      <c r="T556" s="340"/>
      <c r="U556" s="340"/>
      <c r="V556" s="340"/>
      <c r="W556" s="340"/>
      <c r="X556" s="340"/>
      <c r="Y556" s="340"/>
      <c r="Z556" s="340"/>
      <c r="AA556" s="340"/>
      <c r="AB556" s="340"/>
      <c r="AC556" s="340"/>
      <c r="AD556" s="340"/>
      <c r="AE556" s="333"/>
      <c r="AF556" s="340"/>
      <c r="AG556" s="340"/>
      <c r="AH556" s="340"/>
      <c r="AI556" s="340"/>
      <c r="AJ556" s="340"/>
      <c r="AK556" s="340"/>
      <c r="AL556" s="340"/>
      <c r="AM556" s="340"/>
      <c r="AN556" s="340"/>
      <c r="AO556" s="340"/>
      <c r="AP556" s="340"/>
      <c r="AQ556" s="340"/>
      <c r="AR556" s="340"/>
      <c r="AS556" s="340"/>
      <c r="AT556" s="340"/>
      <c r="AU556" s="340"/>
      <c r="AV556" s="340"/>
      <c r="AW556" s="340"/>
      <c r="AX556" s="340"/>
      <c r="AY556" s="340"/>
      <c r="AZ556" s="340"/>
      <c r="BA556" s="340"/>
      <c r="BB556" s="340"/>
      <c r="BC556" s="340"/>
      <c r="BD556" s="340"/>
      <c r="BE556" s="340"/>
      <c r="BF556" s="340"/>
      <c r="BG556" s="340"/>
      <c r="BH556" s="340"/>
      <c r="BI556" s="340"/>
      <c r="BJ556" s="340"/>
    </row>
    <row r="557" spans="1:62" ht="14.25" customHeight="1">
      <c r="A557" s="340"/>
      <c r="B557" s="340"/>
      <c r="C557" s="340"/>
      <c r="D557" s="340"/>
      <c r="E557" s="340"/>
      <c r="F557" s="340"/>
      <c r="G557" s="340"/>
      <c r="H557" s="340"/>
      <c r="I557" s="340"/>
      <c r="J557" s="340"/>
      <c r="K557" s="340"/>
      <c r="L557" s="340"/>
      <c r="M557" s="340"/>
      <c r="N557" s="340"/>
      <c r="O557" s="340"/>
      <c r="P557" s="340"/>
      <c r="Q557" s="340"/>
      <c r="R557" s="340"/>
      <c r="S557" s="340"/>
      <c r="T557" s="340"/>
      <c r="U557" s="340"/>
      <c r="V557" s="340"/>
      <c r="W557" s="340"/>
      <c r="X557" s="340"/>
      <c r="Y557" s="340"/>
      <c r="Z557" s="340"/>
      <c r="AA557" s="340"/>
      <c r="AB557" s="340"/>
      <c r="AC557" s="340"/>
      <c r="AD557" s="340"/>
      <c r="AE557" s="333"/>
      <c r="AF557" s="340"/>
      <c r="AG557" s="340"/>
      <c r="AH557" s="340"/>
      <c r="AI557" s="340"/>
      <c r="AJ557" s="340"/>
      <c r="AK557" s="340"/>
      <c r="AL557" s="340"/>
      <c r="AM557" s="340"/>
      <c r="AN557" s="340"/>
      <c r="AO557" s="340"/>
      <c r="AP557" s="340"/>
      <c r="AQ557" s="340"/>
      <c r="AR557" s="340"/>
      <c r="AS557" s="340"/>
      <c r="AT557" s="340"/>
      <c r="AU557" s="340"/>
      <c r="AV557" s="340"/>
      <c r="AW557" s="340"/>
      <c r="AX557" s="340"/>
      <c r="AY557" s="340"/>
      <c r="AZ557" s="340"/>
      <c r="BA557" s="340"/>
      <c r="BB557" s="340"/>
      <c r="BC557" s="340"/>
      <c r="BD557" s="340"/>
      <c r="BE557" s="340"/>
      <c r="BF557" s="340"/>
      <c r="BG557" s="340"/>
      <c r="BH557" s="340"/>
      <c r="BI557" s="340"/>
      <c r="BJ557" s="340"/>
    </row>
    <row r="558" spans="1:62" ht="14.25" customHeight="1">
      <c r="A558" s="340"/>
      <c r="B558" s="340"/>
      <c r="C558" s="340"/>
      <c r="D558" s="340"/>
      <c r="E558" s="340"/>
      <c r="F558" s="340"/>
      <c r="G558" s="340"/>
      <c r="H558" s="340"/>
      <c r="I558" s="340"/>
      <c r="J558" s="340"/>
      <c r="K558" s="340"/>
      <c r="L558" s="340"/>
      <c r="M558" s="340"/>
      <c r="N558" s="340"/>
      <c r="O558" s="340"/>
      <c r="P558" s="340"/>
      <c r="Q558" s="340"/>
      <c r="R558" s="340"/>
      <c r="S558" s="340"/>
      <c r="T558" s="340"/>
      <c r="U558" s="340"/>
      <c r="V558" s="340"/>
      <c r="W558" s="340"/>
      <c r="X558" s="340"/>
      <c r="Y558" s="340"/>
      <c r="Z558" s="340"/>
      <c r="AA558" s="340"/>
      <c r="AB558" s="340"/>
      <c r="AC558" s="340"/>
      <c r="AD558" s="340"/>
      <c r="AE558" s="333"/>
      <c r="AF558" s="340"/>
      <c r="AG558" s="340"/>
      <c r="AH558" s="340"/>
      <c r="AI558" s="340"/>
      <c r="AJ558" s="340"/>
      <c r="AK558" s="340"/>
      <c r="AL558" s="340"/>
      <c r="AM558" s="340"/>
      <c r="AN558" s="340"/>
      <c r="AO558" s="340"/>
      <c r="AP558" s="340"/>
      <c r="AQ558" s="340"/>
      <c r="AR558" s="340"/>
      <c r="AS558" s="340"/>
      <c r="AT558" s="340"/>
      <c r="AU558" s="340"/>
      <c r="AV558" s="340"/>
      <c r="AW558" s="340"/>
      <c r="AX558" s="340"/>
      <c r="AY558" s="340"/>
      <c r="AZ558" s="340"/>
      <c r="BA558" s="340"/>
      <c r="BB558" s="340"/>
      <c r="BC558" s="340"/>
      <c r="BD558" s="340"/>
      <c r="BE558" s="340"/>
      <c r="BF558" s="340"/>
      <c r="BG558" s="340"/>
      <c r="BH558" s="340"/>
      <c r="BI558" s="340"/>
      <c r="BJ558" s="340"/>
    </row>
    <row r="559" spans="1:62" ht="14.25" customHeight="1">
      <c r="A559" s="340"/>
      <c r="B559" s="340"/>
      <c r="C559" s="340"/>
      <c r="D559" s="340"/>
      <c r="E559" s="340"/>
      <c r="F559" s="340"/>
      <c r="G559" s="340"/>
      <c r="H559" s="340"/>
      <c r="I559" s="340"/>
      <c r="J559" s="340"/>
      <c r="K559" s="340"/>
      <c r="L559" s="340"/>
      <c r="M559" s="340"/>
      <c r="N559" s="340"/>
      <c r="O559" s="340"/>
      <c r="P559" s="340"/>
      <c r="Q559" s="340"/>
      <c r="R559" s="340"/>
      <c r="S559" s="340"/>
      <c r="T559" s="340"/>
      <c r="U559" s="340"/>
      <c r="V559" s="340"/>
      <c r="W559" s="340"/>
      <c r="X559" s="340"/>
      <c r="Y559" s="340"/>
      <c r="Z559" s="340"/>
      <c r="AA559" s="340"/>
      <c r="AB559" s="340"/>
      <c r="AC559" s="340"/>
      <c r="AD559" s="340"/>
      <c r="AE559" s="333"/>
      <c r="AF559" s="340"/>
      <c r="AG559" s="340"/>
      <c r="AH559" s="340"/>
      <c r="AI559" s="340"/>
      <c r="AJ559" s="340"/>
      <c r="AK559" s="340"/>
      <c r="AL559" s="340"/>
      <c r="AM559" s="340"/>
      <c r="AN559" s="340"/>
      <c r="AO559" s="340"/>
      <c r="AP559" s="340"/>
      <c r="AQ559" s="340"/>
      <c r="AR559" s="340"/>
      <c r="AS559" s="340"/>
      <c r="AT559" s="340"/>
      <c r="AU559" s="340"/>
      <c r="AV559" s="340"/>
      <c r="AW559" s="340"/>
      <c r="AX559" s="340"/>
      <c r="AY559" s="340"/>
      <c r="AZ559" s="340"/>
      <c r="BA559" s="340"/>
      <c r="BB559" s="340"/>
      <c r="BC559" s="340"/>
      <c r="BD559" s="340"/>
      <c r="BE559" s="340"/>
      <c r="BF559" s="340"/>
      <c r="BG559" s="340"/>
      <c r="BH559" s="340"/>
      <c r="BI559" s="340"/>
      <c r="BJ559" s="340"/>
    </row>
    <row r="560" spans="1:62" ht="14.25" customHeight="1">
      <c r="A560" s="340"/>
      <c r="B560" s="340"/>
      <c r="C560" s="340"/>
      <c r="D560" s="340"/>
      <c r="E560" s="340"/>
      <c r="F560" s="340"/>
      <c r="G560" s="340"/>
      <c r="H560" s="340"/>
      <c r="I560" s="340"/>
      <c r="J560" s="340"/>
      <c r="K560" s="340"/>
      <c r="L560" s="340"/>
      <c r="M560" s="340"/>
      <c r="N560" s="340"/>
      <c r="O560" s="340"/>
      <c r="P560" s="340"/>
      <c r="Q560" s="340"/>
      <c r="R560" s="340"/>
      <c r="S560" s="340"/>
      <c r="T560" s="340"/>
      <c r="U560" s="340"/>
      <c r="V560" s="340"/>
      <c r="W560" s="340"/>
      <c r="X560" s="340"/>
      <c r="Y560" s="340"/>
      <c r="Z560" s="340"/>
      <c r="AA560" s="340"/>
      <c r="AB560" s="340"/>
      <c r="AC560" s="340"/>
      <c r="AD560" s="340"/>
      <c r="AE560" s="333"/>
      <c r="AF560" s="340"/>
      <c r="AG560" s="340"/>
      <c r="AH560" s="340"/>
      <c r="AI560" s="340"/>
      <c r="AJ560" s="340"/>
      <c r="AK560" s="340"/>
      <c r="AL560" s="340"/>
      <c r="AM560" s="340"/>
      <c r="AN560" s="340"/>
      <c r="AO560" s="340"/>
      <c r="AP560" s="340"/>
      <c r="AQ560" s="340"/>
      <c r="AR560" s="340"/>
      <c r="AS560" s="340"/>
      <c r="AT560" s="340"/>
      <c r="AU560" s="340"/>
      <c r="AV560" s="340"/>
      <c r="AW560" s="340"/>
      <c r="AX560" s="340"/>
      <c r="AY560" s="340"/>
      <c r="AZ560" s="340"/>
      <c r="BA560" s="340"/>
      <c r="BB560" s="340"/>
      <c r="BC560" s="340"/>
      <c r="BD560" s="340"/>
      <c r="BE560" s="340"/>
      <c r="BF560" s="340"/>
      <c r="BG560" s="340"/>
      <c r="BH560" s="340"/>
      <c r="BI560" s="340"/>
      <c r="BJ560" s="340"/>
    </row>
    <row r="561" spans="1:62" ht="14.25" customHeight="1">
      <c r="A561" s="340"/>
      <c r="B561" s="340"/>
      <c r="C561" s="340"/>
      <c r="D561" s="340"/>
      <c r="E561" s="340"/>
      <c r="F561" s="340"/>
      <c r="G561" s="340"/>
      <c r="H561" s="340"/>
      <c r="I561" s="340"/>
      <c r="J561" s="340"/>
      <c r="K561" s="340"/>
      <c r="L561" s="340"/>
      <c r="M561" s="340"/>
      <c r="N561" s="340"/>
      <c r="O561" s="340"/>
      <c r="P561" s="340"/>
      <c r="Q561" s="340"/>
      <c r="R561" s="340"/>
      <c r="S561" s="340"/>
      <c r="T561" s="340"/>
      <c r="U561" s="340"/>
      <c r="V561" s="340"/>
      <c r="W561" s="340"/>
      <c r="X561" s="340"/>
      <c r="Y561" s="340"/>
      <c r="Z561" s="340"/>
      <c r="AA561" s="340"/>
      <c r="AB561" s="340"/>
      <c r="AC561" s="340"/>
      <c r="AD561" s="340"/>
      <c r="AE561" s="333"/>
      <c r="AF561" s="340"/>
      <c r="AG561" s="340"/>
      <c r="AH561" s="340"/>
      <c r="AI561" s="340"/>
      <c r="AJ561" s="340"/>
      <c r="AK561" s="340"/>
      <c r="AL561" s="340"/>
      <c r="AM561" s="340"/>
      <c r="AN561" s="340"/>
      <c r="AO561" s="340"/>
      <c r="AP561" s="340"/>
      <c r="AQ561" s="340"/>
      <c r="AR561" s="340"/>
      <c r="AS561" s="340"/>
      <c r="AT561" s="340"/>
      <c r="AU561" s="340"/>
      <c r="AV561" s="340"/>
      <c r="AW561" s="340"/>
      <c r="AX561" s="340"/>
      <c r="AY561" s="340"/>
      <c r="AZ561" s="340"/>
      <c r="BA561" s="340"/>
      <c r="BB561" s="340"/>
      <c r="BC561" s="340"/>
      <c r="BD561" s="340"/>
      <c r="BE561" s="340"/>
      <c r="BF561" s="340"/>
      <c r="BG561" s="340"/>
      <c r="BH561" s="340"/>
      <c r="BI561" s="340"/>
      <c r="BJ561" s="340"/>
    </row>
    <row r="562" spans="1:62" ht="14.25" customHeight="1">
      <c r="A562" s="340"/>
      <c r="B562" s="340"/>
      <c r="C562" s="340"/>
      <c r="D562" s="340"/>
      <c r="E562" s="340"/>
      <c r="F562" s="340"/>
      <c r="G562" s="340"/>
      <c r="H562" s="340"/>
      <c r="I562" s="340"/>
      <c r="J562" s="340"/>
      <c r="K562" s="340"/>
      <c r="L562" s="340"/>
      <c r="M562" s="340"/>
      <c r="N562" s="340"/>
      <c r="O562" s="340"/>
      <c r="P562" s="340"/>
      <c r="Q562" s="340"/>
      <c r="R562" s="340"/>
      <c r="S562" s="340"/>
      <c r="T562" s="340"/>
      <c r="U562" s="340"/>
      <c r="V562" s="340"/>
      <c r="W562" s="340"/>
      <c r="X562" s="340"/>
      <c r="Y562" s="340"/>
      <c r="Z562" s="340"/>
      <c r="AA562" s="340"/>
      <c r="AB562" s="340"/>
      <c r="AC562" s="340"/>
      <c r="AD562" s="340"/>
      <c r="AE562" s="333"/>
      <c r="AF562" s="340"/>
      <c r="AG562" s="340"/>
      <c r="AH562" s="340"/>
      <c r="AI562" s="340"/>
      <c r="AJ562" s="340"/>
      <c r="AK562" s="340"/>
      <c r="AL562" s="340"/>
      <c r="AM562" s="340"/>
      <c r="AN562" s="340"/>
      <c r="AO562" s="340"/>
      <c r="AP562" s="340"/>
      <c r="AQ562" s="340"/>
      <c r="AR562" s="340"/>
      <c r="AS562" s="340"/>
      <c r="AT562" s="340"/>
      <c r="AU562" s="340"/>
      <c r="AV562" s="340"/>
      <c r="AW562" s="340"/>
      <c r="AX562" s="340"/>
      <c r="AY562" s="340"/>
      <c r="AZ562" s="340"/>
      <c r="BA562" s="340"/>
      <c r="BB562" s="340"/>
      <c r="BC562" s="340"/>
      <c r="BD562" s="340"/>
      <c r="BE562" s="340"/>
      <c r="BF562" s="340"/>
      <c r="BG562" s="340"/>
      <c r="BH562" s="340"/>
      <c r="BI562" s="340"/>
      <c r="BJ562" s="340"/>
    </row>
    <row r="563" spans="1:62" ht="14.25" customHeight="1">
      <c r="A563" s="340"/>
      <c r="B563" s="340"/>
      <c r="C563" s="340"/>
      <c r="D563" s="340"/>
      <c r="E563" s="340"/>
      <c r="F563" s="340"/>
      <c r="G563" s="340"/>
      <c r="H563" s="340"/>
      <c r="I563" s="340"/>
      <c r="J563" s="340"/>
      <c r="K563" s="340"/>
      <c r="L563" s="340"/>
      <c r="M563" s="340"/>
      <c r="N563" s="340"/>
      <c r="O563" s="340"/>
      <c r="P563" s="340"/>
      <c r="Q563" s="340"/>
      <c r="R563" s="340"/>
      <c r="S563" s="340"/>
      <c r="T563" s="340"/>
      <c r="U563" s="340"/>
      <c r="V563" s="340"/>
      <c r="W563" s="340"/>
      <c r="X563" s="340"/>
      <c r="Y563" s="340"/>
      <c r="Z563" s="340"/>
      <c r="AA563" s="340"/>
      <c r="AB563" s="340"/>
      <c r="AC563" s="340"/>
      <c r="AD563" s="340"/>
      <c r="AE563" s="333"/>
      <c r="AF563" s="340"/>
      <c r="AG563" s="340"/>
      <c r="AH563" s="340"/>
      <c r="AI563" s="340"/>
      <c r="AJ563" s="340"/>
      <c r="AK563" s="340"/>
      <c r="AL563" s="340"/>
      <c r="AM563" s="340"/>
      <c r="AN563" s="340"/>
      <c r="AO563" s="340"/>
      <c r="AP563" s="340"/>
      <c r="AQ563" s="340"/>
      <c r="AR563" s="340"/>
      <c r="AS563" s="340"/>
      <c r="AT563" s="340"/>
      <c r="AU563" s="340"/>
      <c r="AV563" s="340"/>
      <c r="AW563" s="340"/>
      <c r="AX563" s="340"/>
      <c r="AY563" s="340"/>
      <c r="AZ563" s="340"/>
      <c r="BA563" s="340"/>
      <c r="BB563" s="340"/>
      <c r="BC563" s="340"/>
      <c r="BD563" s="340"/>
      <c r="BE563" s="340"/>
      <c r="BF563" s="340"/>
      <c r="BG563" s="340"/>
      <c r="BH563" s="340"/>
      <c r="BI563" s="340"/>
      <c r="BJ563" s="340"/>
    </row>
    <row r="564" spans="1:62" ht="14.25" customHeight="1">
      <c r="A564" s="340"/>
      <c r="B564" s="340"/>
      <c r="C564" s="340"/>
      <c r="D564" s="340"/>
      <c r="E564" s="340"/>
      <c r="F564" s="340"/>
      <c r="G564" s="340"/>
      <c r="H564" s="340"/>
      <c r="I564" s="340"/>
      <c r="J564" s="340"/>
      <c r="K564" s="340"/>
      <c r="L564" s="340"/>
      <c r="M564" s="340"/>
      <c r="N564" s="340"/>
      <c r="O564" s="340"/>
      <c r="P564" s="340"/>
      <c r="Q564" s="340"/>
      <c r="R564" s="340"/>
      <c r="S564" s="340"/>
      <c r="T564" s="340"/>
      <c r="U564" s="340"/>
      <c r="V564" s="340"/>
      <c r="W564" s="340"/>
      <c r="X564" s="340"/>
      <c r="Y564" s="340"/>
      <c r="Z564" s="340"/>
      <c r="AA564" s="340"/>
      <c r="AB564" s="340"/>
      <c r="AC564" s="340"/>
      <c r="AD564" s="340"/>
      <c r="AE564" s="333"/>
      <c r="AF564" s="340"/>
      <c r="AG564" s="340"/>
      <c r="AH564" s="340"/>
      <c r="AI564" s="340"/>
      <c r="AJ564" s="340"/>
      <c r="AK564" s="340"/>
      <c r="AL564" s="340"/>
      <c r="AM564" s="340"/>
      <c r="AN564" s="340"/>
      <c r="AO564" s="340"/>
      <c r="AP564" s="340"/>
      <c r="AQ564" s="340"/>
      <c r="AR564" s="340"/>
      <c r="AS564" s="340"/>
      <c r="AT564" s="340"/>
      <c r="AU564" s="340"/>
      <c r="AV564" s="340"/>
      <c r="AW564" s="340"/>
      <c r="AX564" s="340"/>
      <c r="AY564" s="340"/>
      <c r="AZ564" s="340"/>
      <c r="BA564" s="340"/>
      <c r="BB564" s="340"/>
      <c r="BC564" s="340"/>
      <c r="BD564" s="340"/>
      <c r="BE564" s="340"/>
      <c r="BF564" s="340"/>
      <c r="BG564" s="340"/>
      <c r="BH564" s="340"/>
      <c r="BI564" s="340"/>
      <c r="BJ564" s="340"/>
    </row>
    <row r="565" spans="1:62" ht="14.25" customHeight="1">
      <c r="A565" s="340"/>
      <c r="B565" s="340"/>
      <c r="C565" s="340"/>
      <c r="D565" s="340"/>
      <c r="E565" s="340"/>
      <c r="F565" s="340"/>
      <c r="G565" s="340"/>
      <c r="H565" s="340"/>
      <c r="I565" s="340"/>
      <c r="J565" s="340"/>
      <c r="K565" s="340"/>
      <c r="L565" s="340"/>
      <c r="M565" s="340"/>
      <c r="N565" s="340"/>
      <c r="O565" s="340"/>
      <c r="P565" s="340"/>
      <c r="Q565" s="340"/>
      <c r="R565" s="340"/>
      <c r="S565" s="340"/>
      <c r="T565" s="340"/>
      <c r="U565" s="340"/>
      <c r="V565" s="340"/>
      <c r="W565" s="340"/>
      <c r="X565" s="340"/>
      <c r="Y565" s="340"/>
      <c r="Z565" s="340"/>
      <c r="AA565" s="340"/>
      <c r="AB565" s="340"/>
      <c r="AC565" s="340"/>
      <c r="AD565" s="340"/>
      <c r="AE565" s="333"/>
      <c r="AF565" s="340"/>
      <c r="AG565" s="340"/>
      <c r="AH565" s="340"/>
      <c r="AI565" s="340"/>
      <c r="AJ565" s="340"/>
      <c r="AK565" s="340"/>
      <c r="AL565" s="340"/>
      <c r="AM565" s="340"/>
      <c r="AN565" s="340"/>
      <c r="AO565" s="340"/>
      <c r="AP565" s="340"/>
      <c r="AQ565" s="340"/>
      <c r="AR565" s="340"/>
      <c r="AS565" s="340"/>
      <c r="AT565" s="340"/>
      <c r="AU565" s="340"/>
      <c r="AV565" s="340"/>
      <c r="AW565" s="340"/>
      <c r="AX565" s="340"/>
      <c r="AY565" s="340"/>
      <c r="AZ565" s="340"/>
      <c r="BA565" s="340"/>
      <c r="BB565" s="340"/>
      <c r="BC565" s="340"/>
      <c r="BD565" s="340"/>
      <c r="BE565" s="340"/>
      <c r="BF565" s="340"/>
      <c r="BG565" s="340"/>
      <c r="BH565" s="340"/>
      <c r="BI565" s="340"/>
      <c r="BJ565" s="340"/>
    </row>
    <row r="566" spans="1:62" ht="14.25" customHeight="1">
      <c r="A566" s="340"/>
      <c r="B566" s="340"/>
      <c r="C566" s="340"/>
      <c r="D566" s="340"/>
      <c r="E566" s="340"/>
      <c r="F566" s="340"/>
      <c r="G566" s="340"/>
      <c r="H566" s="340"/>
      <c r="I566" s="340"/>
      <c r="J566" s="340"/>
      <c r="K566" s="340"/>
      <c r="L566" s="340"/>
      <c r="M566" s="340"/>
      <c r="N566" s="340"/>
      <c r="O566" s="340"/>
      <c r="P566" s="340"/>
      <c r="Q566" s="340"/>
      <c r="R566" s="340"/>
      <c r="S566" s="340"/>
      <c r="T566" s="340"/>
      <c r="U566" s="340"/>
      <c r="V566" s="340"/>
      <c r="W566" s="340"/>
      <c r="X566" s="340"/>
      <c r="Y566" s="340"/>
      <c r="Z566" s="340"/>
      <c r="AA566" s="340"/>
      <c r="AB566" s="340"/>
      <c r="AC566" s="340"/>
      <c r="AD566" s="340"/>
      <c r="AE566" s="333"/>
      <c r="AF566" s="340"/>
      <c r="AG566" s="340"/>
      <c r="AH566" s="340"/>
      <c r="AI566" s="340"/>
      <c r="AJ566" s="340"/>
      <c r="AK566" s="340"/>
      <c r="AL566" s="340"/>
      <c r="AM566" s="340"/>
      <c r="AN566" s="340"/>
      <c r="AO566" s="340"/>
      <c r="AP566" s="340"/>
      <c r="AQ566" s="340"/>
      <c r="AR566" s="340"/>
      <c r="AS566" s="340"/>
      <c r="AT566" s="340"/>
      <c r="AU566" s="340"/>
      <c r="AV566" s="340"/>
      <c r="AW566" s="340"/>
      <c r="AX566" s="340"/>
      <c r="AY566" s="340"/>
      <c r="AZ566" s="340"/>
      <c r="BA566" s="340"/>
      <c r="BB566" s="340"/>
      <c r="BC566" s="340"/>
      <c r="BD566" s="340"/>
      <c r="BE566" s="340"/>
      <c r="BF566" s="340"/>
      <c r="BG566" s="340"/>
      <c r="BH566" s="340"/>
      <c r="BI566" s="340"/>
      <c r="BJ566" s="340"/>
    </row>
    <row r="567" spans="1:62" ht="14.25" customHeight="1">
      <c r="A567" s="340"/>
      <c r="B567" s="340"/>
      <c r="C567" s="340"/>
      <c r="D567" s="340"/>
      <c r="E567" s="340"/>
      <c r="F567" s="340"/>
      <c r="G567" s="340"/>
      <c r="H567" s="340"/>
      <c r="I567" s="340"/>
      <c r="J567" s="340"/>
      <c r="K567" s="340"/>
      <c r="L567" s="340"/>
      <c r="M567" s="340"/>
      <c r="N567" s="340"/>
      <c r="O567" s="340"/>
      <c r="P567" s="340"/>
      <c r="Q567" s="340"/>
      <c r="R567" s="340"/>
      <c r="S567" s="340"/>
      <c r="T567" s="340"/>
      <c r="U567" s="340"/>
      <c r="V567" s="340"/>
      <c r="W567" s="340"/>
      <c r="X567" s="340"/>
      <c r="Y567" s="340"/>
      <c r="Z567" s="340"/>
      <c r="AA567" s="340"/>
      <c r="AB567" s="340"/>
      <c r="AC567" s="340"/>
      <c r="AD567" s="340"/>
      <c r="AE567" s="333"/>
      <c r="AF567" s="340"/>
      <c r="AG567" s="340"/>
      <c r="AH567" s="340"/>
      <c r="AI567" s="340"/>
      <c r="AJ567" s="340"/>
      <c r="AK567" s="340"/>
      <c r="AL567" s="340"/>
      <c r="AM567" s="340"/>
      <c r="AN567" s="340"/>
      <c r="AO567" s="340"/>
      <c r="AP567" s="340"/>
      <c r="AQ567" s="340"/>
      <c r="AR567" s="340"/>
      <c r="AS567" s="340"/>
      <c r="AT567" s="340"/>
      <c r="AU567" s="340"/>
      <c r="AV567" s="340"/>
      <c r="AW567" s="340"/>
      <c r="AX567" s="340"/>
      <c r="AY567" s="340"/>
      <c r="AZ567" s="340"/>
      <c r="BA567" s="340"/>
      <c r="BB567" s="340"/>
      <c r="BC567" s="340"/>
      <c r="BD567" s="340"/>
      <c r="BE567" s="340"/>
      <c r="BF567" s="340"/>
      <c r="BG567" s="340"/>
      <c r="BH567" s="340"/>
      <c r="BI567" s="340"/>
      <c r="BJ567" s="340"/>
    </row>
    <row r="568" spans="1:62" ht="14.25" customHeight="1">
      <c r="A568" s="340"/>
      <c r="B568" s="340"/>
      <c r="C568" s="340"/>
      <c r="D568" s="340"/>
      <c r="E568" s="340"/>
      <c r="F568" s="340"/>
      <c r="G568" s="340"/>
      <c r="H568" s="340"/>
      <c r="I568" s="340"/>
      <c r="J568" s="340"/>
      <c r="K568" s="340"/>
      <c r="L568" s="340"/>
      <c r="M568" s="340"/>
      <c r="N568" s="340"/>
      <c r="O568" s="340"/>
      <c r="P568" s="340"/>
      <c r="Q568" s="340"/>
      <c r="R568" s="340"/>
      <c r="S568" s="340"/>
      <c r="T568" s="340"/>
      <c r="U568" s="340"/>
      <c r="V568" s="340"/>
      <c r="W568" s="340"/>
      <c r="X568" s="340"/>
      <c r="Y568" s="340"/>
      <c r="Z568" s="340"/>
      <c r="AA568" s="340"/>
      <c r="AB568" s="340"/>
      <c r="AC568" s="340"/>
      <c r="AD568" s="340"/>
      <c r="AE568" s="333"/>
      <c r="AF568" s="340"/>
      <c r="AG568" s="340"/>
      <c r="AH568" s="340"/>
      <c r="AI568" s="340"/>
      <c r="AJ568" s="340"/>
      <c r="AK568" s="340"/>
      <c r="AL568" s="340"/>
      <c r="AM568" s="340"/>
      <c r="AN568" s="340"/>
      <c r="AO568" s="340"/>
      <c r="AP568" s="340"/>
      <c r="AQ568" s="340"/>
      <c r="AR568" s="340"/>
      <c r="AS568" s="340"/>
      <c r="AT568" s="340"/>
      <c r="AU568" s="340"/>
      <c r="AV568" s="340"/>
      <c r="AW568" s="340"/>
      <c r="AX568" s="340"/>
      <c r="AY568" s="340"/>
      <c r="AZ568" s="340"/>
      <c r="BA568" s="340"/>
      <c r="BB568" s="340"/>
      <c r="BC568" s="340"/>
      <c r="BD568" s="340"/>
      <c r="BE568" s="340"/>
      <c r="BF568" s="340"/>
      <c r="BG568" s="340"/>
      <c r="BH568" s="340"/>
      <c r="BI568" s="340"/>
      <c r="BJ568" s="340"/>
    </row>
    <row r="569" spans="1:62" ht="14.25" customHeight="1">
      <c r="A569" s="340"/>
      <c r="B569" s="340"/>
      <c r="C569" s="340"/>
      <c r="D569" s="340"/>
      <c r="E569" s="340"/>
      <c r="F569" s="340"/>
      <c r="G569" s="340"/>
      <c r="H569" s="340"/>
      <c r="I569" s="340"/>
      <c r="J569" s="340"/>
      <c r="K569" s="340"/>
      <c r="L569" s="340"/>
      <c r="M569" s="340"/>
      <c r="N569" s="340"/>
      <c r="O569" s="340"/>
      <c r="P569" s="340"/>
      <c r="Q569" s="340"/>
      <c r="R569" s="340"/>
      <c r="S569" s="340"/>
      <c r="T569" s="340"/>
      <c r="U569" s="340"/>
      <c r="V569" s="340"/>
      <c r="W569" s="340"/>
      <c r="X569" s="340"/>
      <c r="Y569" s="340"/>
      <c r="Z569" s="340"/>
      <c r="AA569" s="340"/>
      <c r="AB569" s="340"/>
      <c r="AC569" s="340"/>
      <c r="AD569" s="340"/>
      <c r="AE569" s="333"/>
      <c r="AF569" s="340"/>
      <c r="AG569" s="340"/>
      <c r="AH569" s="340"/>
      <c r="AI569" s="340"/>
      <c r="AJ569" s="340"/>
      <c r="AK569" s="340"/>
      <c r="AL569" s="340"/>
      <c r="AM569" s="340"/>
      <c r="AN569" s="340"/>
      <c r="AO569" s="340"/>
      <c r="AP569" s="340"/>
      <c r="AQ569" s="340"/>
      <c r="AR569" s="340"/>
      <c r="AS569" s="340"/>
      <c r="AT569" s="340"/>
      <c r="AU569" s="340"/>
      <c r="AV569" s="340"/>
      <c r="AW569" s="340"/>
      <c r="AX569" s="340"/>
      <c r="AY569" s="340"/>
      <c r="AZ569" s="340"/>
      <c r="BA569" s="340"/>
      <c r="BB569" s="340"/>
      <c r="BC569" s="340"/>
      <c r="BD569" s="340"/>
      <c r="BE569" s="340"/>
      <c r="BF569" s="340"/>
      <c r="BG569" s="340"/>
      <c r="BH569" s="340"/>
      <c r="BI569" s="340"/>
      <c r="BJ569" s="340"/>
    </row>
    <row r="570" spans="1:62" ht="14.25" customHeight="1">
      <c r="A570" s="340"/>
      <c r="B570" s="340"/>
      <c r="C570" s="340"/>
      <c r="D570" s="340"/>
      <c r="E570" s="340"/>
      <c r="F570" s="340"/>
      <c r="G570" s="340"/>
      <c r="H570" s="340"/>
      <c r="I570" s="340"/>
      <c r="J570" s="340"/>
      <c r="K570" s="340"/>
      <c r="L570" s="340"/>
      <c r="M570" s="340"/>
      <c r="N570" s="340"/>
      <c r="O570" s="340"/>
      <c r="P570" s="340"/>
      <c r="Q570" s="340"/>
      <c r="R570" s="340"/>
      <c r="S570" s="340"/>
      <c r="T570" s="340"/>
      <c r="U570" s="340"/>
      <c r="V570" s="340"/>
      <c r="W570" s="340"/>
      <c r="X570" s="340"/>
      <c r="Y570" s="340"/>
      <c r="Z570" s="340"/>
      <c r="AA570" s="340"/>
      <c r="AB570" s="340"/>
      <c r="AC570" s="340"/>
      <c r="AD570" s="340"/>
      <c r="AE570" s="333"/>
      <c r="AF570" s="340"/>
      <c r="AG570" s="340"/>
      <c r="AH570" s="340"/>
      <c r="AI570" s="340"/>
      <c r="AJ570" s="340"/>
      <c r="AK570" s="340"/>
      <c r="AL570" s="340"/>
      <c r="AM570" s="340"/>
      <c r="AN570" s="340"/>
      <c r="AO570" s="340"/>
      <c r="AP570" s="340"/>
      <c r="AQ570" s="340"/>
      <c r="AR570" s="340"/>
      <c r="AS570" s="340"/>
      <c r="AT570" s="340"/>
      <c r="AU570" s="340"/>
      <c r="AV570" s="340"/>
      <c r="AW570" s="340"/>
      <c r="AX570" s="340"/>
      <c r="AY570" s="340"/>
      <c r="AZ570" s="340"/>
      <c r="BA570" s="340"/>
      <c r="BB570" s="340"/>
      <c r="BC570" s="340"/>
      <c r="BD570" s="340"/>
      <c r="BE570" s="340"/>
      <c r="BF570" s="340"/>
      <c r="BG570" s="340"/>
      <c r="BH570" s="340"/>
      <c r="BI570" s="340"/>
      <c r="BJ570" s="340"/>
    </row>
    <row r="571" spans="1:62" ht="14.25" customHeight="1">
      <c r="A571" s="340"/>
      <c r="B571" s="340"/>
      <c r="C571" s="340"/>
      <c r="D571" s="340"/>
      <c r="E571" s="340"/>
      <c r="F571" s="340"/>
      <c r="G571" s="340"/>
      <c r="H571" s="340"/>
      <c r="I571" s="340"/>
      <c r="J571" s="340"/>
      <c r="K571" s="340"/>
      <c r="L571" s="340"/>
      <c r="M571" s="340"/>
      <c r="N571" s="340"/>
      <c r="O571" s="340"/>
      <c r="P571" s="340"/>
      <c r="Q571" s="340"/>
      <c r="R571" s="340"/>
      <c r="S571" s="340"/>
      <c r="T571" s="340"/>
      <c r="U571" s="340"/>
      <c r="V571" s="340"/>
      <c r="W571" s="340"/>
      <c r="X571" s="340"/>
      <c r="Y571" s="340"/>
      <c r="Z571" s="340"/>
      <c r="AA571" s="340"/>
      <c r="AB571" s="340"/>
      <c r="AC571" s="340"/>
      <c r="AD571" s="340"/>
      <c r="AE571" s="333"/>
      <c r="AF571" s="340"/>
      <c r="AG571" s="340"/>
      <c r="AH571" s="340"/>
      <c r="AI571" s="340"/>
      <c r="AJ571" s="340"/>
      <c r="AK571" s="340"/>
      <c r="AL571" s="340"/>
      <c r="AM571" s="340"/>
      <c r="AN571" s="340"/>
      <c r="AO571" s="340"/>
      <c r="AP571" s="340"/>
      <c r="AQ571" s="340"/>
      <c r="AR571" s="340"/>
      <c r="AS571" s="340"/>
      <c r="AT571" s="340"/>
      <c r="AU571" s="340"/>
      <c r="AV571" s="340"/>
      <c r="AW571" s="340"/>
      <c r="AX571" s="340"/>
      <c r="AY571" s="340"/>
      <c r="AZ571" s="340"/>
      <c r="BA571" s="340"/>
      <c r="BB571" s="340"/>
      <c r="BC571" s="340"/>
      <c r="BD571" s="340"/>
      <c r="BE571" s="340"/>
      <c r="BF571" s="340"/>
      <c r="BG571" s="340"/>
      <c r="BH571" s="340"/>
      <c r="BI571" s="340"/>
      <c r="BJ571" s="340"/>
    </row>
    <row r="572" spans="1:62" ht="14.25" customHeight="1">
      <c r="A572" s="340"/>
      <c r="B572" s="340"/>
      <c r="C572" s="340"/>
      <c r="D572" s="340"/>
      <c r="E572" s="340"/>
      <c r="F572" s="340"/>
      <c r="G572" s="340"/>
      <c r="H572" s="340"/>
      <c r="I572" s="340"/>
      <c r="J572" s="340"/>
      <c r="K572" s="340"/>
      <c r="L572" s="340"/>
      <c r="M572" s="340"/>
      <c r="N572" s="340"/>
      <c r="O572" s="340"/>
      <c r="P572" s="340"/>
      <c r="Q572" s="340"/>
      <c r="R572" s="340"/>
      <c r="S572" s="340"/>
      <c r="T572" s="340"/>
      <c r="U572" s="340"/>
      <c r="V572" s="340"/>
      <c r="W572" s="340"/>
      <c r="X572" s="340"/>
      <c r="Y572" s="340"/>
      <c r="Z572" s="340"/>
      <c r="AA572" s="340"/>
      <c r="AB572" s="340"/>
      <c r="AC572" s="340"/>
      <c r="AD572" s="340"/>
      <c r="AE572" s="333"/>
      <c r="AF572" s="340"/>
      <c r="AG572" s="340"/>
      <c r="AH572" s="340"/>
      <c r="AI572" s="340"/>
      <c r="AJ572" s="340"/>
      <c r="AK572" s="340"/>
      <c r="AL572" s="340"/>
      <c r="AM572" s="340"/>
      <c r="AN572" s="340"/>
      <c r="AO572" s="340"/>
      <c r="AP572" s="340"/>
      <c r="AQ572" s="340"/>
      <c r="AR572" s="340"/>
      <c r="AS572" s="340"/>
      <c r="AT572" s="340"/>
      <c r="AU572" s="340"/>
      <c r="AV572" s="340"/>
      <c r="AW572" s="340"/>
      <c r="AX572" s="340"/>
      <c r="AY572" s="340"/>
      <c r="AZ572" s="340"/>
      <c r="BA572" s="340"/>
      <c r="BB572" s="340"/>
      <c r="BC572" s="340"/>
      <c r="BD572" s="340"/>
      <c r="BE572" s="340"/>
      <c r="BF572" s="340"/>
      <c r="BG572" s="340"/>
      <c r="BH572" s="340"/>
      <c r="BI572" s="340"/>
      <c r="BJ572" s="340"/>
    </row>
    <row r="573" spans="1:62" ht="14.25" customHeight="1">
      <c r="A573" s="340"/>
      <c r="B573" s="340"/>
      <c r="C573" s="340"/>
      <c r="D573" s="340"/>
      <c r="E573" s="340"/>
      <c r="F573" s="340"/>
      <c r="G573" s="340"/>
      <c r="H573" s="340"/>
      <c r="I573" s="340"/>
      <c r="J573" s="340"/>
      <c r="K573" s="340"/>
      <c r="L573" s="340"/>
      <c r="M573" s="340"/>
      <c r="N573" s="340"/>
      <c r="O573" s="340"/>
      <c r="P573" s="340"/>
      <c r="Q573" s="340"/>
      <c r="R573" s="340"/>
      <c r="S573" s="340"/>
      <c r="T573" s="340"/>
      <c r="U573" s="340"/>
      <c r="V573" s="340"/>
      <c r="W573" s="340"/>
      <c r="X573" s="340"/>
      <c r="Y573" s="340"/>
      <c r="Z573" s="340"/>
      <c r="AA573" s="340"/>
      <c r="AB573" s="340"/>
      <c r="AC573" s="340"/>
      <c r="AD573" s="340"/>
      <c r="AE573" s="333"/>
      <c r="AF573" s="340"/>
      <c r="AG573" s="340"/>
      <c r="AH573" s="340"/>
      <c r="AI573" s="340"/>
      <c r="AJ573" s="340"/>
      <c r="AK573" s="340"/>
      <c r="AL573" s="340"/>
      <c r="AM573" s="340"/>
      <c r="AN573" s="340"/>
      <c r="AO573" s="340"/>
      <c r="AP573" s="340"/>
      <c r="AQ573" s="340"/>
      <c r="AR573" s="340"/>
      <c r="AS573" s="340"/>
      <c r="AT573" s="340"/>
      <c r="AU573" s="340"/>
      <c r="AV573" s="340"/>
      <c r="AW573" s="340"/>
      <c r="AX573" s="340"/>
      <c r="AY573" s="340"/>
      <c r="AZ573" s="340"/>
      <c r="BA573" s="340"/>
      <c r="BB573" s="340"/>
      <c r="BC573" s="340"/>
      <c r="BD573" s="340"/>
      <c r="BE573" s="340"/>
      <c r="BF573" s="340"/>
      <c r="BG573" s="340"/>
      <c r="BH573" s="340"/>
      <c r="BI573" s="340"/>
      <c r="BJ573" s="340"/>
    </row>
    <row r="574" spans="1:62" ht="14.25" customHeight="1">
      <c r="A574" s="340"/>
      <c r="B574" s="340"/>
      <c r="C574" s="340"/>
      <c r="D574" s="340"/>
      <c r="E574" s="340"/>
      <c r="F574" s="340"/>
      <c r="G574" s="340"/>
      <c r="H574" s="340"/>
      <c r="I574" s="340"/>
      <c r="J574" s="340"/>
      <c r="K574" s="340"/>
      <c r="L574" s="340"/>
      <c r="M574" s="340"/>
      <c r="N574" s="340"/>
      <c r="O574" s="340"/>
      <c r="P574" s="340"/>
      <c r="Q574" s="340"/>
      <c r="R574" s="340"/>
      <c r="S574" s="340"/>
      <c r="T574" s="340"/>
      <c r="U574" s="340"/>
      <c r="V574" s="340"/>
      <c r="W574" s="340"/>
      <c r="X574" s="340"/>
      <c r="Y574" s="340"/>
      <c r="Z574" s="340"/>
      <c r="AA574" s="340"/>
      <c r="AB574" s="340"/>
      <c r="AC574" s="340"/>
      <c r="AD574" s="340"/>
      <c r="AE574" s="333"/>
      <c r="AF574" s="340"/>
      <c r="AG574" s="340"/>
      <c r="AH574" s="340"/>
      <c r="AI574" s="340"/>
      <c r="AJ574" s="340"/>
      <c r="AK574" s="340"/>
      <c r="AL574" s="340"/>
      <c r="AM574" s="340"/>
      <c r="AN574" s="340"/>
      <c r="AO574" s="340"/>
      <c r="AP574" s="340"/>
      <c r="AQ574" s="340"/>
      <c r="AR574" s="340"/>
      <c r="AS574" s="340"/>
      <c r="AT574" s="340"/>
      <c r="AU574" s="340"/>
      <c r="AV574" s="340"/>
      <c r="AW574" s="340"/>
      <c r="AX574" s="340"/>
      <c r="AY574" s="340"/>
      <c r="AZ574" s="340"/>
      <c r="BA574" s="340"/>
      <c r="BB574" s="340"/>
      <c r="BC574" s="340"/>
      <c r="BD574" s="340"/>
      <c r="BE574" s="340"/>
      <c r="BF574" s="340"/>
      <c r="BG574" s="340"/>
      <c r="BH574" s="340"/>
      <c r="BI574" s="340"/>
      <c r="BJ574" s="340"/>
    </row>
    <row r="575" spans="1:62" ht="14.25" customHeight="1">
      <c r="A575" s="340"/>
      <c r="B575" s="340"/>
      <c r="C575" s="340"/>
      <c r="D575" s="340"/>
      <c r="E575" s="340"/>
      <c r="F575" s="340"/>
      <c r="G575" s="340"/>
      <c r="H575" s="340"/>
      <c r="I575" s="340"/>
      <c r="J575" s="340"/>
      <c r="K575" s="340"/>
      <c r="L575" s="340"/>
      <c r="M575" s="340"/>
      <c r="N575" s="340"/>
      <c r="O575" s="340"/>
      <c r="P575" s="340"/>
      <c r="Q575" s="340"/>
      <c r="R575" s="340"/>
      <c r="S575" s="340"/>
      <c r="T575" s="340"/>
      <c r="U575" s="340"/>
      <c r="V575" s="340"/>
      <c r="W575" s="340"/>
      <c r="X575" s="340"/>
      <c r="Y575" s="340"/>
      <c r="Z575" s="340"/>
      <c r="AA575" s="340"/>
      <c r="AB575" s="340"/>
      <c r="AC575" s="340"/>
      <c r="AD575" s="340"/>
      <c r="AE575" s="333"/>
      <c r="AF575" s="340"/>
      <c r="AG575" s="340"/>
      <c r="AH575" s="340"/>
      <c r="AI575" s="340"/>
      <c r="AJ575" s="340"/>
      <c r="AK575" s="340"/>
      <c r="AL575" s="340"/>
      <c r="AM575" s="340"/>
      <c r="AN575" s="340"/>
      <c r="AO575" s="340"/>
      <c r="AP575" s="340"/>
      <c r="AQ575" s="340"/>
      <c r="AR575" s="340"/>
      <c r="AS575" s="340"/>
      <c r="AT575" s="340"/>
      <c r="AU575" s="340"/>
      <c r="AV575" s="340"/>
      <c r="AW575" s="340"/>
      <c r="AX575" s="340"/>
      <c r="AY575" s="340"/>
      <c r="AZ575" s="340"/>
      <c r="BA575" s="340"/>
      <c r="BB575" s="340"/>
      <c r="BC575" s="340"/>
      <c r="BD575" s="340"/>
      <c r="BE575" s="340"/>
      <c r="BF575" s="340"/>
      <c r="BG575" s="340"/>
      <c r="BH575" s="340"/>
      <c r="BI575" s="340"/>
      <c r="BJ575" s="340"/>
    </row>
    <row r="576" spans="1:62" ht="14.25" customHeight="1">
      <c r="A576" s="340"/>
      <c r="B576" s="340"/>
      <c r="C576" s="340"/>
      <c r="D576" s="340"/>
      <c r="E576" s="340"/>
      <c r="F576" s="340"/>
      <c r="G576" s="340"/>
      <c r="H576" s="340"/>
      <c r="I576" s="340"/>
      <c r="J576" s="340"/>
      <c r="K576" s="340"/>
      <c r="L576" s="340"/>
      <c r="M576" s="340"/>
      <c r="N576" s="340"/>
      <c r="O576" s="340"/>
      <c r="P576" s="340"/>
      <c r="Q576" s="340"/>
      <c r="R576" s="340"/>
      <c r="S576" s="340"/>
      <c r="T576" s="340"/>
      <c r="U576" s="340"/>
      <c r="V576" s="340"/>
      <c r="W576" s="340"/>
      <c r="X576" s="340"/>
      <c r="Y576" s="340"/>
      <c r="Z576" s="340"/>
      <c r="AA576" s="340"/>
      <c r="AB576" s="340"/>
      <c r="AC576" s="340"/>
      <c r="AD576" s="340"/>
      <c r="AE576" s="333"/>
      <c r="AF576" s="340"/>
      <c r="AG576" s="340"/>
      <c r="AH576" s="340"/>
      <c r="AI576" s="340"/>
      <c r="AJ576" s="340"/>
      <c r="AK576" s="340"/>
      <c r="AL576" s="340"/>
      <c r="AM576" s="340"/>
      <c r="AN576" s="340"/>
      <c r="AO576" s="340"/>
      <c r="AP576" s="340"/>
      <c r="AQ576" s="340"/>
      <c r="AR576" s="340"/>
      <c r="AS576" s="340"/>
      <c r="AT576" s="340"/>
      <c r="AU576" s="340"/>
      <c r="AV576" s="340"/>
      <c r="AW576" s="340"/>
      <c r="AX576" s="340"/>
      <c r="AY576" s="340"/>
      <c r="AZ576" s="340"/>
      <c r="BA576" s="340"/>
      <c r="BB576" s="340"/>
      <c r="BC576" s="340"/>
      <c r="BD576" s="340"/>
      <c r="BE576" s="340"/>
      <c r="BF576" s="340"/>
      <c r="BG576" s="340"/>
      <c r="BH576" s="340"/>
      <c r="BI576" s="340"/>
      <c r="BJ576" s="340"/>
    </row>
    <row r="577" spans="1:62" ht="14.25" customHeight="1">
      <c r="A577" s="340"/>
      <c r="B577" s="340"/>
      <c r="C577" s="340"/>
      <c r="D577" s="340"/>
      <c r="E577" s="340"/>
      <c r="F577" s="340"/>
      <c r="G577" s="340"/>
      <c r="H577" s="340"/>
      <c r="I577" s="340"/>
      <c r="J577" s="340"/>
      <c r="K577" s="340"/>
      <c r="L577" s="340"/>
      <c r="M577" s="340"/>
      <c r="N577" s="340"/>
      <c r="O577" s="340"/>
      <c r="P577" s="340"/>
      <c r="Q577" s="340"/>
      <c r="R577" s="340"/>
      <c r="S577" s="340"/>
      <c r="T577" s="340"/>
      <c r="U577" s="340"/>
      <c r="V577" s="340"/>
      <c r="W577" s="340"/>
      <c r="X577" s="340"/>
      <c r="Y577" s="340"/>
      <c r="Z577" s="340"/>
      <c r="AA577" s="340"/>
      <c r="AB577" s="340"/>
      <c r="AC577" s="340"/>
      <c r="AD577" s="340"/>
      <c r="AE577" s="333"/>
      <c r="AF577" s="340"/>
      <c r="AG577" s="340"/>
      <c r="AH577" s="340"/>
      <c r="AI577" s="340"/>
      <c r="AJ577" s="340"/>
      <c r="AK577" s="340"/>
      <c r="AL577" s="340"/>
      <c r="AM577" s="340"/>
      <c r="AN577" s="340"/>
      <c r="AO577" s="340"/>
      <c r="AP577" s="340"/>
      <c r="AQ577" s="340"/>
      <c r="AR577" s="340"/>
      <c r="AS577" s="340"/>
      <c r="AT577" s="340"/>
      <c r="AU577" s="340"/>
      <c r="AV577" s="340"/>
      <c r="AW577" s="340"/>
      <c r="AX577" s="340"/>
      <c r="AY577" s="340"/>
      <c r="AZ577" s="340"/>
      <c r="BA577" s="340"/>
      <c r="BB577" s="340"/>
      <c r="BC577" s="340"/>
      <c r="BD577" s="340"/>
      <c r="BE577" s="340"/>
      <c r="BF577" s="340"/>
      <c r="BG577" s="340"/>
      <c r="BH577" s="340"/>
      <c r="BI577" s="340"/>
      <c r="BJ577" s="340"/>
    </row>
    <row r="578" spans="1:62" ht="14.25" customHeight="1">
      <c r="A578" s="340"/>
      <c r="B578" s="340"/>
      <c r="C578" s="340"/>
      <c r="D578" s="340"/>
      <c r="E578" s="340"/>
      <c r="F578" s="340"/>
      <c r="G578" s="340"/>
      <c r="H578" s="340"/>
      <c r="I578" s="340"/>
      <c r="J578" s="340"/>
      <c r="K578" s="340"/>
      <c r="L578" s="340"/>
      <c r="M578" s="340"/>
      <c r="N578" s="340"/>
      <c r="O578" s="340"/>
      <c r="P578" s="340"/>
      <c r="Q578" s="340"/>
      <c r="R578" s="340"/>
      <c r="S578" s="340"/>
      <c r="T578" s="340"/>
      <c r="U578" s="340"/>
      <c r="V578" s="340"/>
      <c r="W578" s="340"/>
      <c r="X578" s="340"/>
      <c r="Y578" s="340"/>
      <c r="Z578" s="340"/>
      <c r="AA578" s="340"/>
      <c r="AB578" s="340"/>
      <c r="AC578" s="340"/>
      <c r="AD578" s="340"/>
      <c r="AE578" s="333"/>
      <c r="AF578" s="340"/>
      <c r="AG578" s="340"/>
      <c r="AH578" s="340"/>
      <c r="AI578" s="340"/>
      <c r="AJ578" s="340"/>
      <c r="AK578" s="340"/>
      <c r="AL578" s="340"/>
      <c r="AM578" s="340"/>
      <c r="AN578" s="340"/>
      <c r="AO578" s="340"/>
      <c r="AP578" s="340"/>
      <c r="AQ578" s="340"/>
      <c r="AR578" s="340"/>
      <c r="AS578" s="340"/>
      <c r="AT578" s="340"/>
      <c r="AU578" s="340"/>
      <c r="AV578" s="340"/>
      <c r="AW578" s="340"/>
      <c r="AX578" s="340"/>
      <c r="AY578" s="340"/>
      <c r="AZ578" s="340"/>
      <c r="BA578" s="340"/>
      <c r="BB578" s="340"/>
      <c r="BC578" s="340"/>
      <c r="BD578" s="340"/>
      <c r="BE578" s="340"/>
      <c r="BF578" s="340"/>
      <c r="BG578" s="340"/>
      <c r="BH578" s="340"/>
      <c r="BI578" s="340"/>
      <c r="BJ578" s="340"/>
    </row>
    <row r="579" spans="1:62" ht="14.25" customHeight="1">
      <c r="A579" s="340"/>
      <c r="B579" s="340"/>
      <c r="C579" s="340"/>
      <c r="D579" s="340"/>
      <c r="E579" s="340"/>
      <c r="F579" s="340"/>
      <c r="G579" s="340"/>
      <c r="H579" s="340"/>
      <c r="I579" s="340"/>
      <c r="J579" s="340"/>
      <c r="K579" s="340"/>
      <c r="L579" s="340"/>
      <c r="M579" s="340"/>
      <c r="N579" s="340"/>
      <c r="O579" s="340"/>
      <c r="P579" s="340"/>
      <c r="Q579" s="340"/>
      <c r="R579" s="340"/>
      <c r="S579" s="340"/>
      <c r="T579" s="340"/>
      <c r="U579" s="340"/>
      <c r="V579" s="340"/>
      <c r="W579" s="340"/>
      <c r="X579" s="340"/>
      <c r="Y579" s="340"/>
      <c r="Z579" s="340"/>
      <c r="AA579" s="340"/>
      <c r="AB579" s="340"/>
      <c r="AC579" s="340"/>
      <c r="AD579" s="340"/>
      <c r="AE579" s="333"/>
      <c r="AF579" s="340"/>
      <c r="AG579" s="340"/>
      <c r="AH579" s="340"/>
      <c r="AI579" s="340"/>
      <c r="AJ579" s="340"/>
      <c r="AK579" s="340"/>
      <c r="AL579" s="340"/>
      <c r="AM579" s="340"/>
      <c r="AN579" s="340"/>
      <c r="AO579" s="340"/>
      <c r="AP579" s="340"/>
      <c r="AQ579" s="340"/>
      <c r="AR579" s="340"/>
      <c r="AS579" s="340"/>
      <c r="AT579" s="340"/>
      <c r="AU579" s="340"/>
      <c r="AV579" s="340"/>
      <c r="AW579" s="340"/>
      <c r="AX579" s="340"/>
      <c r="AY579" s="340"/>
      <c r="AZ579" s="340"/>
      <c r="BA579" s="340"/>
      <c r="BB579" s="340"/>
      <c r="BC579" s="340"/>
      <c r="BD579" s="340"/>
      <c r="BE579" s="340"/>
      <c r="BF579" s="340"/>
      <c r="BG579" s="340"/>
      <c r="BH579" s="340"/>
      <c r="BI579" s="340"/>
      <c r="BJ579" s="340"/>
    </row>
    <row r="580" spans="1:62" ht="14.25" customHeight="1">
      <c r="A580" s="340"/>
      <c r="B580" s="340"/>
      <c r="C580" s="340"/>
      <c r="D580" s="340"/>
      <c r="E580" s="340"/>
      <c r="F580" s="340"/>
      <c r="G580" s="340"/>
      <c r="H580" s="340"/>
      <c r="I580" s="340"/>
      <c r="J580" s="340"/>
      <c r="K580" s="340"/>
      <c r="L580" s="340"/>
      <c r="M580" s="340"/>
      <c r="N580" s="340"/>
      <c r="O580" s="340"/>
      <c r="P580" s="340"/>
      <c r="Q580" s="340"/>
      <c r="R580" s="340"/>
      <c r="S580" s="340"/>
      <c r="T580" s="340"/>
      <c r="U580" s="340"/>
      <c r="V580" s="340"/>
      <c r="W580" s="340"/>
      <c r="X580" s="340"/>
      <c r="Y580" s="340"/>
      <c r="Z580" s="340"/>
      <c r="AA580" s="340"/>
      <c r="AB580" s="340"/>
      <c r="AC580" s="340"/>
      <c r="AD580" s="340"/>
      <c r="AE580" s="333"/>
      <c r="AF580" s="340"/>
      <c r="AG580" s="340"/>
      <c r="AH580" s="340"/>
      <c r="AI580" s="340"/>
      <c r="AJ580" s="340"/>
      <c r="AK580" s="340"/>
      <c r="AL580" s="340"/>
      <c r="AM580" s="340"/>
      <c r="AN580" s="340"/>
      <c r="AO580" s="340"/>
      <c r="AP580" s="340"/>
      <c r="AQ580" s="340"/>
      <c r="AR580" s="340"/>
      <c r="AS580" s="340"/>
      <c r="AT580" s="340"/>
      <c r="AU580" s="340"/>
      <c r="AV580" s="340"/>
      <c r="AW580" s="340"/>
      <c r="AX580" s="340"/>
      <c r="AY580" s="340"/>
      <c r="AZ580" s="340"/>
      <c r="BA580" s="340"/>
      <c r="BB580" s="340"/>
      <c r="BC580" s="340"/>
      <c r="BD580" s="340"/>
      <c r="BE580" s="340"/>
      <c r="BF580" s="340"/>
      <c r="BG580" s="340"/>
      <c r="BH580" s="340"/>
      <c r="BI580" s="340"/>
      <c r="BJ580" s="340"/>
    </row>
    <row r="581" spans="1:62" ht="14.25" customHeight="1">
      <c r="A581" s="340"/>
      <c r="B581" s="340"/>
      <c r="C581" s="340"/>
      <c r="D581" s="340"/>
      <c r="E581" s="340"/>
      <c r="F581" s="340"/>
      <c r="G581" s="340"/>
      <c r="H581" s="340"/>
      <c r="I581" s="340"/>
      <c r="J581" s="340"/>
      <c r="K581" s="340"/>
      <c r="L581" s="340"/>
      <c r="M581" s="340"/>
      <c r="N581" s="340"/>
      <c r="O581" s="340"/>
      <c r="P581" s="340"/>
      <c r="Q581" s="340"/>
      <c r="R581" s="340"/>
      <c r="S581" s="340"/>
      <c r="T581" s="340"/>
      <c r="U581" s="340"/>
      <c r="V581" s="340"/>
      <c r="W581" s="340"/>
      <c r="X581" s="340"/>
      <c r="Y581" s="340"/>
      <c r="Z581" s="340"/>
      <c r="AA581" s="340"/>
      <c r="AB581" s="340"/>
      <c r="AC581" s="340"/>
      <c r="AD581" s="340"/>
      <c r="AE581" s="333"/>
      <c r="AF581" s="340"/>
      <c r="AG581" s="340"/>
      <c r="AH581" s="340"/>
      <c r="AI581" s="340"/>
      <c r="AJ581" s="340"/>
      <c r="AK581" s="340"/>
      <c r="AL581" s="340"/>
      <c r="AM581" s="340"/>
      <c r="AN581" s="340"/>
      <c r="AO581" s="340"/>
      <c r="AP581" s="340"/>
      <c r="AQ581" s="340"/>
      <c r="AR581" s="340"/>
      <c r="AS581" s="340"/>
      <c r="AT581" s="340"/>
      <c r="AU581" s="340"/>
      <c r="AV581" s="340"/>
      <c r="AW581" s="340"/>
      <c r="AX581" s="340"/>
      <c r="AY581" s="340"/>
      <c r="AZ581" s="340"/>
      <c r="BA581" s="340"/>
      <c r="BB581" s="340"/>
      <c r="BC581" s="340"/>
      <c r="BD581" s="340"/>
      <c r="BE581" s="340"/>
      <c r="BF581" s="340"/>
      <c r="BG581" s="340"/>
      <c r="BH581" s="340"/>
      <c r="BI581" s="340"/>
      <c r="BJ581" s="340"/>
    </row>
    <row r="582" spans="1:62" ht="14.25" customHeight="1">
      <c r="A582" s="340"/>
      <c r="B582" s="340"/>
      <c r="C582" s="340"/>
      <c r="D582" s="340"/>
      <c r="E582" s="340"/>
      <c r="F582" s="340"/>
      <c r="G582" s="340"/>
      <c r="H582" s="340"/>
      <c r="I582" s="340"/>
      <c r="J582" s="340"/>
      <c r="K582" s="340"/>
      <c r="L582" s="340"/>
      <c r="M582" s="340"/>
      <c r="N582" s="340"/>
      <c r="O582" s="340"/>
      <c r="P582" s="340"/>
      <c r="Q582" s="340"/>
      <c r="R582" s="340"/>
      <c r="S582" s="340"/>
      <c r="T582" s="340"/>
      <c r="U582" s="340"/>
      <c r="V582" s="340"/>
      <c r="W582" s="340"/>
      <c r="X582" s="340"/>
      <c r="Y582" s="340"/>
      <c r="Z582" s="340"/>
      <c r="AA582" s="340"/>
      <c r="AB582" s="340"/>
      <c r="AC582" s="340"/>
      <c r="AD582" s="340"/>
      <c r="AE582" s="333"/>
      <c r="AF582" s="340"/>
      <c r="AG582" s="340"/>
      <c r="AH582" s="340"/>
      <c r="AI582" s="340"/>
      <c r="AJ582" s="340"/>
      <c r="AK582" s="340"/>
      <c r="AL582" s="340"/>
      <c r="AM582" s="340"/>
      <c r="AN582" s="340"/>
      <c r="AO582" s="340"/>
      <c r="AP582" s="340"/>
      <c r="AQ582" s="340"/>
      <c r="AR582" s="340"/>
      <c r="AS582" s="340"/>
      <c r="AT582" s="340"/>
      <c r="AU582" s="340"/>
      <c r="AV582" s="340"/>
      <c r="AW582" s="340"/>
      <c r="AX582" s="340"/>
      <c r="AY582" s="340"/>
      <c r="AZ582" s="340"/>
      <c r="BA582" s="340"/>
      <c r="BB582" s="340"/>
      <c r="BC582" s="340"/>
      <c r="BD582" s="340"/>
      <c r="BE582" s="340"/>
      <c r="BF582" s="340"/>
      <c r="BG582" s="340"/>
      <c r="BH582" s="340"/>
      <c r="BI582" s="340"/>
      <c r="BJ582" s="340"/>
    </row>
    <row r="583" spans="1:62" ht="14.25" customHeight="1">
      <c r="A583" s="340"/>
      <c r="B583" s="340"/>
      <c r="C583" s="340"/>
      <c r="D583" s="340"/>
      <c r="E583" s="340"/>
      <c r="F583" s="340"/>
      <c r="G583" s="340"/>
      <c r="H583" s="340"/>
      <c r="I583" s="340"/>
      <c r="J583" s="340"/>
      <c r="K583" s="340"/>
      <c r="L583" s="340"/>
      <c r="M583" s="340"/>
      <c r="N583" s="340"/>
      <c r="O583" s="340"/>
      <c r="P583" s="340"/>
      <c r="Q583" s="340"/>
      <c r="R583" s="340"/>
      <c r="S583" s="340"/>
      <c r="T583" s="340"/>
      <c r="U583" s="340"/>
      <c r="V583" s="340"/>
      <c r="W583" s="340"/>
      <c r="X583" s="340"/>
      <c r="Y583" s="340"/>
      <c r="Z583" s="340"/>
      <c r="AA583" s="340"/>
      <c r="AB583" s="340"/>
      <c r="AC583" s="340"/>
      <c r="AD583" s="340"/>
      <c r="AE583" s="333"/>
      <c r="AF583" s="340"/>
      <c r="AG583" s="340"/>
      <c r="AH583" s="340"/>
      <c r="AI583" s="340"/>
      <c r="AJ583" s="340"/>
      <c r="AK583" s="340"/>
      <c r="AL583" s="340"/>
      <c r="AM583" s="340"/>
      <c r="AN583" s="340"/>
      <c r="AO583" s="340"/>
      <c r="AP583" s="340"/>
      <c r="AQ583" s="340"/>
      <c r="AR583" s="340"/>
      <c r="AS583" s="340"/>
      <c r="AT583" s="340"/>
      <c r="AU583" s="340"/>
      <c r="AV583" s="340"/>
      <c r="AW583" s="340"/>
      <c r="AX583" s="340"/>
      <c r="AY583" s="340"/>
      <c r="AZ583" s="340"/>
      <c r="BA583" s="340"/>
      <c r="BB583" s="340"/>
      <c r="BC583" s="340"/>
      <c r="BD583" s="340"/>
      <c r="BE583" s="340"/>
      <c r="BF583" s="340"/>
      <c r="BG583" s="340"/>
      <c r="BH583" s="340"/>
      <c r="BI583" s="340"/>
      <c r="BJ583" s="340"/>
    </row>
    <row r="584" spans="1:62" ht="14.25" customHeight="1">
      <c r="A584" s="340"/>
      <c r="B584" s="340"/>
      <c r="C584" s="340"/>
      <c r="D584" s="340"/>
      <c r="E584" s="340"/>
      <c r="F584" s="340"/>
      <c r="G584" s="340"/>
      <c r="H584" s="340"/>
      <c r="I584" s="340"/>
      <c r="J584" s="340"/>
      <c r="K584" s="340"/>
      <c r="L584" s="340"/>
      <c r="M584" s="340"/>
      <c r="N584" s="340"/>
      <c r="O584" s="340"/>
      <c r="P584" s="340"/>
      <c r="Q584" s="340"/>
      <c r="R584" s="340"/>
      <c r="S584" s="340"/>
      <c r="T584" s="340"/>
      <c r="U584" s="340"/>
      <c r="V584" s="340"/>
      <c r="W584" s="340"/>
      <c r="X584" s="340"/>
      <c r="Y584" s="340"/>
      <c r="Z584" s="340"/>
      <c r="AA584" s="340"/>
      <c r="AB584" s="340"/>
      <c r="AC584" s="340"/>
      <c r="AD584" s="340"/>
      <c r="AE584" s="333"/>
      <c r="AF584" s="340"/>
      <c r="AG584" s="340"/>
      <c r="AH584" s="340"/>
      <c r="AI584" s="340"/>
      <c r="AJ584" s="340"/>
      <c r="AK584" s="340"/>
      <c r="AL584" s="340"/>
      <c r="AM584" s="340"/>
      <c r="AN584" s="340"/>
      <c r="AO584" s="340"/>
      <c r="AP584" s="340"/>
      <c r="AQ584" s="340"/>
      <c r="AR584" s="340"/>
      <c r="AS584" s="340"/>
      <c r="AT584" s="340"/>
      <c r="AU584" s="340"/>
      <c r="AV584" s="340"/>
      <c r="AW584" s="340"/>
      <c r="AX584" s="340"/>
      <c r="AY584" s="340"/>
      <c r="AZ584" s="340"/>
      <c r="BA584" s="340"/>
      <c r="BB584" s="340"/>
      <c r="BC584" s="340"/>
      <c r="BD584" s="340"/>
      <c r="BE584" s="340"/>
      <c r="BF584" s="340"/>
      <c r="BG584" s="340"/>
      <c r="BH584" s="340"/>
      <c r="BI584" s="340"/>
      <c r="BJ584" s="340"/>
    </row>
    <row r="585" spans="1:62" ht="14.25" customHeight="1">
      <c r="A585" s="340"/>
      <c r="B585" s="340"/>
      <c r="C585" s="340"/>
      <c r="D585" s="340"/>
      <c r="E585" s="340"/>
      <c r="F585" s="340"/>
      <c r="G585" s="340"/>
      <c r="H585" s="340"/>
      <c r="I585" s="340"/>
      <c r="J585" s="340"/>
      <c r="K585" s="340"/>
      <c r="L585" s="340"/>
      <c r="M585" s="340"/>
      <c r="N585" s="340"/>
      <c r="O585" s="340"/>
      <c r="P585" s="340"/>
      <c r="Q585" s="340"/>
      <c r="R585" s="340"/>
      <c r="S585" s="340"/>
      <c r="T585" s="340"/>
      <c r="U585" s="340"/>
      <c r="V585" s="340"/>
      <c r="W585" s="340"/>
      <c r="X585" s="340"/>
      <c r="Y585" s="340"/>
      <c r="Z585" s="340"/>
      <c r="AA585" s="340"/>
      <c r="AB585" s="340"/>
      <c r="AC585" s="340"/>
      <c r="AD585" s="340"/>
      <c r="AE585" s="333"/>
      <c r="AF585" s="340"/>
      <c r="AG585" s="340"/>
      <c r="AH585" s="340"/>
      <c r="AI585" s="340"/>
      <c r="AJ585" s="340"/>
      <c r="AK585" s="340"/>
      <c r="AL585" s="340"/>
      <c r="AM585" s="340"/>
      <c r="AN585" s="340"/>
      <c r="AO585" s="340"/>
      <c r="AP585" s="340"/>
      <c r="AQ585" s="340"/>
      <c r="AR585" s="340"/>
      <c r="AS585" s="340"/>
      <c r="AT585" s="340"/>
      <c r="AU585" s="340"/>
      <c r="AV585" s="340"/>
      <c r="AW585" s="340"/>
      <c r="AX585" s="340"/>
      <c r="AY585" s="340"/>
      <c r="AZ585" s="340"/>
      <c r="BA585" s="340"/>
      <c r="BB585" s="340"/>
      <c r="BC585" s="340"/>
      <c r="BD585" s="340"/>
      <c r="BE585" s="340"/>
      <c r="BF585" s="340"/>
      <c r="BG585" s="340"/>
      <c r="BH585" s="340"/>
      <c r="BI585" s="340"/>
      <c r="BJ585" s="340"/>
    </row>
    <row r="586" spans="1:62" ht="14.25" customHeight="1">
      <c r="A586" s="340"/>
      <c r="B586" s="340"/>
      <c r="C586" s="340"/>
      <c r="D586" s="340"/>
      <c r="E586" s="340"/>
      <c r="F586" s="340"/>
      <c r="G586" s="340"/>
      <c r="H586" s="340"/>
      <c r="I586" s="340"/>
      <c r="J586" s="340"/>
      <c r="K586" s="340"/>
      <c r="L586" s="340"/>
      <c r="M586" s="340"/>
      <c r="N586" s="340"/>
      <c r="O586" s="340"/>
      <c r="P586" s="340"/>
      <c r="Q586" s="340"/>
      <c r="R586" s="340"/>
      <c r="S586" s="340"/>
      <c r="T586" s="340"/>
      <c r="U586" s="340"/>
      <c r="V586" s="340"/>
      <c r="W586" s="340"/>
      <c r="X586" s="340"/>
      <c r="Y586" s="340"/>
      <c r="Z586" s="340"/>
      <c r="AA586" s="340"/>
      <c r="AB586" s="340"/>
      <c r="AC586" s="340"/>
      <c r="AD586" s="340"/>
      <c r="AE586" s="333"/>
      <c r="AF586" s="340"/>
      <c r="AG586" s="340"/>
      <c r="AH586" s="340"/>
      <c r="AI586" s="340"/>
      <c r="AJ586" s="340"/>
      <c r="AK586" s="340"/>
      <c r="AL586" s="340"/>
      <c r="AM586" s="340"/>
      <c r="AN586" s="340"/>
      <c r="AO586" s="340"/>
      <c r="AP586" s="340"/>
      <c r="AQ586" s="340"/>
      <c r="AR586" s="340"/>
      <c r="AS586" s="340"/>
      <c r="AT586" s="340"/>
      <c r="AU586" s="340"/>
      <c r="AV586" s="340"/>
      <c r="AW586" s="340"/>
      <c r="AX586" s="340"/>
      <c r="AY586" s="340"/>
      <c r="AZ586" s="340"/>
      <c r="BA586" s="340"/>
      <c r="BB586" s="340"/>
      <c r="BC586" s="340"/>
      <c r="BD586" s="340"/>
      <c r="BE586" s="340"/>
      <c r="BF586" s="340"/>
      <c r="BG586" s="340"/>
      <c r="BH586" s="340"/>
      <c r="BI586" s="340"/>
      <c r="BJ586" s="340"/>
    </row>
    <row r="587" spans="1:62" ht="14.25" customHeight="1">
      <c r="A587" s="340"/>
      <c r="B587" s="340"/>
      <c r="C587" s="340"/>
      <c r="D587" s="340"/>
      <c r="E587" s="340"/>
      <c r="F587" s="340"/>
      <c r="G587" s="340"/>
      <c r="H587" s="340"/>
      <c r="I587" s="340"/>
      <c r="J587" s="340"/>
      <c r="K587" s="340"/>
      <c r="L587" s="340"/>
      <c r="M587" s="340"/>
      <c r="N587" s="340"/>
      <c r="O587" s="340"/>
      <c r="P587" s="340"/>
      <c r="Q587" s="340"/>
      <c r="R587" s="340"/>
      <c r="S587" s="340"/>
      <c r="T587" s="340"/>
      <c r="U587" s="340"/>
      <c r="V587" s="340"/>
      <c r="W587" s="340"/>
      <c r="X587" s="340"/>
      <c r="Y587" s="340"/>
      <c r="Z587" s="340"/>
      <c r="AA587" s="340"/>
      <c r="AB587" s="340"/>
      <c r="AC587" s="340"/>
      <c r="AD587" s="340"/>
      <c r="AE587" s="333"/>
      <c r="AF587" s="340"/>
      <c r="AG587" s="340"/>
      <c r="AH587" s="340"/>
      <c r="AI587" s="340"/>
      <c r="AJ587" s="340"/>
      <c r="AK587" s="340"/>
      <c r="AL587" s="340"/>
      <c r="AM587" s="340"/>
      <c r="AN587" s="340"/>
      <c r="AO587" s="340"/>
      <c r="AP587" s="340"/>
      <c r="AQ587" s="340"/>
      <c r="AR587" s="340"/>
      <c r="AS587" s="340"/>
      <c r="AT587" s="340"/>
      <c r="AU587" s="340"/>
      <c r="AV587" s="340"/>
      <c r="AW587" s="340"/>
      <c r="AX587" s="340"/>
      <c r="AY587" s="340"/>
      <c r="AZ587" s="340"/>
      <c r="BA587" s="340"/>
      <c r="BB587" s="340"/>
      <c r="BC587" s="340"/>
      <c r="BD587" s="340"/>
      <c r="BE587" s="340"/>
      <c r="BF587" s="340"/>
      <c r="BG587" s="340"/>
      <c r="BH587" s="340"/>
      <c r="BI587" s="340"/>
      <c r="BJ587" s="340"/>
    </row>
    <row r="588" spans="1:62" ht="14.25" customHeight="1">
      <c r="A588" s="340"/>
      <c r="B588" s="340"/>
      <c r="C588" s="340"/>
      <c r="D588" s="340"/>
      <c r="E588" s="340"/>
      <c r="F588" s="340"/>
      <c r="G588" s="340"/>
      <c r="H588" s="340"/>
      <c r="I588" s="340"/>
      <c r="J588" s="340"/>
      <c r="K588" s="340"/>
      <c r="L588" s="340"/>
      <c r="M588" s="340"/>
      <c r="N588" s="340"/>
      <c r="O588" s="340"/>
      <c r="P588" s="340"/>
      <c r="Q588" s="340"/>
      <c r="R588" s="340"/>
      <c r="S588" s="340"/>
      <c r="T588" s="340"/>
      <c r="U588" s="340"/>
      <c r="V588" s="340"/>
      <c r="W588" s="340"/>
      <c r="X588" s="340"/>
      <c r="Y588" s="340"/>
      <c r="Z588" s="340"/>
      <c r="AA588" s="340"/>
      <c r="AB588" s="340"/>
      <c r="AC588" s="340"/>
      <c r="AD588" s="340"/>
      <c r="AE588" s="333"/>
      <c r="AF588" s="340"/>
      <c r="AG588" s="340"/>
      <c r="AH588" s="340"/>
      <c r="AI588" s="340"/>
      <c r="AJ588" s="340"/>
      <c r="AK588" s="340"/>
      <c r="AL588" s="340"/>
      <c r="AM588" s="340"/>
      <c r="AN588" s="340"/>
      <c r="AO588" s="340"/>
      <c r="AP588" s="340"/>
      <c r="AQ588" s="340"/>
      <c r="AR588" s="340"/>
      <c r="AS588" s="340"/>
      <c r="AT588" s="340"/>
      <c r="AU588" s="340"/>
      <c r="AV588" s="340"/>
      <c r="AW588" s="340"/>
      <c r="AX588" s="340"/>
      <c r="AY588" s="340"/>
      <c r="AZ588" s="340"/>
      <c r="BA588" s="340"/>
      <c r="BB588" s="340"/>
      <c r="BC588" s="340"/>
      <c r="BD588" s="340"/>
      <c r="BE588" s="340"/>
      <c r="BF588" s="340"/>
      <c r="BG588" s="340"/>
      <c r="BH588" s="340"/>
      <c r="BI588" s="340"/>
      <c r="BJ588" s="340"/>
    </row>
    <row r="589" spans="1:62" ht="14.25" customHeight="1">
      <c r="A589" s="340"/>
      <c r="B589" s="340"/>
      <c r="C589" s="340"/>
      <c r="D589" s="340"/>
      <c r="E589" s="340"/>
      <c r="F589" s="340"/>
      <c r="G589" s="340"/>
      <c r="H589" s="340"/>
      <c r="I589" s="340"/>
      <c r="J589" s="340"/>
      <c r="K589" s="340"/>
      <c r="L589" s="340"/>
      <c r="M589" s="340"/>
      <c r="N589" s="340"/>
      <c r="O589" s="340"/>
      <c r="P589" s="340"/>
      <c r="Q589" s="340"/>
      <c r="R589" s="340"/>
      <c r="S589" s="340"/>
      <c r="T589" s="340"/>
      <c r="U589" s="340"/>
      <c r="V589" s="340"/>
      <c r="W589" s="340"/>
      <c r="X589" s="340"/>
      <c r="Y589" s="340"/>
      <c r="Z589" s="340"/>
      <c r="AA589" s="340"/>
      <c r="AB589" s="340"/>
      <c r="AC589" s="340"/>
      <c r="AD589" s="340"/>
      <c r="AE589" s="333"/>
      <c r="AF589" s="340"/>
      <c r="AG589" s="340"/>
      <c r="AH589" s="340"/>
      <c r="AI589" s="340"/>
      <c r="AJ589" s="340"/>
      <c r="AK589" s="340"/>
      <c r="AL589" s="340"/>
      <c r="AM589" s="340"/>
      <c r="AN589" s="340"/>
      <c r="AO589" s="340"/>
      <c r="AP589" s="340"/>
      <c r="AQ589" s="340"/>
      <c r="AR589" s="340"/>
      <c r="AS589" s="340"/>
      <c r="AT589" s="340"/>
      <c r="AU589" s="340"/>
      <c r="AV589" s="340"/>
      <c r="AW589" s="340"/>
      <c r="AX589" s="340"/>
      <c r="AY589" s="340"/>
      <c r="AZ589" s="340"/>
      <c r="BA589" s="340"/>
      <c r="BB589" s="340"/>
      <c r="BC589" s="340"/>
      <c r="BD589" s="340"/>
      <c r="BE589" s="340"/>
      <c r="BF589" s="340"/>
      <c r="BG589" s="340"/>
      <c r="BH589" s="340"/>
      <c r="BI589" s="340"/>
      <c r="BJ589" s="340"/>
    </row>
    <row r="590" spans="1:62" ht="14.25" customHeight="1">
      <c r="A590" s="340"/>
      <c r="B590" s="340"/>
      <c r="C590" s="340"/>
      <c r="D590" s="340"/>
      <c r="E590" s="340"/>
      <c r="F590" s="340"/>
      <c r="G590" s="340"/>
      <c r="H590" s="340"/>
      <c r="I590" s="340"/>
      <c r="J590" s="340"/>
      <c r="K590" s="340"/>
      <c r="L590" s="340"/>
      <c r="M590" s="340"/>
      <c r="N590" s="340"/>
      <c r="O590" s="340"/>
      <c r="P590" s="340"/>
      <c r="Q590" s="340"/>
      <c r="R590" s="340"/>
      <c r="S590" s="340"/>
      <c r="T590" s="340"/>
      <c r="U590" s="340"/>
      <c r="V590" s="340"/>
      <c r="W590" s="340"/>
      <c r="X590" s="340"/>
      <c r="Y590" s="340"/>
      <c r="Z590" s="340"/>
      <c r="AA590" s="340"/>
      <c r="AB590" s="340"/>
      <c r="AC590" s="340"/>
      <c r="AD590" s="340"/>
      <c r="AE590" s="333"/>
      <c r="AF590" s="340"/>
      <c r="AG590" s="340"/>
      <c r="AH590" s="340"/>
      <c r="AI590" s="340"/>
      <c r="AJ590" s="340"/>
      <c r="AK590" s="340"/>
      <c r="AL590" s="340"/>
      <c r="AM590" s="340"/>
      <c r="AN590" s="340"/>
      <c r="AO590" s="340"/>
      <c r="AP590" s="340"/>
      <c r="AQ590" s="340"/>
      <c r="AR590" s="340"/>
      <c r="AS590" s="340"/>
      <c r="AT590" s="340"/>
      <c r="AU590" s="340"/>
      <c r="AV590" s="340"/>
      <c r="AW590" s="340"/>
      <c r="AX590" s="340"/>
      <c r="AY590" s="340"/>
      <c r="AZ590" s="340"/>
      <c r="BA590" s="340"/>
      <c r="BB590" s="340"/>
      <c r="BC590" s="340"/>
      <c r="BD590" s="340"/>
      <c r="BE590" s="340"/>
      <c r="BF590" s="340"/>
      <c r="BG590" s="340"/>
      <c r="BH590" s="340"/>
      <c r="BI590" s="340"/>
      <c r="BJ590" s="340"/>
    </row>
    <row r="591" spans="1:62" ht="14.25" customHeight="1">
      <c r="A591" s="340"/>
      <c r="B591" s="340"/>
      <c r="C591" s="340"/>
      <c r="D591" s="340"/>
      <c r="E591" s="340"/>
      <c r="F591" s="340"/>
      <c r="G591" s="340"/>
      <c r="H591" s="340"/>
      <c r="I591" s="340"/>
      <c r="J591" s="340"/>
      <c r="K591" s="340"/>
      <c r="L591" s="340"/>
      <c r="M591" s="340"/>
      <c r="N591" s="340"/>
      <c r="O591" s="340"/>
      <c r="P591" s="340"/>
      <c r="Q591" s="340"/>
      <c r="R591" s="340"/>
      <c r="S591" s="340"/>
      <c r="T591" s="340"/>
      <c r="U591" s="340"/>
      <c r="V591" s="340"/>
      <c r="W591" s="340"/>
      <c r="X591" s="340"/>
      <c r="Y591" s="340"/>
      <c r="Z591" s="340"/>
      <c r="AA591" s="340"/>
      <c r="AB591" s="340"/>
      <c r="AC591" s="340"/>
      <c r="AD591" s="340"/>
      <c r="AE591" s="333"/>
      <c r="AF591" s="340"/>
      <c r="AG591" s="340"/>
      <c r="AH591" s="340"/>
      <c r="AI591" s="340"/>
      <c r="AJ591" s="340"/>
      <c r="AK591" s="340"/>
      <c r="AL591" s="340"/>
      <c r="AM591" s="340"/>
      <c r="AN591" s="340"/>
      <c r="AO591" s="340"/>
      <c r="AP591" s="340"/>
      <c r="AQ591" s="340"/>
      <c r="AR591" s="340"/>
      <c r="AS591" s="340"/>
      <c r="AT591" s="340"/>
      <c r="AU591" s="340"/>
      <c r="AV591" s="340"/>
      <c r="AW591" s="340"/>
      <c r="AX591" s="340"/>
      <c r="AY591" s="340"/>
      <c r="AZ591" s="340"/>
      <c r="BA591" s="340"/>
      <c r="BB591" s="340"/>
      <c r="BC591" s="340"/>
      <c r="BD591" s="340"/>
      <c r="BE591" s="340"/>
      <c r="BF591" s="340"/>
      <c r="BG591" s="340"/>
      <c r="BH591" s="340"/>
      <c r="BI591" s="340"/>
      <c r="BJ591" s="340"/>
    </row>
    <row r="592" spans="1:62" ht="14.25" customHeight="1">
      <c r="A592" s="340"/>
      <c r="B592" s="340"/>
      <c r="C592" s="340"/>
      <c r="D592" s="340"/>
      <c r="E592" s="340"/>
      <c r="F592" s="340"/>
      <c r="G592" s="340"/>
      <c r="H592" s="340"/>
      <c r="I592" s="340"/>
      <c r="J592" s="340"/>
      <c r="K592" s="340"/>
      <c r="L592" s="340"/>
      <c r="M592" s="340"/>
      <c r="N592" s="340"/>
      <c r="O592" s="340"/>
      <c r="P592" s="340"/>
      <c r="Q592" s="340"/>
      <c r="R592" s="340"/>
      <c r="S592" s="340"/>
      <c r="T592" s="340"/>
      <c r="U592" s="340"/>
      <c r="V592" s="340"/>
      <c r="W592" s="340"/>
      <c r="X592" s="340"/>
      <c r="Y592" s="340"/>
      <c r="Z592" s="340"/>
      <c r="AA592" s="340"/>
      <c r="AB592" s="340"/>
      <c r="AC592" s="340"/>
      <c r="AD592" s="340"/>
      <c r="AE592" s="333"/>
      <c r="AF592" s="340"/>
      <c r="AG592" s="340"/>
      <c r="AH592" s="340"/>
      <c r="AI592" s="340"/>
      <c r="AJ592" s="340"/>
      <c r="AK592" s="340"/>
      <c r="AL592" s="340"/>
      <c r="AM592" s="340"/>
      <c r="AN592" s="340"/>
      <c r="AO592" s="340"/>
      <c r="AP592" s="340"/>
      <c r="AQ592" s="340"/>
      <c r="AR592" s="340"/>
      <c r="AS592" s="340"/>
      <c r="AT592" s="340"/>
      <c r="AU592" s="340"/>
      <c r="AV592" s="340"/>
      <c r="AW592" s="340"/>
      <c r="AX592" s="340"/>
      <c r="AY592" s="340"/>
      <c r="AZ592" s="340"/>
      <c r="BA592" s="340"/>
      <c r="BB592" s="340"/>
      <c r="BC592" s="340"/>
      <c r="BD592" s="340"/>
      <c r="BE592" s="340"/>
      <c r="BF592" s="340"/>
      <c r="BG592" s="340"/>
      <c r="BH592" s="340"/>
      <c r="BI592" s="340"/>
      <c r="BJ592" s="340"/>
    </row>
    <row r="593" spans="1:62" ht="14.25" customHeight="1">
      <c r="A593" s="340"/>
      <c r="B593" s="340"/>
      <c r="C593" s="340"/>
      <c r="D593" s="340"/>
      <c r="E593" s="340"/>
      <c r="F593" s="340"/>
      <c r="G593" s="340"/>
      <c r="H593" s="340"/>
      <c r="I593" s="340"/>
      <c r="J593" s="340"/>
      <c r="K593" s="340"/>
      <c r="L593" s="340"/>
      <c r="M593" s="340"/>
      <c r="N593" s="340"/>
      <c r="O593" s="340"/>
      <c r="P593" s="340"/>
      <c r="Q593" s="340"/>
      <c r="R593" s="340"/>
      <c r="S593" s="340"/>
      <c r="T593" s="340"/>
      <c r="U593" s="340"/>
      <c r="V593" s="340"/>
      <c r="W593" s="340"/>
      <c r="X593" s="340"/>
      <c r="Y593" s="340"/>
      <c r="Z593" s="340"/>
      <c r="AA593" s="340"/>
      <c r="AB593" s="340"/>
      <c r="AC593" s="340"/>
      <c r="AD593" s="340"/>
      <c r="AE593" s="333"/>
      <c r="AF593" s="340"/>
      <c r="AG593" s="340"/>
      <c r="AH593" s="340"/>
      <c r="AI593" s="340"/>
      <c r="AJ593" s="340"/>
      <c r="AK593" s="340"/>
      <c r="AL593" s="340"/>
      <c r="AM593" s="340"/>
      <c r="AN593" s="340"/>
      <c r="AO593" s="340"/>
      <c r="AP593" s="340"/>
      <c r="AQ593" s="340"/>
      <c r="AR593" s="340"/>
      <c r="AS593" s="340"/>
      <c r="AT593" s="340"/>
      <c r="AU593" s="340"/>
      <c r="AV593" s="340"/>
      <c r="AW593" s="340"/>
      <c r="AX593" s="340"/>
      <c r="AY593" s="340"/>
      <c r="AZ593" s="340"/>
      <c r="BA593" s="340"/>
      <c r="BB593" s="340"/>
      <c r="BC593" s="340"/>
      <c r="BD593" s="340"/>
      <c r="BE593" s="340"/>
      <c r="BF593" s="340"/>
      <c r="BG593" s="340"/>
      <c r="BH593" s="340"/>
      <c r="BI593" s="340"/>
      <c r="BJ593" s="340"/>
    </row>
    <row r="594" spans="1:62" ht="14.25" customHeight="1">
      <c r="A594" s="340"/>
      <c r="B594" s="340"/>
      <c r="C594" s="340"/>
      <c r="D594" s="340"/>
      <c r="E594" s="340"/>
      <c r="F594" s="340"/>
      <c r="G594" s="340"/>
      <c r="H594" s="340"/>
      <c r="I594" s="340"/>
      <c r="J594" s="340"/>
      <c r="K594" s="340"/>
      <c r="L594" s="340"/>
      <c r="M594" s="340"/>
      <c r="N594" s="340"/>
      <c r="O594" s="340"/>
      <c r="P594" s="340"/>
      <c r="Q594" s="340"/>
      <c r="R594" s="340"/>
      <c r="S594" s="340"/>
      <c r="T594" s="340"/>
      <c r="U594" s="340"/>
      <c r="V594" s="340"/>
      <c r="W594" s="340"/>
      <c r="X594" s="340"/>
      <c r="Y594" s="340"/>
      <c r="Z594" s="340"/>
      <c r="AA594" s="340"/>
      <c r="AB594" s="340"/>
      <c r="AC594" s="340"/>
      <c r="AD594" s="340"/>
      <c r="AE594" s="333"/>
      <c r="AF594" s="340"/>
      <c r="AG594" s="340"/>
      <c r="AH594" s="340"/>
      <c r="AI594" s="340"/>
      <c r="AJ594" s="340"/>
      <c r="AK594" s="340"/>
      <c r="AL594" s="340"/>
      <c r="AM594" s="340"/>
      <c r="AN594" s="340"/>
      <c r="AO594" s="340"/>
      <c r="AP594" s="340"/>
      <c r="AQ594" s="340"/>
      <c r="AR594" s="340"/>
      <c r="AS594" s="340"/>
      <c r="AT594" s="340"/>
      <c r="AU594" s="340"/>
      <c r="AV594" s="340"/>
      <c r="AW594" s="340"/>
      <c r="AX594" s="340"/>
      <c r="AY594" s="340"/>
      <c r="AZ594" s="340"/>
      <c r="BA594" s="340"/>
      <c r="BB594" s="340"/>
      <c r="BC594" s="340"/>
      <c r="BD594" s="340"/>
      <c r="BE594" s="340"/>
      <c r="BF594" s="340"/>
      <c r="BG594" s="340"/>
      <c r="BH594" s="340"/>
      <c r="BI594" s="340"/>
      <c r="BJ594" s="340"/>
    </row>
    <row r="595" spans="1:62" ht="14.25" customHeight="1">
      <c r="A595" s="340"/>
      <c r="B595" s="340"/>
      <c r="C595" s="340"/>
      <c r="D595" s="340"/>
      <c r="E595" s="340"/>
      <c r="F595" s="340"/>
      <c r="G595" s="340"/>
      <c r="H595" s="340"/>
      <c r="I595" s="340"/>
      <c r="J595" s="340"/>
      <c r="K595" s="340"/>
      <c r="L595" s="340"/>
      <c r="M595" s="340"/>
      <c r="N595" s="340"/>
      <c r="O595" s="340"/>
      <c r="P595" s="340"/>
      <c r="Q595" s="340"/>
      <c r="R595" s="340"/>
      <c r="S595" s="340"/>
      <c r="T595" s="340"/>
      <c r="U595" s="340"/>
      <c r="V595" s="340"/>
      <c r="W595" s="340"/>
      <c r="X595" s="340"/>
      <c r="Y595" s="340"/>
      <c r="Z595" s="340"/>
      <c r="AA595" s="340"/>
      <c r="AB595" s="340"/>
      <c r="AC595" s="340"/>
      <c r="AD595" s="340"/>
      <c r="AE595" s="333"/>
      <c r="AF595" s="340"/>
      <c r="AG595" s="340"/>
      <c r="AH595" s="340"/>
      <c r="AI595" s="340"/>
      <c r="AJ595" s="340"/>
      <c r="AK595" s="340"/>
      <c r="AL595" s="340"/>
      <c r="AM595" s="340"/>
      <c r="AN595" s="340"/>
      <c r="AO595" s="340"/>
      <c r="AP595" s="340"/>
      <c r="AQ595" s="340"/>
      <c r="AR595" s="340"/>
      <c r="AS595" s="340"/>
      <c r="AT595" s="340"/>
      <c r="AU595" s="340"/>
      <c r="AV595" s="340"/>
      <c r="AW595" s="340"/>
      <c r="AX595" s="340"/>
      <c r="AY595" s="340"/>
      <c r="AZ595" s="340"/>
      <c r="BA595" s="340"/>
      <c r="BB595" s="340"/>
      <c r="BC595" s="340"/>
      <c r="BD595" s="340"/>
      <c r="BE595" s="340"/>
      <c r="BF595" s="340"/>
      <c r="BG595" s="340"/>
      <c r="BH595" s="340"/>
      <c r="BI595" s="340"/>
      <c r="BJ595" s="340"/>
    </row>
    <row r="596" spans="1:62" ht="14.25" customHeight="1">
      <c r="A596" s="340"/>
      <c r="B596" s="340"/>
      <c r="C596" s="340"/>
      <c r="D596" s="340"/>
      <c r="E596" s="340"/>
      <c r="F596" s="340"/>
      <c r="G596" s="340"/>
      <c r="H596" s="340"/>
      <c r="I596" s="340"/>
      <c r="J596" s="340"/>
      <c r="K596" s="340"/>
      <c r="L596" s="340"/>
      <c r="M596" s="340"/>
      <c r="N596" s="340"/>
      <c r="O596" s="340"/>
      <c r="P596" s="340"/>
      <c r="Q596" s="340"/>
      <c r="R596" s="340"/>
      <c r="S596" s="340"/>
      <c r="T596" s="340"/>
      <c r="U596" s="340"/>
      <c r="V596" s="340"/>
      <c r="W596" s="340"/>
      <c r="X596" s="340"/>
      <c r="Y596" s="340"/>
      <c r="Z596" s="340"/>
      <c r="AA596" s="340"/>
      <c r="AB596" s="340"/>
      <c r="AC596" s="340"/>
      <c r="AD596" s="340"/>
      <c r="AE596" s="333"/>
      <c r="AF596" s="340"/>
      <c r="AG596" s="340"/>
      <c r="AH596" s="340"/>
      <c r="AI596" s="340"/>
      <c r="AJ596" s="340"/>
      <c r="AK596" s="340"/>
      <c r="AL596" s="340"/>
      <c r="AM596" s="340"/>
      <c r="AN596" s="340"/>
      <c r="AO596" s="340"/>
      <c r="AP596" s="340"/>
      <c r="AQ596" s="340"/>
      <c r="AR596" s="340"/>
      <c r="AS596" s="340"/>
      <c r="AT596" s="340"/>
      <c r="AU596" s="340"/>
      <c r="AV596" s="340"/>
      <c r="AW596" s="340"/>
      <c r="AX596" s="340"/>
      <c r="AY596" s="340"/>
      <c r="AZ596" s="340"/>
      <c r="BA596" s="340"/>
      <c r="BB596" s="340"/>
      <c r="BC596" s="340"/>
      <c r="BD596" s="340"/>
      <c r="BE596" s="340"/>
      <c r="BF596" s="340"/>
      <c r="BG596" s="340"/>
      <c r="BH596" s="340"/>
      <c r="BI596" s="340"/>
      <c r="BJ596" s="340"/>
    </row>
    <row r="597" spans="1:62" ht="14.25" customHeight="1">
      <c r="A597" s="340"/>
      <c r="B597" s="340"/>
      <c r="C597" s="340"/>
      <c r="D597" s="340"/>
      <c r="E597" s="340"/>
      <c r="F597" s="340"/>
      <c r="G597" s="340"/>
      <c r="H597" s="340"/>
      <c r="I597" s="340"/>
      <c r="J597" s="340"/>
      <c r="K597" s="340"/>
      <c r="L597" s="340"/>
      <c r="M597" s="340"/>
      <c r="N597" s="340"/>
      <c r="O597" s="340"/>
      <c r="P597" s="340"/>
      <c r="Q597" s="340"/>
      <c r="R597" s="340"/>
      <c r="S597" s="340"/>
      <c r="T597" s="340"/>
      <c r="U597" s="340"/>
      <c r="V597" s="340"/>
      <c r="W597" s="340"/>
      <c r="X597" s="340"/>
      <c r="Y597" s="340"/>
      <c r="Z597" s="340"/>
      <c r="AA597" s="340"/>
      <c r="AB597" s="340"/>
      <c r="AC597" s="340"/>
      <c r="AD597" s="340"/>
      <c r="AE597" s="333"/>
      <c r="AF597" s="340"/>
      <c r="AG597" s="340"/>
      <c r="AH597" s="340"/>
      <c r="AI597" s="340"/>
      <c r="AJ597" s="340"/>
      <c r="AK597" s="340"/>
      <c r="AL597" s="340"/>
      <c r="AM597" s="340"/>
      <c r="AN597" s="340"/>
      <c r="AO597" s="340"/>
      <c r="AP597" s="340"/>
      <c r="AQ597" s="340"/>
      <c r="AR597" s="340"/>
      <c r="AS597" s="340"/>
      <c r="AT597" s="340"/>
      <c r="AU597" s="340"/>
      <c r="AV597" s="340"/>
      <c r="AW597" s="340"/>
      <c r="AX597" s="340"/>
      <c r="AY597" s="340"/>
      <c r="AZ597" s="340"/>
      <c r="BA597" s="340"/>
      <c r="BB597" s="340"/>
      <c r="BC597" s="340"/>
      <c r="BD597" s="340"/>
      <c r="BE597" s="340"/>
      <c r="BF597" s="340"/>
      <c r="BG597" s="340"/>
      <c r="BH597" s="340"/>
      <c r="BI597" s="340"/>
      <c r="BJ597" s="340"/>
    </row>
    <row r="598" spans="1:62" ht="14.25" customHeight="1">
      <c r="A598" s="340"/>
      <c r="B598" s="340"/>
      <c r="C598" s="340"/>
      <c r="D598" s="340"/>
      <c r="E598" s="340"/>
      <c r="F598" s="340"/>
      <c r="G598" s="340"/>
      <c r="H598" s="340"/>
      <c r="I598" s="340"/>
      <c r="J598" s="340"/>
      <c r="K598" s="340"/>
      <c r="L598" s="340"/>
      <c r="M598" s="340"/>
      <c r="N598" s="340"/>
      <c r="O598" s="340"/>
      <c r="P598" s="340"/>
      <c r="Q598" s="340"/>
      <c r="R598" s="340"/>
      <c r="S598" s="340"/>
      <c r="T598" s="340"/>
      <c r="U598" s="340"/>
      <c r="V598" s="340"/>
      <c r="W598" s="340"/>
      <c r="X598" s="340"/>
      <c r="Y598" s="340"/>
      <c r="Z598" s="340"/>
      <c r="AA598" s="340"/>
      <c r="AB598" s="340"/>
      <c r="AC598" s="340"/>
      <c r="AD598" s="340"/>
      <c r="AE598" s="333"/>
      <c r="AF598" s="340"/>
      <c r="AG598" s="340"/>
      <c r="AH598" s="340"/>
      <c r="AI598" s="340"/>
      <c r="AJ598" s="340"/>
      <c r="AK598" s="340"/>
      <c r="AL598" s="340"/>
      <c r="AM598" s="340"/>
      <c r="AN598" s="340"/>
      <c r="AO598" s="340"/>
      <c r="AP598" s="340"/>
      <c r="AQ598" s="340"/>
      <c r="AR598" s="340"/>
      <c r="AS598" s="340"/>
      <c r="AT598" s="340"/>
      <c r="AU598" s="340"/>
      <c r="AV598" s="340"/>
      <c r="AW598" s="340"/>
      <c r="AX598" s="340"/>
      <c r="AY598" s="340"/>
      <c r="AZ598" s="340"/>
      <c r="BA598" s="340"/>
      <c r="BB598" s="340"/>
      <c r="BC598" s="340"/>
      <c r="BD598" s="340"/>
      <c r="BE598" s="340"/>
      <c r="BF598" s="340"/>
      <c r="BG598" s="340"/>
      <c r="BH598" s="340"/>
      <c r="BI598" s="340"/>
      <c r="BJ598" s="340"/>
    </row>
    <row r="599" spans="1:62" ht="14.25" customHeight="1">
      <c r="A599" s="340"/>
      <c r="B599" s="340"/>
      <c r="C599" s="340"/>
      <c r="D599" s="340"/>
      <c r="E599" s="340"/>
      <c r="F599" s="340"/>
      <c r="G599" s="340"/>
      <c r="H599" s="340"/>
      <c r="I599" s="340"/>
      <c r="J599" s="340"/>
      <c r="K599" s="340"/>
      <c r="L599" s="340"/>
      <c r="M599" s="340"/>
      <c r="N599" s="340"/>
      <c r="O599" s="340"/>
      <c r="P599" s="340"/>
      <c r="Q599" s="340"/>
      <c r="R599" s="340"/>
      <c r="S599" s="340"/>
      <c r="T599" s="340"/>
      <c r="U599" s="340"/>
      <c r="V599" s="340"/>
      <c r="W599" s="340"/>
      <c r="X599" s="340"/>
      <c r="Y599" s="340"/>
      <c r="Z599" s="340"/>
      <c r="AA599" s="340"/>
      <c r="AB599" s="340"/>
      <c r="AC599" s="340"/>
      <c r="AD599" s="340"/>
      <c r="AE599" s="333"/>
      <c r="AF599" s="340"/>
      <c r="AG599" s="340"/>
      <c r="AH599" s="340"/>
      <c r="AI599" s="340"/>
      <c r="AJ599" s="340"/>
      <c r="AK599" s="340"/>
      <c r="AL599" s="340"/>
      <c r="AM599" s="340"/>
      <c r="AN599" s="340"/>
      <c r="AO599" s="340"/>
      <c r="AP599" s="340"/>
      <c r="AQ599" s="340"/>
      <c r="AR599" s="340"/>
      <c r="AS599" s="340"/>
      <c r="AT599" s="340"/>
      <c r="AU599" s="340"/>
      <c r="AV599" s="340"/>
      <c r="AW599" s="340"/>
      <c r="AX599" s="340"/>
      <c r="AY599" s="340"/>
      <c r="AZ599" s="340"/>
      <c r="BA599" s="340"/>
      <c r="BB599" s="340"/>
      <c r="BC599" s="340"/>
      <c r="BD599" s="340"/>
      <c r="BE599" s="340"/>
      <c r="BF599" s="340"/>
      <c r="BG599" s="340"/>
      <c r="BH599" s="340"/>
      <c r="BI599" s="340"/>
      <c r="BJ599" s="340"/>
    </row>
    <row r="600" spans="1:62" ht="14.25" customHeight="1">
      <c r="A600" s="340"/>
      <c r="B600" s="340"/>
      <c r="C600" s="340"/>
      <c r="D600" s="340"/>
      <c r="E600" s="340"/>
      <c r="F600" s="340"/>
      <c r="G600" s="340"/>
      <c r="H600" s="340"/>
      <c r="I600" s="340"/>
      <c r="J600" s="340"/>
      <c r="K600" s="340"/>
      <c r="L600" s="340"/>
      <c r="M600" s="340"/>
      <c r="N600" s="340"/>
      <c r="O600" s="340"/>
      <c r="P600" s="340"/>
      <c r="Q600" s="340"/>
      <c r="R600" s="340"/>
      <c r="S600" s="340"/>
      <c r="T600" s="340"/>
      <c r="U600" s="340"/>
      <c r="V600" s="340"/>
      <c r="W600" s="340"/>
      <c r="X600" s="340"/>
      <c r="Y600" s="340"/>
      <c r="Z600" s="340"/>
      <c r="AA600" s="340"/>
      <c r="AB600" s="340"/>
      <c r="AC600" s="340"/>
      <c r="AD600" s="340"/>
      <c r="AE600" s="333"/>
      <c r="AF600" s="340"/>
      <c r="AG600" s="340"/>
      <c r="AH600" s="340"/>
      <c r="AI600" s="340"/>
      <c r="AJ600" s="340"/>
      <c r="AK600" s="340"/>
      <c r="AL600" s="340"/>
      <c r="AM600" s="340"/>
      <c r="AN600" s="340"/>
      <c r="AO600" s="340"/>
      <c r="AP600" s="340"/>
      <c r="AQ600" s="340"/>
      <c r="AR600" s="340"/>
      <c r="AS600" s="340"/>
      <c r="AT600" s="340"/>
      <c r="AU600" s="340"/>
      <c r="AV600" s="340"/>
      <c r="AW600" s="340"/>
      <c r="AX600" s="340"/>
      <c r="AY600" s="340"/>
      <c r="AZ600" s="340"/>
      <c r="BA600" s="340"/>
      <c r="BB600" s="340"/>
      <c r="BC600" s="340"/>
      <c r="BD600" s="340"/>
      <c r="BE600" s="340"/>
      <c r="BF600" s="340"/>
      <c r="BG600" s="340"/>
      <c r="BH600" s="340"/>
      <c r="BI600" s="340"/>
      <c r="BJ600" s="340"/>
    </row>
    <row r="601" spans="1:62" ht="14.25" customHeight="1">
      <c r="A601" s="340"/>
      <c r="B601" s="340"/>
      <c r="C601" s="340"/>
      <c r="D601" s="340"/>
      <c r="E601" s="340"/>
      <c r="F601" s="340"/>
      <c r="G601" s="340"/>
      <c r="H601" s="340"/>
      <c r="I601" s="340"/>
      <c r="J601" s="340"/>
      <c r="K601" s="340"/>
      <c r="L601" s="340"/>
      <c r="M601" s="340"/>
      <c r="N601" s="340"/>
      <c r="O601" s="340"/>
      <c r="P601" s="340"/>
      <c r="Q601" s="340"/>
      <c r="R601" s="340"/>
      <c r="S601" s="340"/>
      <c r="T601" s="340"/>
      <c r="U601" s="340"/>
      <c r="V601" s="340"/>
      <c r="W601" s="340"/>
      <c r="X601" s="340"/>
      <c r="Y601" s="340"/>
      <c r="Z601" s="340"/>
      <c r="AA601" s="340"/>
      <c r="AB601" s="340"/>
      <c r="AC601" s="340"/>
      <c r="AD601" s="340"/>
      <c r="AE601" s="333"/>
      <c r="AF601" s="340"/>
      <c r="AG601" s="340"/>
      <c r="AH601" s="340"/>
      <c r="AI601" s="340"/>
      <c r="AJ601" s="340"/>
      <c r="AK601" s="340"/>
      <c r="AL601" s="340"/>
      <c r="AM601" s="340"/>
      <c r="AN601" s="340"/>
      <c r="AO601" s="340"/>
      <c r="AP601" s="340"/>
      <c r="AQ601" s="340"/>
      <c r="AR601" s="340"/>
      <c r="AS601" s="340"/>
      <c r="AT601" s="340"/>
      <c r="AU601" s="340"/>
      <c r="AV601" s="340"/>
      <c r="AW601" s="340"/>
      <c r="AX601" s="340"/>
      <c r="AY601" s="340"/>
      <c r="AZ601" s="340"/>
      <c r="BA601" s="340"/>
      <c r="BB601" s="340"/>
      <c r="BC601" s="340"/>
      <c r="BD601" s="340"/>
      <c r="BE601" s="340"/>
      <c r="BF601" s="340"/>
      <c r="BG601" s="340"/>
      <c r="BH601" s="340"/>
      <c r="BI601" s="340"/>
      <c r="BJ601" s="340"/>
    </row>
    <row r="602" spans="1:62" ht="14.25" customHeight="1">
      <c r="A602" s="340"/>
      <c r="B602" s="340"/>
      <c r="C602" s="340"/>
      <c r="D602" s="340"/>
      <c r="E602" s="340"/>
      <c r="F602" s="340"/>
      <c r="G602" s="340"/>
      <c r="H602" s="340"/>
      <c r="I602" s="340"/>
      <c r="J602" s="340"/>
      <c r="K602" s="340"/>
      <c r="L602" s="340"/>
      <c r="M602" s="340"/>
      <c r="N602" s="340"/>
      <c r="O602" s="340"/>
      <c r="P602" s="340"/>
      <c r="Q602" s="340"/>
      <c r="R602" s="340"/>
      <c r="S602" s="340"/>
      <c r="T602" s="340"/>
      <c r="U602" s="340"/>
      <c r="V602" s="340"/>
      <c r="W602" s="340"/>
      <c r="X602" s="340"/>
      <c r="Y602" s="340"/>
      <c r="Z602" s="340"/>
      <c r="AA602" s="340"/>
      <c r="AB602" s="340"/>
      <c r="AC602" s="340"/>
      <c r="AD602" s="340"/>
      <c r="AE602" s="333"/>
      <c r="AF602" s="340"/>
      <c r="AG602" s="340"/>
      <c r="AH602" s="340"/>
      <c r="AI602" s="340"/>
      <c r="AJ602" s="340"/>
      <c r="AK602" s="340"/>
      <c r="AL602" s="340"/>
      <c r="AM602" s="340"/>
      <c r="AN602" s="340"/>
      <c r="AO602" s="340"/>
      <c r="AP602" s="340"/>
      <c r="AQ602" s="340"/>
      <c r="AR602" s="340"/>
      <c r="AS602" s="340"/>
      <c r="AT602" s="340"/>
      <c r="AU602" s="340"/>
      <c r="AV602" s="340"/>
      <c r="AW602" s="340"/>
      <c r="AX602" s="340"/>
      <c r="AY602" s="340"/>
      <c r="AZ602" s="340"/>
      <c r="BA602" s="340"/>
      <c r="BB602" s="340"/>
      <c r="BC602" s="340"/>
      <c r="BD602" s="340"/>
      <c r="BE602" s="340"/>
      <c r="BF602" s="340"/>
      <c r="BG602" s="340"/>
      <c r="BH602" s="340"/>
      <c r="BI602" s="340"/>
      <c r="BJ602" s="340"/>
    </row>
    <row r="603" spans="1:62" ht="14.25" customHeight="1">
      <c r="A603" s="340"/>
      <c r="B603" s="340"/>
      <c r="C603" s="340"/>
      <c r="D603" s="340"/>
      <c r="E603" s="340"/>
      <c r="F603" s="340"/>
      <c r="G603" s="340"/>
      <c r="H603" s="340"/>
      <c r="I603" s="340"/>
      <c r="J603" s="340"/>
      <c r="K603" s="340"/>
      <c r="L603" s="340"/>
      <c r="M603" s="340"/>
      <c r="N603" s="340"/>
      <c r="O603" s="340"/>
      <c r="P603" s="340"/>
      <c r="Q603" s="340"/>
      <c r="R603" s="340"/>
      <c r="S603" s="340"/>
      <c r="T603" s="340"/>
      <c r="U603" s="340"/>
      <c r="V603" s="340"/>
      <c r="W603" s="340"/>
      <c r="X603" s="340"/>
      <c r="Y603" s="340"/>
      <c r="Z603" s="340"/>
      <c r="AA603" s="340"/>
      <c r="AB603" s="340"/>
      <c r="AC603" s="340"/>
      <c r="AD603" s="340"/>
      <c r="AE603" s="333"/>
      <c r="AF603" s="340"/>
      <c r="AG603" s="340"/>
      <c r="AH603" s="340"/>
      <c r="AI603" s="340"/>
      <c r="AJ603" s="340"/>
      <c r="AK603" s="340"/>
      <c r="AL603" s="340"/>
      <c r="AM603" s="340"/>
      <c r="AN603" s="340"/>
      <c r="AO603" s="340"/>
      <c r="AP603" s="340"/>
      <c r="AQ603" s="340"/>
      <c r="AR603" s="340"/>
      <c r="AS603" s="340"/>
      <c r="AT603" s="340"/>
      <c r="AU603" s="340"/>
      <c r="AV603" s="340"/>
      <c r="AW603" s="340"/>
      <c r="AX603" s="340"/>
      <c r="AY603" s="340"/>
      <c r="AZ603" s="340"/>
      <c r="BA603" s="340"/>
      <c r="BB603" s="340"/>
      <c r="BC603" s="340"/>
      <c r="BD603" s="340"/>
      <c r="BE603" s="340"/>
      <c r="BF603" s="340"/>
      <c r="BG603" s="340"/>
      <c r="BH603" s="340"/>
      <c r="BI603" s="340"/>
      <c r="BJ603" s="340"/>
    </row>
    <row r="604" spans="1:62" ht="14.25" customHeight="1">
      <c r="A604" s="340"/>
      <c r="B604" s="340"/>
      <c r="C604" s="340"/>
      <c r="D604" s="340"/>
      <c r="E604" s="340"/>
      <c r="F604" s="340"/>
      <c r="G604" s="340"/>
      <c r="H604" s="340"/>
      <c r="I604" s="340"/>
      <c r="J604" s="340"/>
      <c r="K604" s="340"/>
      <c r="L604" s="340"/>
      <c r="M604" s="340"/>
      <c r="N604" s="340"/>
      <c r="O604" s="340"/>
      <c r="P604" s="340"/>
      <c r="Q604" s="340"/>
      <c r="R604" s="340"/>
      <c r="S604" s="340"/>
      <c r="T604" s="340"/>
      <c r="U604" s="340"/>
      <c r="V604" s="340"/>
      <c r="W604" s="340"/>
      <c r="X604" s="340"/>
      <c r="Y604" s="340"/>
      <c r="Z604" s="340"/>
      <c r="AA604" s="340"/>
      <c r="AB604" s="340"/>
      <c r="AC604" s="340"/>
      <c r="AD604" s="340"/>
      <c r="AE604" s="333"/>
      <c r="AF604" s="340"/>
      <c r="AG604" s="340"/>
      <c r="AH604" s="340"/>
      <c r="AI604" s="340"/>
      <c r="AJ604" s="340"/>
      <c r="AK604" s="340"/>
      <c r="AL604" s="340"/>
      <c r="AM604" s="340"/>
      <c r="AN604" s="340"/>
      <c r="AO604" s="340"/>
      <c r="AP604" s="340"/>
      <c r="AQ604" s="340"/>
      <c r="AR604" s="340"/>
      <c r="AS604" s="340"/>
      <c r="AT604" s="340"/>
      <c r="AU604" s="340"/>
      <c r="AV604" s="340"/>
      <c r="AW604" s="340"/>
      <c r="AX604" s="340"/>
      <c r="AY604" s="340"/>
      <c r="AZ604" s="340"/>
      <c r="BA604" s="340"/>
      <c r="BB604" s="340"/>
      <c r="BC604" s="340"/>
      <c r="BD604" s="340"/>
      <c r="BE604" s="340"/>
      <c r="BF604" s="340"/>
      <c r="BG604" s="340"/>
      <c r="BH604" s="340"/>
      <c r="BI604" s="340"/>
      <c r="BJ604" s="340"/>
    </row>
    <row r="605" spans="1:62" ht="14.25" customHeight="1">
      <c r="A605" s="340"/>
      <c r="B605" s="340"/>
      <c r="C605" s="340"/>
      <c r="D605" s="340"/>
      <c r="E605" s="340"/>
      <c r="F605" s="340"/>
      <c r="G605" s="340"/>
      <c r="H605" s="340"/>
      <c r="I605" s="340"/>
      <c r="J605" s="340"/>
      <c r="K605" s="340"/>
      <c r="L605" s="340"/>
      <c r="M605" s="340"/>
      <c r="N605" s="340"/>
      <c r="O605" s="340"/>
      <c r="P605" s="340"/>
      <c r="Q605" s="340"/>
      <c r="R605" s="340"/>
      <c r="S605" s="340"/>
      <c r="T605" s="340"/>
      <c r="U605" s="340"/>
      <c r="V605" s="340"/>
      <c r="W605" s="340"/>
      <c r="X605" s="340"/>
      <c r="Y605" s="340"/>
      <c r="Z605" s="340"/>
      <c r="AA605" s="340"/>
      <c r="AB605" s="340"/>
      <c r="AC605" s="340"/>
      <c r="AD605" s="340"/>
      <c r="AE605" s="333"/>
      <c r="AF605" s="340"/>
      <c r="AG605" s="340"/>
      <c r="AH605" s="340"/>
      <c r="AI605" s="340"/>
      <c r="AJ605" s="340"/>
      <c r="AK605" s="340"/>
      <c r="AL605" s="340"/>
      <c r="AM605" s="340"/>
      <c r="AN605" s="340"/>
      <c r="AO605" s="340"/>
      <c r="AP605" s="340"/>
      <c r="AQ605" s="340"/>
      <c r="AR605" s="340"/>
      <c r="AS605" s="340"/>
      <c r="AT605" s="340"/>
      <c r="AU605" s="340"/>
      <c r="AV605" s="340"/>
      <c r="AW605" s="340"/>
      <c r="AX605" s="340"/>
      <c r="AY605" s="340"/>
      <c r="AZ605" s="340"/>
      <c r="BA605" s="340"/>
      <c r="BB605" s="340"/>
      <c r="BC605" s="340"/>
      <c r="BD605" s="340"/>
      <c r="BE605" s="340"/>
      <c r="BF605" s="340"/>
      <c r="BG605" s="340"/>
      <c r="BH605" s="340"/>
      <c r="BI605" s="340"/>
      <c r="BJ605" s="340"/>
    </row>
    <row r="606" spans="1:62" ht="14.25" customHeight="1">
      <c r="A606" s="340"/>
      <c r="B606" s="340"/>
      <c r="C606" s="340"/>
      <c r="D606" s="340"/>
      <c r="E606" s="340"/>
      <c r="F606" s="340"/>
      <c r="G606" s="340"/>
      <c r="H606" s="340"/>
      <c r="I606" s="340"/>
      <c r="J606" s="340"/>
      <c r="K606" s="340"/>
      <c r="L606" s="340"/>
      <c r="M606" s="340"/>
      <c r="N606" s="340"/>
      <c r="O606" s="340"/>
      <c r="P606" s="340"/>
      <c r="Q606" s="340"/>
      <c r="R606" s="340"/>
      <c r="S606" s="340"/>
      <c r="T606" s="340"/>
      <c r="U606" s="340"/>
      <c r="V606" s="340"/>
      <c r="W606" s="340"/>
      <c r="X606" s="340"/>
      <c r="Y606" s="340"/>
      <c r="Z606" s="340"/>
      <c r="AA606" s="340"/>
      <c r="AB606" s="340"/>
      <c r="AC606" s="340"/>
      <c r="AD606" s="340"/>
      <c r="AE606" s="333"/>
      <c r="AF606" s="340"/>
      <c r="AG606" s="340"/>
      <c r="AH606" s="340"/>
      <c r="AI606" s="340"/>
      <c r="AJ606" s="340"/>
      <c r="AK606" s="340"/>
      <c r="AL606" s="340"/>
      <c r="AM606" s="340"/>
      <c r="AN606" s="340"/>
      <c r="AO606" s="340"/>
      <c r="AP606" s="340"/>
      <c r="AQ606" s="340"/>
      <c r="AR606" s="340"/>
      <c r="AS606" s="340"/>
      <c r="AT606" s="340"/>
      <c r="AU606" s="340"/>
      <c r="AV606" s="340"/>
      <c r="AW606" s="340"/>
      <c r="AX606" s="340"/>
      <c r="AY606" s="340"/>
      <c r="AZ606" s="340"/>
      <c r="BA606" s="340"/>
      <c r="BB606" s="340"/>
      <c r="BC606" s="340"/>
      <c r="BD606" s="340"/>
      <c r="BE606" s="340"/>
      <c r="BF606" s="340"/>
      <c r="BG606" s="340"/>
      <c r="BH606" s="340"/>
      <c r="BI606" s="340"/>
      <c r="BJ606" s="340"/>
    </row>
    <row r="607" spans="1:62" ht="14.25" customHeight="1">
      <c r="A607" s="340"/>
      <c r="B607" s="340"/>
      <c r="C607" s="340"/>
      <c r="D607" s="340"/>
      <c r="E607" s="340"/>
      <c r="F607" s="340"/>
      <c r="G607" s="340"/>
      <c r="H607" s="340"/>
      <c r="I607" s="340"/>
      <c r="J607" s="340"/>
      <c r="K607" s="340"/>
      <c r="L607" s="340"/>
      <c r="M607" s="340"/>
      <c r="N607" s="340"/>
      <c r="O607" s="340"/>
      <c r="P607" s="340"/>
      <c r="Q607" s="340"/>
      <c r="R607" s="340"/>
      <c r="S607" s="340"/>
      <c r="T607" s="340"/>
      <c r="U607" s="340"/>
      <c r="V607" s="340"/>
      <c r="W607" s="340"/>
      <c r="X607" s="340"/>
      <c r="Y607" s="340"/>
      <c r="Z607" s="340"/>
      <c r="AA607" s="340"/>
      <c r="AB607" s="340"/>
      <c r="AC607" s="340"/>
      <c r="AD607" s="340"/>
      <c r="AE607" s="333"/>
      <c r="AF607" s="340"/>
      <c r="AG607" s="340"/>
      <c r="AH607" s="340"/>
      <c r="AI607" s="340"/>
      <c r="AJ607" s="340"/>
      <c r="AK607" s="340"/>
      <c r="AL607" s="340"/>
      <c r="AM607" s="340"/>
      <c r="AN607" s="340"/>
      <c r="AO607" s="340"/>
      <c r="AP607" s="340"/>
      <c r="AQ607" s="340"/>
      <c r="AR607" s="340"/>
      <c r="AS607" s="340"/>
      <c r="AT607" s="340"/>
      <c r="AU607" s="340"/>
      <c r="AV607" s="340"/>
      <c r="AW607" s="340"/>
      <c r="AX607" s="340"/>
      <c r="AY607" s="340"/>
      <c r="AZ607" s="340"/>
      <c r="BA607" s="340"/>
      <c r="BB607" s="340"/>
      <c r="BC607" s="340"/>
      <c r="BD607" s="340"/>
      <c r="BE607" s="340"/>
      <c r="BF607" s="340"/>
      <c r="BG607" s="340"/>
      <c r="BH607" s="340"/>
      <c r="BI607" s="340"/>
      <c r="BJ607" s="340"/>
    </row>
    <row r="608" spans="1:62" ht="14.25" customHeight="1">
      <c r="A608" s="340"/>
      <c r="B608" s="340"/>
      <c r="C608" s="340"/>
      <c r="D608" s="340"/>
      <c r="E608" s="340"/>
      <c r="F608" s="340"/>
      <c r="G608" s="340"/>
      <c r="H608" s="340"/>
      <c r="I608" s="340"/>
      <c r="J608" s="340"/>
      <c r="K608" s="340"/>
      <c r="L608" s="340"/>
      <c r="M608" s="340"/>
      <c r="N608" s="340"/>
      <c r="O608" s="340"/>
      <c r="P608" s="340"/>
      <c r="Q608" s="340"/>
      <c r="R608" s="340"/>
      <c r="S608" s="340"/>
      <c r="T608" s="340"/>
      <c r="U608" s="340"/>
      <c r="V608" s="340"/>
      <c r="W608" s="340"/>
      <c r="X608" s="340"/>
      <c r="Y608" s="340"/>
      <c r="Z608" s="340"/>
      <c r="AA608" s="340"/>
      <c r="AB608" s="340"/>
      <c r="AC608" s="340"/>
      <c r="AD608" s="340"/>
      <c r="AE608" s="333"/>
      <c r="AF608" s="340"/>
      <c r="AG608" s="340"/>
      <c r="AH608" s="340"/>
      <c r="AI608" s="340"/>
      <c r="AJ608" s="340"/>
      <c r="AK608" s="340"/>
      <c r="AL608" s="340"/>
      <c r="AM608" s="340"/>
      <c r="AN608" s="340"/>
      <c r="AO608" s="340"/>
      <c r="AP608" s="340"/>
      <c r="AQ608" s="340"/>
      <c r="AR608" s="340"/>
      <c r="AS608" s="340"/>
      <c r="AT608" s="340"/>
      <c r="AU608" s="340"/>
      <c r="AV608" s="340"/>
      <c r="AW608" s="340"/>
      <c r="AX608" s="340"/>
      <c r="AY608" s="340"/>
      <c r="AZ608" s="340"/>
      <c r="BA608" s="340"/>
      <c r="BB608" s="340"/>
      <c r="BC608" s="340"/>
      <c r="BD608" s="340"/>
      <c r="BE608" s="340"/>
      <c r="BF608" s="340"/>
      <c r="BG608" s="340"/>
      <c r="BH608" s="340"/>
      <c r="BI608" s="340"/>
      <c r="BJ608" s="340"/>
    </row>
    <row r="609" spans="1:62" ht="14.25" customHeight="1">
      <c r="A609" s="340"/>
      <c r="B609" s="340"/>
      <c r="C609" s="340"/>
      <c r="D609" s="340"/>
      <c r="E609" s="340"/>
      <c r="F609" s="340"/>
      <c r="G609" s="340"/>
      <c r="H609" s="340"/>
      <c r="I609" s="340"/>
      <c r="J609" s="340"/>
      <c r="K609" s="340"/>
      <c r="L609" s="340"/>
      <c r="M609" s="340"/>
      <c r="N609" s="340"/>
      <c r="O609" s="340"/>
      <c r="P609" s="340"/>
      <c r="Q609" s="340"/>
      <c r="R609" s="340"/>
      <c r="S609" s="340"/>
      <c r="T609" s="340"/>
      <c r="U609" s="340"/>
      <c r="V609" s="340"/>
      <c r="W609" s="340"/>
      <c r="X609" s="340"/>
      <c r="Y609" s="340"/>
      <c r="Z609" s="340"/>
      <c r="AA609" s="340"/>
      <c r="AB609" s="340"/>
      <c r="AC609" s="340"/>
      <c r="AD609" s="340"/>
      <c r="AE609" s="333"/>
      <c r="AF609" s="340"/>
      <c r="AG609" s="340"/>
      <c r="AH609" s="340"/>
      <c r="AI609" s="340"/>
      <c r="AJ609" s="340"/>
      <c r="AK609" s="340"/>
      <c r="AL609" s="340"/>
      <c r="AM609" s="340"/>
      <c r="AN609" s="340"/>
      <c r="AO609" s="340"/>
      <c r="AP609" s="340"/>
      <c r="AQ609" s="340"/>
      <c r="AR609" s="340"/>
      <c r="AS609" s="340"/>
      <c r="AT609" s="340"/>
      <c r="AU609" s="340"/>
      <c r="AV609" s="340"/>
      <c r="AW609" s="340"/>
      <c r="AX609" s="340"/>
      <c r="AY609" s="340"/>
      <c r="AZ609" s="340"/>
      <c r="BA609" s="340"/>
      <c r="BB609" s="340"/>
      <c r="BC609" s="340"/>
      <c r="BD609" s="340"/>
      <c r="BE609" s="340"/>
      <c r="BF609" s="340"/>
      <c r="BG609" s="340"/>
      <c r="BH609" s="340"/>
      <c r="BI609" s="340"/>
      <c r="BJ609" s="340"/>
    </row>
    <row r="610" spans="1:62" ht="14.25" customHeight="1">
      <c r="A610" s="340"/>
      <c r="B610" s="340"/>
      <c r="C610" s="340"/>
      <c r="D610" s="340"/>
      <c r="E610" s="340"/>
      <c r="F610" s="340"/>
      <c r="G610" s="340"/>
      <c r="H610" s="340"/>
      <c r="I610" s="340"/>
      <c r="J610" s="340"/>
      <c r="K610" s="340"/>
      <c r="L610" s="340"/>
      <c r="M610" s="340"/>
      <c r="N610" s="340"/>
      <c r="O610" s="340"/>
      <c r="P610" s="340"/>
      <c r="Q610" s="340"/>
      <c r="R610" s="340"/>
      <c r="S610" s="340"/>
      <c r="T610" s="340"/>
      <c r="U610" s="340"/>
      <c r="V610" s="340"/>
      <c r="W610" s="340"/>
      <c r="X610" s="340"/>
      <c r="Y610" s="340"/>
      <c r="Z610" s="340"/>
      <c r="AA610" s="340"/>
      <c r="AB610" s="340"/>
      <c r="AC610" s="340"/>
      <c r="AD610" s="340"/>
      <c r="AE610" s="333"/>
      <c r="AF610" s="340"/>
      <c r="AG610" s="340"/>
      <c r="AH610" s="340"/>
      <c r="AI610" s="340"/>
      <c r="AJ610" s="340"/>
      <c r="AK610" s="340"/>
      <c r="AL610" s="340"/>
      <c r="AM610" s="340"/>
      <c r="AN610" s="340"/>
      <c r="AO610" s="340"/>
      <c r="AP610" s="340"/>
      <c r="AQ610" s="340"/>
      <c r="AR610" s="340"/>
      <c r="AS610" s="340"/>
      <c r="AT610" s="340"/>
      <c r="AU610" s="340"/>
      <c r="AV610" s="340"/>
      <c r="AW610" s="340"/>
      <c r="AX610" s="340"/>
      <c r="AY610" s="340"/>
      <c r="AZ610" s="340"/>
      <c r="BA610" s="340"/>
      <c r="BB610" s="340"/>
      <c r="BC610" s="340"/>
      <c r="BD610" s="340"/>
      <c r="BE610" s="340"/>
      <c r="BF610" s="340"/>
      <c r="BG610" s="340"/>
      <c r="BH610" s="340"/>
      <c r="BI610" s="340"/>
      <c r="BJ610" s="340"/>
    </row>
    <row r="611" spans="1:62" ht="14.25" customHeight="1">
      <c r="A611" s="340"/>
      <c r="B611" s="340"/>
      <c r="C611" s="340"/>
      <c r="D611" s="340"/>
      <c r="E611" s="340"/>
      <c r="F611" s="340"/>
      <c r="G611" s="340"/>
      <c r="H611" s="340"/>
      <c r="I611" s="340"/>
      <c r="J611" s="340"/>
      <c r="K611" s="340"/>
      <c r="L611" s="340"/>
      <c r="M611" s="340"/>
      <c r="N611" s="340"/>
      <c r="O611" s="340"/>
      <c r="P611" s="340"/>
      <c r="Q611" s="340"/>
      <c r="R611" s="340"/>
      <c r="S611" s="340"/>
      <c r="T611" s="340"/>
      <c r="U611" s="340"/>
      <c r="V611" s="340"/>
      <c r="W611" s="340"/>
      <c r="X611" s="340"/>
      <c r="Y611" s="340"/>
      <c r="Z611" s="340"/>
      <c r="AA611" s="340"/>
      <c r="AB611" s="340"/>
      <c r="AC611" s="340"/>
      <c r="AD611" s="340"/>
      <c r="AE611" s="333"/>
      <c r="AF611" s="340"/>
      <c r="AG611" s="340"/>
      <c r="AH611" s="340"/>
      <c r="AI611" s="340"/>
      <c r="AJ611" s="340"/>
      <c r="AK611" s="340"/>
      <c r="AL611" s="340"/>
      <c r="AM611" s="340"/>
      <c r="AN611" s="340"/>
      <c r="AO611" s="340"/>
      <c r="AP611" s="340"/>
      <c r="AQ611" s="340"/>
      <c r="AR611" s="340"/>
      <c r="AS611" s="340"/>
      <c r="AT611" s="340"/>
      <c r="AU611" s="340"/>
      <c r="AV611" s="340"/>
      <c r="AW611" s="340"/>
      <c r="AX611" s="340"/>
      <c r="AY611" s="340"/>
      <c r="AZ611" s="340"/>
      <c r="BA611" s="340"/>
      <c r="BB611" s="340"/>
      <c r="BC611" s="340"/>
      <c r="BD611" s="340"/>
      <c r="BE611" s="340"/>
      <c r="BF611" s="340"/>
      <c r="BG611" s="340"/>
      <c r="BH611" s="340"/>
      <c r="BI611" s="340"/>
      <c r="BJ611" s="340"/>
    </row>
    <row r="612" spans="1:62" ht="14.25" customHeight="1">
      <c r="A612" s="340"/>
      <c r="B612" s="340"/>
      <c r="C612" s="340"/>
      <c r="D612" s="340"/>
      <c r="E612" s="340"/>
      <c r="F612" s="340"/>
      <c r="G612" s="340"/>
      <c r="H612" s="340"/>
      <c r="I612" s="340"/>
      <c r="J612" s="340"/>
      <c r="K612" s="340"/>
      <c r="L612" s="340"/>
      <c r="M612" s="340"/>
      <c r="N612" s="340"/>
      <c r="O612" s="340"/>
      <c r="P612" s="340"/>
      <c r="Q612" s="340"/>
      <c r="R612" s="340"/>
      <c r="S612" s="340"/>
      <c r="T612" s="340"/>
      <c r="U612" s="340"/>
      <c r="V612" s="340"/>
      <c r="W612" s="340"/>
      <c r="X612" s="340"/>
      <c r="Y612" s="340"/>
      <c r="Z612" s="340"/>
      <c r="AA612" s="340"/>
      <c r="AB612" s="340"/>
      <c r="AC612" s="340"/>
      <c r="AD612" s="340"/>
      <c r="AE612" s="333"/>
      <c r="AF612" s="340"/>
      <c r="AG612" s="340"/>
      <c r="AH612" s="340"/>
      <c r="AI612" s="340"/>
      <c r="AJ612" s="340"/>
      <c r="AK612" s="340"/>
      <c r="AL612" s="340"/>
      <c r="AM612" s="340"/>
      <c r="AN612" s="340"/>
      <c r="AO612" s="340"/>
      <c r="AP612" s="340"/>
      <c r="AQ612" s="340"/>
      <c r="AR612" s="340"/>
      <c r="AS612" s="340"/>
      <c r="AT612" s="340"/>
      <c r="AU612" s="340"/>
      <c r="AV612" s="340"/>
      <c r="AW612" s="340"/>
      <c r="AX612" s="340"/>
      <c r="AY612" s="340"/>
      <c r="AZ612" s="340"/>
      <c r="BA612" s="340"/>
      <c r="BB612" s="340"/>
      <c r="BC612" s="340"/>
      <c r="BD612" s="340"/>
      <c r="BE612" s="340"/>
      <c r="BF612" s="340"/>
      <c r="BG612" s="340"/>
      <c r="BH612" s="340"/>
      <c r="BI612" s="340"/>
      <c r="BJ612" s="340"/>
    </row>
    <row r="613" spans="1:62" ht="14.25" customHeight="1">
      <c r="A613" s="340"/>
      <c r="B613" s="340"/>
      <c r="C613" s="340"/>
      <c r="D613" s="340"/>
      <c r="E613" s="340"/>
      <c r="F613" s="340"/>
      <c r="G613" s="340"/>
      <c r="H613" s="340"/>
      <c r="I613" s="340"/>
      <c r="J613" s="340"/>
      <c r="K613" s="340"/>
      <c r="L613" s="340"/>
      <c r="M613" s="340"/>
      <c r="N613" s="340"/>
      <c r="O613" s="340"/>
      <c r="P613" s="340"/>
      <c r="Q613" s="340"/>
      <c r="R613" s="340"/>
      <c r="S613" s="340"/>
      <c r="T613" s="340"/>
      <c r="U613" s="340"/>
      <c r="V613" s="340"/>
      <c r="W613" s="340"/>
      <c r="X613" s="340"/>
      <c r="Y613" s="340"/>
      <c r="Z613" s="340"/>
      <c r="AA613" s="340"/>
      <c r="AB613" s="340"/>
      <c r="AC613" s="340"/>
      <c r="AD613" s="340"/>
      <c r="AE613" s="333"/>
      <c r="AF613" s="340"/>
      <c r="AG613" s="340"/>
      <c r="AH613" s="340"/>
      <c r="AI613" s="340"/>
      <c r="AJ613" s="340"/>
      <c r="AK613" s="340"/>
      <c r="AL613" s="340"/>
      <c r="AM613" s="340"/>
      <c r="AN613" s="340"/>
      <c r="AO613" s="340"/>
      <c r="AP613" s="340"/>
      <c r="AQ613" s="340"/>
      <c r="AR613" s="340"/>
      <c r="AS613" s="340"/>
      <c r="AT613" s="340"/>
      <c r="AU613" s="340"/>
      <c r="AV613" s="340"/>
      <c r="AW613" s="340"/>
      <c r="AX613" s="340"/>
      <c r="AY613" s="340"/>
      <c r="AZ613" s="340"/>
      <c r="BA613" s="340"/>
      <c r="BB613" s="340"/>
      <c r="BC613" s="340"/>
      <c r="BD613" s="340"/>
      <c r="BE613" s="340"/>
      <c r="BF613" s="340"/>
      <c r="BG613" s="340"/>
      <c r="BH613" s="340"/>
      <c r="BI613" s="340"/>
      <c r="BJ613" s="340"/>
    </row>
    <row r="614" spans="1:62" ht="14.25" customHeight="1">
      <c r="A614" s="340"/>
      <c r="B614" s="340"/>
      <c r="C614" s="340"/>
      <c r="D614" s="340"/>
      <c r="E614" s="340"/>
      <c r="F614" s="340"/>
      <c r="G614" s="340"/>
      <c r="H614" s="340"/>
      <c r="I614" s="340"/>
      <c r="J614" s="340"/>
      <c r="K614" s="340"/>
      <c r="L614" s="340"/>
      <c r="M614" s="340"/>
      <c r="N614" s="340"/>
      <c r="O614" s="340"/>
      <c r="P614" s="340"/>
      <c r="Q614" s="340"/>
      <c r="R614" s="340"/>
      <c r="S614" s="340"/>
      <c r="T614" s="340"/>
      <c r="U614" s="340"/>
      <c r="V614" s="340"/>
      <c r="W614" s="340"/>
      <c r="X614" s="340"/>
      <c r="Y614" s="340"/>
      <c r="Z614" s="340"/>
      <c r="AA614" s="340"/>
      <c r="AB614" s="340"/>
      <c r="AC614" s="340"/>
      <c r="AD614" s="340"/>
      <c r="AE614" s="333"/>
      <c r="AF614" s="340"/>
      <c r="AG614" s="340"/>
      <c r="AH614" s="340"/>
      <c r="AI614" s="340"/>
      <c r="AJ614" s="340"/>
      <c r="AK614" s="340"/>
      <c r="AL614" s="340"/>
      <c r="AM614" s="340"/>
      <c r="AN614" s="340"/>
      <c r="AO614" s="340"/>
      <c r="AP614" s="340"/>
      <c r="AQ614" s="340"/>
      <c r="AR614" s="340"/>
      <c r="AS614" s="340"/>
      <c r="AT614" s="340"/>
      <c r="AU614" s="340"/>
      <c r="AV614" s="340"/>
      <c r="AW614" s="340"/>
      <c r="AX614" s="340"/>
      <c r="AY614" s="340"/>
      <c r="AZ614" s="340"/>
      <c r="BA614" s="340"/>
      <c r="BB614" s="340"/>
      <c r="BC614" s="340"/>
      <c r="BD614" s="340"/>
      <c r="BE614" s="340"/>
      <c r="BF614" s="340"/>
      <c r="BG614" s="340"/>
      <c r="BH614" s="340"/>
      <c r="BI614" s="340"/>
      <c r="BJ614" s="340"/>
    </row>
    <row r="615" spans="1:62" ht="14.25" customHeight="1">
      <c r="A615" s="340"/>
      <c r="B615" s="340"/>
      <c r="C615" s="340"/>
      <c r="D615" s="340"/>
      <c r="E615" s="340"/>
      <c r="F615" s="340"/>
      <c r="G615" s="340"/>
      <c r="H615" s="340"/>
      <c r="I615" s="340"/>
      <c r="J615" s="340"/>
      <c r="K615" s="340"/>
      <c r="L615" s="340"/>
      <c r="M615" s="340"/>
      <c r="N615" s="340"/>
      <c r="O615" s="340"/>
      <c r="P615" s="340"/>
      <c r="Q615" s="340"/>
      <c r="R615" s="340"/>
      <c r="S615" s="340"/>
      <c r="T615" s="340"/>
      <c r="U615" s="340"/>
      <c r="V615" s="340"/>
      <c r="W615" s="340"/>
      <c r="X615" s="340"/>
      <c r="Y615" s="340"/>
      <c r="Z615" s="340"/>
      <c r="AA615" s="340"/>
      <c r="AB615" s="340"/>
      <c r="AC615" s="340"/>
      <c r="AD615" s="340"/>
      <c r="AE615" s="333"/>
      <c r="AF615" s="340"/>
      <c r="AG615" s="340"/>
      <c r="AH615" s="340"/>
      <c r="AI615" s="340"/>
      <c r="AJ615" s="340"/>
      <c r="AK615" s="340"/>
      <c r="AL615" s="340"/>
      <c r="AM615" s="340"/>
      <c r="AN615" s="340"/>
      <c r="AO615" s="340"/>
      <c r="AP615" s="340"/>
      <c r="AQ615" s="340"/>
      <c r="AR615" s="340"/>
      <c r="AS615" s="340"/>
      <c r="AT615" s="340"/>
      <c r="AU615" s="340"/>
      <c r="AV615" s="340"/>
      <c r="AW615" s="340"/>
      <c r="AX615" s="340"/>
      <c r="AY615" s="340"/>
      <c r="AZ615" s="340"/>
      <c r="BA615" s="340"/>
      <c r="BB615" s="340"/>
      <c r="BC615" s="340"/>
      <c r="BD615" s="340"/>
      <c r="BE615" s="340"/>
      <c r="BF615" s="340"/>
      <c r="BG615" s="340"/>
      <c r="BH615" s="340"/>
      <c r="BI615" s="340"/>
      <c r="BJ615" s="340"/>
    </row>
    <row r="616" spans="1:62" ht="14.25" customHeight="1">
      <c r="A616" s="340"/>
      <c r="B616" s="340"/>
      <c r="C616" s="340"/>
      <c r="D616" s="340"/>
      <c r="E616" s="340"/>
      <c r="F616" s="340"/>
      <c r="G616" s="340"/>
      <c r="H616" s="340"/>
      <c r="I616" s="340"/>
      <c r="J616" s="340"/>
      <c r="K616" s="340"/>
      <c r="L616" s="340"/>
      <c r="M616" s="340"/>
      <c r="N616" s="340"/>
      <c r="O616" s="340"/>
      <c r="P616" s="340"/>
      <c r="Q616" s="340"/>
      <c r="R616" s="340"/>
      <c r="S616" s="340"/>
      <c r="T616" s="340"/>
      <c r="U616" s="340"/>
      <c r="V616" s="340"/>
      <c r="W616" s="340"/>
      <c r="X616" s="340"/>
      <c r="Y616" s="340"/>
      <c r="Z616" s="340"/>
      <c r="AA616" s="340"/>
      <c r="AB616" s="340"/>
      <c r="AC616" s="340"/>
      <c r="AD616" s="340"/>
      <c r="AE616" s="333"/>
      <c r="AF616" s="340"/>
      <c r="AG616" s="340"/>
      <c r="AH616" s="340"/>
      <c r="AI616" s="340"/>
      <c r="AJ616" s="340"/>
      <c r="AK616" s="340"/>
      <c r="AL616" s="340"/>
      <c r="AM616" s="340"/>
      <c r="AN616" s="340"/>
      <c r="AO616" s="340"/>
      <c r="AP616" s="340"/>
      <c r="AQ616" s="340"/>
      <c r="AR616" s="340"/>
      <c r="AS616" s="340"/>
      <c r="AT616" s="340"/>
      <c r="AU616" s="340"/>
      <c r="AV616" s="340"/>
      <c r="AW616" s="340"/>
      <c r="AX616" s="340"/>
      <c r="AY616" s="340"/>
      <c r="AZ616" s="340"/>
      <c r="BA616" s="340"/>
      <c r="BB616" s="340"/>
      <c r="BC616" s="340"/>
      <c r="BD616" s="340"/>
      <c r="BE616" s="340"/>
      <c r="BF616" s="340"/>
      <c r="BG616" s="340"/>
      <c r="BH616" s="340"/>
      <c r="BI616" s="340"/>
      <c r="BJ616" s="340"/>
    </row>
    <row r="617" spans="1:62" ht="14.25" customHeight="1">
      <c r="A617" s="340"/>
      <c r="B617" s="340"/>
      <c r="C617" s="340"/>
      <c r="D617" s="340"/>
      <c r="E617" s="340"/>
      <c r="F617" s="340"/>
      <c r="G617" s="340"/>
      <c r="H617" s="340"/>
      <c r="I617" s="340"/>
      <c r="J617" s="340"/>
      <c r="K617" s="340"/>
      <c r="L617" s="340"/>
      <c r="M617" s="340"/>
      <c r="N617" s="340"/>
      <c r="O617" s="340"/>
      <c r="P617" s="340"/>
      <c r="Q617" s="340"/>
      <c r="R617" s="340"/>
      <c r="S617" s="340"/>
      <c r="T617" s="340"/>
      <c r="U617" s="340"/>
      <c r="V617" s="340"/>
      <c r="W617" s="340"/>
      <c r="X617" s="340"/>
      <c r="Y617" s="340"/>
      <c r="Z617" s="340"/>
      <c r="AA617" s="340"/>
      <c r="AB617" s="340"/>
      <c r="AC617" s="340"/>
      <c r="AD617" s="340"/>
      <c r="AE617" s="333"/>
      <c r="AF617" s="340"/>
      <c r="AG617" s="340"/>
      <c r="AH617" s="340"/>
      <c r="AI617" s="340"/>
      <c r="AJ617" s="340"/>
      <c r="AK617" s="340"/>
      <c r="AL617" s="340"/>
      <c r="AM617" s="340"/>
      <c r="AN617" s="340"/>
      <c r="AO617" s="340"/>
      <c r="AP617" s="340"/>
      <c r="AQ617" s="340"/>
      <c r="AR617" s="340"/>
      <c r="AS617" s="340"/>
      <c r="AT617" s="340"/>
      <c r="AU617" s="340"/>
      <c r="AV617" s="340"/>
      <c r="AW617" s="340"/>
      <c r="AX617" s="340"/>
      <c r="AY617" s="340"/>
      <c r="AZ617" s="340"/>
      <c r="BA617" s="340"/>
      <c r="BB617" s="340"/>
      <c r="BC617" s="340"/>
      <c r="BD617" s="340"/>
      <c r="BE617" s="340"/>
      <c r="BF617" s="340"/>
      <c r="BG617" s="340"/>
      <c r="BH617" s="340"/>
      <c r="BI617" s="340"/>
      <c r="BJ617" s="340"/>
    </row>
    <row r="618" spans="1:62" ht="14.25" customHeight="1">
      <c r="A618" s="340"/>
      <c r="B618" s="340"/>
      <c r="C618" s="340"/>
      <c r="D618" s="340"/>
      <c r="E618" s="340"/>
      <c r="F618" s="340"/>
      <c r="G618" s="340"/>
      <c r="H618" s="340"/>
      <c r="I618" s="340"/>
      <c r="J618" s="340"/>
      <c r="K618" s="340"/>
      <c r="L618" s="340"/>
      <c r="M618" s="340"/>
      <c r="N618" s="340"/>
      <c r="O618" s="340"/>
      <c r="P618" s="340"/>
      <c r="Q618" s="340"/>
      <c r="R618" s="340"/>
      <c r="S618" s="340"/>
      <c r="T618" s="340"/>
      <c r="U618" s="340"/>
      <c r="V618" s="340"/>
      <c r="W618" s="340"/>
      <c r="X618" s="340"/>
      <c r="Y618" s="340"/>
      <c r="Z618" s="340"/>
      <c r="AA618" s="340"/>
      <c r="AB618" s="340"/>
      <c r="AC618" s="340"/>
      <c r="AD618" s="340"/>
      <c r="AE618" s="333"/>
      <c r="AF618" s="340"/>
      <c r="AG618" s="340"/>
      <c r="AH618" s="340"/>
      <c r="AI618" s="340"/>
      <c r="AJ618" s="340"/>
      <c r="AK618" s="340"/>
      <c r="AL618" s="340"/>
      <c r="AM618" s="340"/>
      <c r="AN618" s="340"/>
      <c r="AO618" s="340"/>
      <c r="AP618" s="340"/>
      <c r="AQ618" s="340"/>
      <c r="AR618" s="340"/>
      <c r="AS618" s="340"/>
      <c r="AT618" s="340"/>
      <c r="AU618" s="340"/>
      <c r="AV618" s="340"/>
      <c r="AW618" s="340"/>
      <c r="AX618" s="340"/>
      <c r="AY618" s="340"/>
      <c r="AZ618" s="340"/>
      <c r="BA618" s="340"/>
      <c r="BB618" s="340"/>
      <c r="BC618" s="340"/>
      <c r="BD618" s="340"/>
      <c r="BE618" s="340"/>
      <c r="BF618" s="340"/>
      <c r="BG618" s="340"/>
      <c r="BH618" s="340"/>
      <c r="BI618" s="340"/>
      <c r="BJ618" s="340"/>
    </row>
    <row r="619" spans="1:62" ht="14.25" customHeight="1">
      <c r="A619" s="340"/>
      <c r="B619" s="340"/>
      <c r="C619" s="340"/>
      <c r="D619" s="340"/>
      <c r="E619" s="340"/>
      <c r="F619" s="340"/>
      <c r="G619" s="340"/>
      <c r="H619" s="340"/>
      <c r="I619" s="340"/>
      <c r="J619" s="340"/>
      <c r="K619" s="340"/>
      <c r="L619" s="340"/>
      <c r="M619" s="340"/>
      <c r="N619" s="340"/>
      <c r="O619" s="340"/>
      <c r="P619" s="340"/>
      <c r="Q619" s="340"/>
      <c r="R619" s="340"/>
      <c r="S619" s="340"/>
      <c r="T619" s="340"/>
      <c r="U619" s="340"/>
      <c r="V619" s="340"/>
      <c r="W619" s="340"/>
      <c r="X619" s="340"/>
      <c r="Y619" s="340"/>
      <c r="Z619" s="340"/>
      <c r="AA619" s="340"/>
      <c r="AB619" s="340"/>
      <c r="AC619" s="340"/>
      <c r="AD619" s="340"/>
      <c r="AE619" s="333"/>
      <c r="AF619" s="340"/>
      <c r="AG619" s="340"/>
      <c r="AH619" s="340"/>
      <c r="AI619" s="340"/>
      <c r="AJ619" s="340"/>
      <c r="AK619" s="340"/>
      <c r="AL619" s="340"/>
      <c r="AM619" s="340"/>
      <c r="AN619" s="340"/>
      <c r="AO619" s="340"/>
      <c r="AP619" s="340"/>
      <c r="AQ619" s="340"/>
      <c r="AR619" s="340"/>
      <c r="AS619" s="340"/>
      <c r="AT619" s="340"/>
      <c r="AU619" s="340"/>
      <c r="AV619" s="340"/>
      <c r="AW619" s="340"/>
      <c r="AX619" s="340"/>
      <c r="AY619" s="340"/>
      <c r="AZ619" s="340"/>
      <c r="BA619" s="340"/>
      <c r="BB619" s="340"/>
      <c r="BC619" s="340"/>
      <c r="BD619" s="340"/>
      <c r="BE619" s="340"/>
      <c r="BF619" s="340"/>
      <c r="BG619" s="340"/>
      <c r="BH619" s="340"/>
      <c r="BI619" s="340"/>
      <c r="BJ619" s="340"/>
    </row>
    <row r="620" spans="1:62" ht="14.25" customHeight="1">
      <c r="A620" s="340"/>
      <c r="B620" s="340"/>
      <c r="C620" s="340"/>
      <c r="D620" s="340"/>
      <c r="E620" s="340"/>
      <c r="F620" s="340"/>
      <c r="G620" s="340"/>
      <c r="H620" s="340"/>
      <c r="I620" s="340"/>
      <c r="J620" s="340"/>
      <c r="K620" s="340"/>
      <c r="L620" s="340"/>
      <c r="M620" s="340"/>
      <c r="N620" s="340"/>
      <c r="O620" s="340"/>
      <c r="P620" s="340"/>
      <c r="Q620" s="340"/>
      <c r="R620" s="340"/>
      <c r="S620" s="340"/>
      <c r="T620" s="340"/>
      <c r="U620" s="340"/>
      <c r="V620" s="340"/>
      <c r="W620" s="340"/>
      <c r="X620" s="340"/>
      <c r="Y620" s="340"/>
      <c r="Z620" s="340"/>
      <c r="AA620" s="340"/>
      <c r="AB620" s="340"/>
      <c r="AC620" s="340"/>
      <c r="AD620" s="340"/>
      <c r="AE620" s="333"/>
      <c r="AF620" s="340"/>
      <c r="AG620" s="340"/>
      <c r="AH620" s="340"/>
      <c r="AI620" s="340"/>
      <c r="AJ620" s="340"/>
      <c r="AK620" s="340"/>
      <c r="AL620" s="340"/>
      <c r="AM620" s="340"/>
      <c r="AN620" s="340"/>
      <c r="AO620" s="340"/>
      <c r="AP620" s="340"/>
      <c r="AQ620" s="340"/>
      <c r="AR620" s="340"/>
      <c r="AS620" s="340"/>
      <c r="AT620" s="340"/>
      <c r="AU620" s="340"/>
      <c r="AV620" s="340"/>
      <c r="AW620" s="340"/>
      <c r="AX620" s="340"/>
      <c r="AY620" s="340"/>
      <c r="AZ620" s="340"/>
      <c r="BA620" s="340"/>
      <c r="BB620" s="340"/>
      <c r="BC620" s="340"/>
      <c r="BD620" s="340"/>
      <c r="BE620" s="340"/>
      <c r="BF620" s="340"/>
      <c r="BG620" s="340"/>
      <c r="BH620" s="340"/>
      <c r="BI620" s="340"/>
      <c r="BJ620" s="340"/>
    </row>
    <row r="621" spans="1:62" ht="14.25" customHeight="1">
      <c r="A621" s="340"/>
      <c r="B621" s="340"/>
      <c r="C621" s="340"/>
      <c r="D621" s="340"/>
      <c r="E621" s="340"/>
      <c r="F621" s="340"/>
      <c r="G621" s="340"/>
      <c r="H621" s="340"/>
      <c r="I621" s="340"/>
      <c r="J621" s="340"/>
      <c r="K621" s="340"/>
      <c r="L621" s="340"/>
      <c r="M621" s="340"/>
      <c r="N621" s="340"/>
      <c r="O621" s="340"/>
      <c r="P621" s="340"/>
      <c r="Q621" s="340"/>
      <c r="R621" s="340"/>
      <c r="S621" s="340"/>
      <c r="T621" s="340"/>
      <c r="U621" s="340"/>
      <c r="V621" s="340"/>
      <c r="W621" s="340"/>
      <c r="X621" s="340"/>
      <c r="Y621" s="340"/>
      <c r="Z621" s="340"/>
      <c r="AA621" s="340"/>
      <c r="AB621" s="340"/>
      <c r="AC621" s="340"/>
      <c r="AD621" s="340"/>
      <c r="AE621" s="333"/>
      <c r="AF621" s="340"/>
      <c r="AG621" s="340"/>
      <c r="AH621" s="340"/>
      <c r="AI621" s="340"/>
      <c r="AJ621" s="340"/>
      <c r="AK621" s="340"/>
      <c r="AL621" s="340"/>
      <c r="AM621" s="340"/>
      <c r="AN621" s="340"/>
      <c r="AO621" s="340"/>
      <c r="AP621" s="340"/>
      <c r="AQ621" s="340"/>
      <c r="AR621" s="340"/>
      <c r="AS621" s="340"/>
      <c r="AT621" s="340"/>
      <c r="AU621" s="340"/>
      <c r="AV621" s="340"/>
      <c r="AW621" s="340"/>
      <c r="AX621" s="340"/>
      <c r="AY621" s="340"/>
      <c r="AZ621" s="340"/>
      <c r="BA621" s="340"/>
      <c r="BB621" s="340"/>
      <c r="BC621" s="340"/>
      <c r="BD621" s="340"/>
      <c r="BE621" s="340"/>
      <c r="BF621" s="340"/>
      <c r="BG621" s="340"/>
      <c r="BH621" s="340"/>
      <c r="BI621" s="340"/>
      <c r="BJ621" s="340"/>
    </row>
    <row r="622" spans="1:62" ht="14.25" customHeight="1">
      <c r="A622" s="340"/>
      <c r="B622" s="340"/>
      <c r="C622" s="340"/>
      <c r="D622" s="340"/>
      <c r="E622" s="340"/>
      <c r="F622" s="340"/>
      <c r="G622" s="340"/>
      <c r="H622" s="340"/>
      <c r="I622" s="340"/>
      <c r="J622" s="340"/>
      <c r="K622" s="340"/>
      <c r="L622" s="340"/>
      <c r="M622" s="340"/>
      <c r="N622" s="340"/>
      <c r="O622" s="340"/>
      <c r="P622" s="340"/>
      <c r="Q622" s="340"/>
      <c r="R622" s="340"/>
      <c r="S622" s="340"/>
      <c r="T622" s="340"/>
      <c r="U622" s="340"/>
      <c r="V622" s="340"/>
      <c r="W622" s="340"/>
      <c r="X622" s="340"/>
      <c r="Y622" s="340"/>
      <c r="Z622" s="340"/>
      <c r="AA622" s="340"/>
      <c r="AB622" s="340"/>
      <c r="AC622" s="340"/>
      <c r="AD622" s="340"/>
      <c r="AE622" s="333"/>
      <c r="AF622" s="340"/>
      <c r="AG622" s="340"/>
      <c r="AH622" s="340"/>
      <c r="AI622" s="340"/>
      <c r="AJ622" s="340"/>
      <c r="AK622" s="340"/>
      <c r="AL622" s="340"/>
      <c r="AM622" s="340"/>
      <c r="AN622" s="340"/>
      <c r="AO622" s="340"/>
      <c r="AP622" s="340"/>
      <c r="AQ622" s="340"/>
      <c r="AR622" s="340"/>
      <c r="AS622" s="340"/>
      <c r="AT622" s="340"/>
      <c r="AU622" s="340"/>
      <c r="AV622" s="340"/>
      <c r="AW622" s="340"/>
      <c r="AX622" s="340"/>
      <c r="AY622" s="340"/>
      <c r="AZ622" s="340"/>
      <c r="BA622" s="340"/>
      <c r="BB622" s="340"/>
      <c r="BC622" s="340"/>
      <c r="BD622" s="340"/>
      <c r="BE622" s="340"/>
      <c r="BF622" s="340"/>
      <c r="BG622" s="340"/>
      <c r="BH622" s="340"/>
      <c r="BI622" s="340"/>
      <c r="BJ622" s="340"/>
    </row>
    <row r="623" spans="1:62" ht="14.25" customHeight="1">
      <c r="A623" s="340"/>
      <c r="B623" s="340"/>
      <c r="C623" s="340"/>
      <c r="D623" s="340"/>
      <c r="E623" s="340"/>
      <c r="F623" s="340"/>
      <c r="G623" s="340"/>
      <c r="H623" s="340"/>
      <c r="I623" s="340"/>
      <c r="J623" s="340"/>
      <c r="K623" s="340"/>
      <c r="L623" s="340"/>
      <c r="M623" s="340"/>
      <c r="N623" s="340"/>
      <c r="O623" s="340"/>
      <c r="P623" s="340"/>
      <c r="Q623" s="340"/>
      <c r="R623" s="340"/>
      <c r="S623" s="340"/>
      <c r="T623" s="340"/>
      <c r="U623" s="340"/>
      <c r="V623" s="340"/>
      <c r="W623" s="340"/>
      <c r="X623" s="340"/>
      <c r="Y623" s="340"/>
      <c r="Z623" s="340"/>
      <c r="AA623" s="340"/>
      <c r="AB623" s="340"/>
      <c r="AC623" s="340"/>
      <c r="AD623" s="340"/>
      <c r="AE623" s="333"/>
      <c r="AF623" s="340"/>
      <c r="AG623" s="340"/>
      <c r="AH623" s="340"/>
      <c r="AI623" s="340"/>
      <c r="AJ623" s="340"/>
      <c r="AK623" s="340"/>
      <c r="AL623" s="340"/>
      <c r="AM623" s="340"/>
      <c r="AN623" s="340"/>
      <c r="AO623" s="340"/>
      <c r="AP623" s="340"/>
      <c r="AQ623" s="340"/>
      <c r="AR623" s="340"/>
      <c r="AS623" s="340"/>
      <c r="AT623" s="340"/>
      <c r="AU623" s="340"/>
      <c r="AV623" s="340"/>
      <c r="AW623" s="340"/>
      <c r="AX623" s="340"/>
      <c r="AY623" s="340"/>
      <c r="AZ623" s="340"/>
      <c r="BA623" s="340"/>
      <c r="BB623" s="340"/>
      <c r="BC623" s="340"/>
      <c r="BD623" s="340"/>
      <c r="BE623" s="340"/>
      <c r="BF623" s="340"/>
      <c r="BG623" s="340"/>
      <c r="BH623" s="340"/>
      <c r="BI623" s="340"/>
      <c r="BJ623" s="340"/>
    </row>
    <row r="624" spans="1:62" ht="14.25" customHeight="1">
      <c r="A624" s="340"/>
      <c r="B624" s="340"/>
      <c r="C624" s="340"/>
      <c r="D624" s="340"/>
      <c r="E624" s="340"/>
      <c r="F624" s="340"/>
      <c r="G624" s="340"/>
      <c r="H624" s="340"/>
      <c r="I624" s="340"/>
      <c r="J624" s="340"/>
      <c r="K624" s="340"/>
      <c r="L624" s="340"/>
      <c r="M624" s="340"/>
      <c r="N624" s="340"/>
      <c r="O624" s="340"/>
      <c r="P624" s="340"/>
      <c r="Q624" s="340"/>
      <c r="R624" s="340"/>
      <c r="S624" s="340"/>
      <c r="T624" s="340"/>
      <c r="U624" s="340"/>
      <c r="V624" s="340"/>
      <c r="W624" s="340"/>
      <c r="X624" s="340"/>
      <c r="Y624" s="340"/>
      <c r="Z624" s="340"/>
      <c r="AA624" s="340"/>
      <c r="AB624" s="340"/>
      <c r="AC624" s="340"/>
      <c r="AD624" s="340"/>
      <c r="AE624" s="333"/>
      <c r="AF624" s="340"/>
      <c r="AG624" s="340"/>
      <c r="AH624" s="340"/>
      <c r="AI624" s="340"/>
      <c r="AJ624" s="340"/>
      <c r="AK624" s="340"/>
      <c r="AL624" s="340"/>
      <c r="AM624" s="340"/>
      <c r="AN624" s="340"/>
      <c r="AO624" s="340"/>
      <c r="AP624" s="340"/>
      <c r="AQ624" s="340"/>
      <c r="AR624" s="340"/>
      <c r="AS624" s="340"/>
      <c r="AT624" s="340"/>
      <c r="AU624" s="340"/>
      <c r="AV624" s="340"/>
      <c r="AW624" s="340"/>
      <c r="AX624" s="340"/>
      <c r="AY624" s="340"/>
      <c r="AZ624" s="340"/>
      <c r="BA624" s="340"/>
      <c r="BB624" s="340"/>
      <c r="BC624" s="340"/>
      <c r="BD624" s="340"/>
      <c r="BE624" s="340"/>
      <c r="BF624" s="340"/>
      <c r="BG624" s="340"/>
      <c r="BH624" s="340"/>
      <c r="BI624" s="340"/>
      <c r="BJ624" s="340"/>
    </row>
    <row r="625" spans="1:62" ht="14.25" customHeight="1">
      <c r="A625" s="340"/>
      <c r="B625" s="340"/>
      <c r="C625" s="340"/>
      <c r="D625" s="340"/>
      <c r="E625" s="340"/>
      <c r="F625" s="340"/>
      <c r="G625" s="340"/>
      <c r="H625" s="340"/>
      <c r="I625" s="340"/>
      <c r="J625" s="340"/>
      <c r="K625" s="340"/>
      <c r="L625" s="340"/>
      <c r="M625" s="340"/>
      <c r="N625" s="340"/>
      <c r="O625" s="340"/>
      <c r="P625" s="340"/>
      <c r="Q625" s="340"/>
      <c r="R625" s="340"/>
      <c r="S625" s="340"/>
      <c r="T625" s="340"/>
      <c r="U625" s="340"/>
      <c r="V625" s="340"/>
      <c r="W625" s="340"/>
      <c r="X625" s="340"/>
      <c r="Y625" s="340"/>
      <c r="Z625" s="340"/>
      <c r="AA625" s="340"/>
      <c r="AB625" s="340"/>
      <c r="AC625" s="340"/>
      <c r="AD625" s="340"/>
      <c r="AE625" s="333"/>
      <c r="AF625" s="340"/>
      <c r="AG625" s="340"/>
      <c r="AH625" s="340"/>
      <c r="AI625" s="340"/>
      <c r="AJ625" s="340"/>
      <c r="AK625" s="340"/>
      <c r="AL625" s="340"/>
      <c r="AM625" s="340"/>
      <c r="AN625" s="340"/>
      <c r="AO625" s="340"/>
      <c r="AP625" s="340"/>
      <c r="AQ625" s="340"/>
      <c r="AR625" s="340"/>
      <c r="AS625" s="340"/>
      <c r="AT625" s="340"/>
      <c r="AU625" s="340"/>
      <c r="AV625" s="340"/>
      <c r="AW625" s="340"/>
      <c r="AX625" s="340"/>
      <c r="AY625" s="340"/>
      <c r="AZ625" s="340"/>
      <c r="BA625" s="340"/>
      <c r="BB625" s="340"/>
      <c r="BC625" s="340"/>
      <c r="BD625" s="340"/>
      <c r="BE625" s="340"/>
      <c r="BF625" s="340"/>
      <c r="BG625" s="340"/>
      <c r="BH625" s="340"/>
      <c r="BI625" s="340"/>
      <c r="BJ625" s="340"/>
    </row>
    <row r="626" spans="1:62" ht="14.25" customHeight="1">
      <c r="A626" s="340"/>
      <c r="B626" s="340"/>
      <c r="C626" s="340"/>
      <c r="D626" s="340"/>
      <c r="E626" s="340"/>
      <c r="F626" s="340"/>
      <c r="G626" s="340"/>
      <c r="H626" s="340"/>
      <c r="I626" s="340"/>
      <c r="J626" s="340"/>
      <c r="K626" s="340"/>
      <c r="L626" s="340"/>
      <c r="M626" s="340"/>
      <c r="N626" s="340"/>
      <c r="O626" s="340"/>
      <c r="P626" s="340"/>
      <c r="Q626" s="340"/>
      <c r="R626" s="340"/>
      <c r="S626" s="340"/>
      <c r="T626" s="340"/>
      <c r="U626" s="340"/>
      <c r="V626" s="340"/>
      <c r="W626" s="340"/>
      <c r="X626" s="340"/>
      <c r="Y626" s="340"/>
      <c r="Z626" s="340"/>
      <c r="AA626" s="340"/>
      <c r="AB626" s="340"/>
      <c r="AC626" s="340"/>
      <c r="AD626" s="340"/>
      <c r="AE626" s="333"/>
      <c r="AF626" s="340"/>
      <c r="AG626" s="340"/>
      <c r="AH626" s="340"/>
      <c r="AI626" s="340"/>
      <c r="AJ626" s="340"/>
      <c r="AK626" s="340"/>
      <c r="AL626" s="340"/>
      <c r="AM626" s="340"/>
      <c r="AN626" s="340"/>
      <c r="AO626" s="340"/>
      <c r="AP626" s="340"/>
      <c r="AQ626" s="340"/>
      <c r="AR626" s="340"/>
      <c r="AS626" s="340"/>
      <c r="AT626" s="340"/>
      <c r="AU626" s="340"/>
      <c r="AV626" s="340"/>
      <c r="AW626" s="340"/>
      <c r="AX626" s="340"/>
      <c r="AY626" s="340"/>
      <c r="AZ626" s="340"/>
      <c r="BA626" s="340"/>
      <c r="BB626" s="340"/>
      <c r="BC626" s="340"/>
      <c r="BD626" s="340"/>
      <c r="BE626" s="340"/>
      <c r="BF626" s="340"/>
      <c r="BG626" s="340"/>
      <c r="BH626" s="340"/>
      <c r="BI626" s="340"/>
      <c r="BJ626" s="340"/>
    </row>
    <row r="627" spans="1:62" ht="14.25" customHeight="1">
      <c r="A627" s="340"/>
      <c r="B627" s="340"/>
      <c r="C627" s="340"/>
      <c r="D627" s="340"/>
      <c r="E627" s="340"/>
      <c r="F627" s="340"/>
      <c r="G627" s="340"/>
      <c r="H627" s="340"/>
      <c r="I627" s="340"/>
      <c r="J627" s="340"/>
      <c r="K627" s="340"/>
      <c r="L627" s="340"/>
      <c r="M627" s="340"/>
      <c r="N627" s="340"/>
      <c r="O627" s="340"/>
      <c r="P627" s="340"/>
      <c r="Q627" s="340"/>
      <c r="R627" s="340"/>
      <c r="S627" s="340"/>
      <c r="T627" s="340"/>
      <c r="U627" s="340"/>
      <c r="V627" s="340"/>
      <c r="W627" s="340"/>
      <c r="X627" s="340"/>
      <c r="Y627" s="340"/>
      <c r="Z627" s="340"/>
      <c r="AA627" s="340"/>
      <c r="AB627" s="340"/>
      <c r="AC627" s="340"/>
      <c r="AD627" s="340"/>
      <c r="AE627" s="333"/>
      <c r="AF627" s="340"/>
      <c r="AG627" s="340"/>
      <c r="AH627" s="340"/>
      <c r="AI627" s="340"/>
      <c r="AJ627" s="340"/>
      <c r="AK627" s="340"/>
      <c r="AL627" s="340"/>
      <c r="AM627" s="340"/>
      <c r="AN627" s="340"/>
      <c r="AO627" s="340"/>
      <c r="AP627" s="340"/>
      <c r="AQ627" s="340"/>
      <c r="AR627" s="340"/>
      <c r="AS627" s="340"/>
      <c r="AT627" s="340"/>
      <c r="AU627" s="340"/>
      <c r="AV627" s="340"/>
      <c r="AW627" s="340"/>
      <c r="AX627" s="340"/>
      <c r="AY627" s="340"/>
      <c r="AZ627" s="340"/>
      <c r="BA627" s="340"/>
      <c r="BB627" s="340"/>
      <c r="BC627" s="340"/>
      <c r="BD627" s="340"/>
      <c r="BE627" s="340"/>
      <c r="BF627" s="340"/>
      <c r="BG627" s="340"/>
      <c r="BH627" s="340"/>
      <c r="BI627" s="340"/>
      <c r="BJ627" s="340"/>
    </row>
    <row r="628" spans="1:62" ht="14.25" customHeight="1">
      <c r="A628" s="340"/>
      <c r="B628" s="340"/>
      <c r="C628" s="340"/>
      <c r="D628" s="340"/>
      <c r="E628" s="340"/>
      <c r="F628" s="340"/>
      <c r="G628" s="340"/>
      <c r="H628" s="340"/>
      <c r="I628" s="340"/>
      <c r="J628" s="340"/>
      <c r="K628" s="340"/>
      <c r="L628" s="340"/>
      <c r="M628" s="340"/>
      <c r="N628" s="340"/>
      <c r="O628" s="340"/>
      <c r="P628" s="340"/>
      <c r="Q628" s="340"/>
      <c r="R628" s="340"/>
      <c r="S628" s="340"/>
      <c r="T628" s="340"/>
      <c r="U628" s="340"/>
      <c r="V628" s="340"/>
      <c r="W628" s="340"/>
      <c r="X628" s="340"/>
      <c r="Y628" s="340"/>
      <c r="Z628" s="340"/>
      <c r="AA628" s="340"/>
      <c r="AB628" s="340"/>
      <c r="AC628" s="340"/>
      <c r="AD628" s="340"/>
      <c r="AE628" s="333"/>
      <c r="AF628" s="340"/>
      <c r="AG628" s="340"/>
      <c r="AH628" s="340"/>
      <c r="AI628" s="340"/>
      <c r="AJ628" s="340"/>
      <c r="AK628" s="340"/>
      <c r="AL628" s="340"/>
      <c r="AM628" s="340"/>
      <c r="AN628" s="340"/>
      <c r="AO628" s="340"/>
      <c r="AP628" s="340"/>
      <c r="AQ628" s="340"/>
      <c r="AR628" s="340"/>
      <c r="AS628" s="340"/>
      <c r="AT628" s="340"/>
      <c r="AU628" s="340"/>
      <c r="AV628" s="340"/>
      <c r="AW628" s="340"/>
      <c r="AX628" s="340"/>
      <c r="AY628" s="340"/>
      <c r="AZ628" s="340"/>
      <c r="BA628" s="340"/>
      <c r="BB628" s="340"/>
      <c r="BC628" s="340"/>
      <c r="BD628" s="340"/>
      <c r="BE628" s="340"/>
      <c r="BF628" s="340"/>
      <c r="BG628" s="340"/>
      <c r="BH628" s="340"/>
      <c r="BI628" s="340"/>
      <c r="BJ628" s="340"/>
    </row>
    <row r="629" spans="1:62" ht="14.25" customHeight="1">
      <c r="A629" s="340"/>
      <c r="B629" s="340"/>
      <c r="C629" s="340"/>
      <c r="D629" s="340"/>
      <c r="E629" s="340"/>
      <c r="F629" s="340"/>
      <c r="G629" s="340"/>
      <c r="H629" s="340"/>
      <c r="I629" s="340"/>
      <c r="J629" s="340"/>
      <c r="K629" s="340"/>
      <c r="L629" s="340"/>
      <c r="M629" s="340"/>
      <c r="N629" s="340"/>
      <c r="O629" s="340"/>
      <c r="P629" s="340"/>
      <c r="Q629" s="340"/>
      <c r="R629" s="340"/>
      <c r="S629" s="340"/>
      <c r="T629" s="340"/>
      <c r="U629" s="340"/>
      <c r="V629" s="340"/>
      <c r="W629" s="340"/>
      <c r="X629" s="340"/>
      <c r="Y629" s="340"/>
      <c r="Z629" s="340"/>
      <c r="AA629" s="340"/>
      <c r="AB629" s="340"/>
      <c r="AC629" s="340"/>
      <c r="AD629" s="340"/>
      <c r="AE629" s="333"/>
      <c r="AF629" s="340"/>
      <c r="AG629" s="340"/>
      <c r="AH629" s="340"/>
      <c r="AI629" s="340"/>
      <c r="AJ629" s="340"/>
      <c r="AK629" s="340"/>
      <c r="AL629" s="340"/>
      <c r="AM629" s="340"/>
      <c r="AN629" s="340"/>
      <c r="AO629" s="340"/>
      <c r="AP629" s="340"/>
      <c r="AQ629" s="340"/>
      <c r="AR629" s="340"/>
      <c r="AS629" s="340"/>
      <c r="AT629" s="340"/>
      <c r="AU629" s="340"/>
      <c r="AV629" s="340"/>
      <c r="AW629" s="340"/>
      <c r="AX629" s="340"/>
      <c r="AY629" s="340"/>
      <c r="AZ629" s="340"/>
      <c r="BA629" s="340"/>
      <c r="BB629" s="340"/>
      <c r="BC629" s="340"/>
      <c r="BD629" s="340"/>
      <c r="BE629" s="340"/>
      <c r="BF629" s="340"/>
      <c r="BG629" s="340"/>
      <c r="BH629" s="340"/>
      <c r="BI629" s="340"/>
      <c r="BJ629" s="340"/>
    </row>
    <row r="630" spans="1:62" ht="14.25" customHeight="1">
      <c r="A630" s="340"/>
      <c r="B630" s="340"/>
      <c r="C630" s="340"/>
      <c r="D630" s="340"/>
      <c r="E630" s="340"/>
      <c r="F630" s="340"/>
      <c r="G630" s="340"/>
      <c r="H630" s="340"/>
      <c r="I630" s="340"/>
      <c r="J630" s="340"/>
      <c r="K630" s="340"/>
      <c r="L630" s="340"/>
      <c r="M630" s="340"/>
      <c r="N630" s="340"/>
      <c r="O630" s="340"/>
      <c r="P630" s="340"/>
      <c r="Q630" s="340"/>
      <c r="R630" s="340"/>
      <c r="S630" s="340"/>
      <c r="T630" s="340"/>
      <c r="U630" s="340"/>
      <c r="V630" s="340"/>
      <c r="W630" s="340"/>
      <c r="X630" s="340"/>
      <c r="Y630" s="340"/>
      <c r="Z630" s="340"/>
      <c r="AA630" s="340"/>
      <c r="AB630" s="340"/>
      <c r="AC630" s="340"/>
      <c r="AD630" s="340"/>
      <c r="AE630" s="333"/>
      <c r="AF630" s="340"/>
      <c r="AG630" s="340"/>
      <c r="AH630" s="340"/>
      <c r="AI630" s="340"/>
      <c r="AJ630" s="340"/>
      <c r="AK630" s="340"/>
      <c r="AL630" s="340"/>
      <c r="AM630" s="340"/>
      <c r="AN630" s="340"/>
      <c r="AO630" s="340"/>
      <c r="AP630" s="340"/>
      <c r="AQ630" s="340"/>
      <c r="AR630" s="340"/>
      <c r="AS630" s="340"/>
      <c r="AT630" s="340"/>
      <c r="AU630" s="340"/>
      <c r="AV630" s="340"/>
      <c r="AW630" s="340"/>
      <c r="AX630" s="340"/>
      <c r="AY630" s="340"/>
      <c r="AZ630" s="340"/>
      <c r="BA630" s="340"/>
      <c r="BB630" s="340"/>
      <c r="BC630" s="340"/>
      <c r="BD630" s="340"/>
      <c r="BE630" s="340"/>
      <c r="BF630" s="340"/>
      <c r="BG630" s="340"/>
      <c r="BH630" s="340"/>
      <c r="BI630" s="340"/>
      <c r="BJ630" s="340"/>
    </row>
    <row r="631" spans="1:62" ht="14.25" customHeight="1">
      <c r="A631" s="340"/>
      <c r="B631" s="340"/>
      <c r="C631" s="340"/>
      <c r="D631" s="340"/>
      <c r="E631" s="340"/>
      <c r="F631" s="340"/>
      <c r="G631" s="340"/>
      <c r="H631" s="340"/>
      <c r="I631" s="340"/>
      <c r="J631" s="340"/>
      <c r="K631" s="340"/>
      <c r="L631" s="340"/>
      <c r="M631" s="340"/>
      <c r="N631" s="340"/>
      <c r="O631" s="340"/>
      <c r="P631" s="340"/>
      <c r="Q631" s="340"/>
      <c r="R631" s="340"/>
      <c r="S631" s="340"/>
      <c r="T631" s="340"/>
      <c r="U631" s="340"/>
      <c r="V631" s="340"/>
      <c r="W631" s="340"/>
      <c r="X631" s="340"/>
      <c r="Y631" s="340"/>
      <c r="Z631" s="340"/>
      <c r="AA631" s="340"/>
      <c r="AB631" s="340"/>
      <c r="AC631" s="340"/>
      <c r="AD631" s="340"/>
      <c r="AE631" s="333"/>
      <c r="AF631" s="340"/>
      <c r="AG631" s="340"/>
      <c r="AH631" s="340"/>
      <c r="AI631" s="340"/>
      <c r="AJ631" s="340"/>
      <c r="AK631" s="340"/>
      <c r="AL631" s="340"/>
      <c r="AM631" s="340"/>
      <c r="AN631" s="340"/>
      <c r="AO631" s="340"/>
      <c r="AP631" s="340"/>
      <c r="AQ631" s="340"/>
      <c r="AR631" s="340"/>
      <c r="AS631" s="340"/>
      <c r="AT631" s="340"/>
      <c r="AU631" s="340"/>
      <c r="AV631" s="340"/>
      <c r="AW631" s="340"/>
      <c r="AX631" s="340"/>
      <c r="AY631" s="340"/>
      <c r="AZ631" s="340"/>
      <c r="BA631" s="340"/>
      <c r="BB631" s="340"/>
      <c r="BC631" s="340"/>
      <c r="BD631" s="340"/>
      <c r="BE631" s="340"/>
      <c r="BF631" s="340"/>
      <c r="BG631" s="340"/>
      <c r="BH631" s="340"/>
      <c r="BI631" s="340"/>
      <c r="BJ631" s="340"/>
    </row>
    <row r="632" spans="1:62" ht="14.25" customHeight="1">
      <c r="A632" s="340"/>
      <c r="B632" s="340"/>
      <c r="C632" s="340"/>
      <c r="D632" s="340"/>
      <c r="E632" s="340"/>
      <c r="F632" s="340"/>
      <c r="G632" s="340"/>
      <c r="H632" s="340"/>
      <c r="I632" s="340"/>
      <c r="J632" s="340"/>
      <c r="K632" s="340"/>
      <c r="L632" s="340"/>
      <c r="M632" s="340"/>
      <c r="N632" s="340"/>
      <c r="O632" s="340"/>
      <c r="P632" s="340"/>
      <c r="Q632" s="340"/>
      <c r="R632" s="340"/>
      <c r="S632" s="340"/>
      <c r="T632" s="340"/>
      <c r="U632" s="340"/>
      <c r="V632" s="340"/>
      <c r="W632" s="340"/>
      <c r="X632" s="340"/>
      <c r="Y632" s="340"/>
      <c r="Z632" s="340"/>
      <c r="AA632" s="340"/>
      <c r="AB632" s="340"/>
      <c r="AC632" s="340"/>
      <c r="AD632" s="340"/>
      <c r="AE632" s="333"/>
      <c r="AF632" s="340"/>
      <c r="AG632" s="340"/>
      <c r="AH632" s="340"/>
      <c r="AI632" s="340"/>
      <c r="AJ632" s="340"/>
      <c r="AK632" s="340"/>
      <c r="AL632" s="340"/>
      <c r="AM632" s="340"/>
      <c r="AN632" s="340"/>
      <c r="AO632" s="340"/>
      <c r="AP632" s="340"/>
      <c r="AQ632" s="340"/>
      <c r="AR632" s="340"/>
      <c r="AS632" s="340"/>
      <c r="AT632" s="340"/>
      <c r="AU632" s="340"/>
      <c r="AV632" s="340"/>
      <c r="AW632" s="340"/>
      <c r="AX632" s="340"/>
      <c r="AY632" s="340"/>
      <c r="AZ632" s="340"/>
      <c r="BA632" s="340"/>
      <c r="BB632" s="340"/>
      <c r="BC632" s="340"/>
      <c r="BD632" s="340"/>
      <c r="BE632" s="340"/>
      <c r="BF632" s="340"/>
      <c r="BG632" s="340"/>
      <c r="BH632" s="340"/>
      <c r="BI632" s="340"/>
      <c r="BJ632" s="340"/>
    </row>
    <row r="633" spans="1:62" ht="14.25" customHeight="1">
      <c r="A633" s="340"/>
      <c r="B633" s="340"/>
      <c r="C633" s="340"/>
      <c r="D633" s="340"/>
      <c r="E633" s="340"/>
      <c r="F633" s="340"/>
      <c r="G633" s="340"/>
      <c r="H633" s="340"/>
      <c r="I633" s="340"/>
      <c r="J633" s="340"/>
      <c r="K633" s="340"/>
      <c r="L633" s="340"/>
      <c r="M633" s="340"/>
      <c r="N633" s="340"/>
      <c r="O633" s="340"/>
      <c r="P633" s="340"/>
      <c r="Q633" s="340"/>
      <c r="R633" s="340"/>
      <c r="S633" s="340"/>
      <c r="T633" s="340"/>
      <c r="U633" s="340"/>
      <c r="V633" s="340"/>
      <c r="W633" s="340"/>
      <c r="X633" s="340"/>
      <c r="Y633" s="340"/>
      <c r="Z633" s="340"/>
      <c r="AA633" s="340"/>
      <c r="AB633" s="340"/>
      <c r="AC633" s="340"/>
      <c r="AD633" s="340"/>
      <c r="AE633" s="333"/>
      <c r="AF633" s="340"/>
      <c r="AG633" s="340"/>
      <c r="AH633" s="340"/>
      <c r="AI633" s="340"/>
      <c r="AJ633" s="340"/>
      <c r="AK633" s="340"/>
      <c r="AL633" s="340"/>
      <c r="AM633" s="340"/>
      <c r="AN633" s="340"/>
      <c r="AO633" s="340"/>
      <c r="AP633" s="340"/>
      <c r="AQ633" s="340"/>
      <c r="AR633" s="340"/>
      <c r="AS633" s="340"/>
      <c r="AT633" s="340"/>
      <c r="AU633" s="340"/>
      <c r="AV633" s="340"/>
      <c r="AW633" s="340"/>
      <c r="AX633" s="340"/>
      <c r="AY633" s="340"/>
      <c r="AZ633" s="340"/>
      <c r="BA633" s="340"/>
      <c r="BB633" s="340"/>
      <c r="BC633" s="340"/>
      <c r="BD633" s="340"/>
      <c r="BE633" s="340"/>
      <c r="BF633" s="340"/>
      <c r="BG633" s="340"/>
      <c r="BH633" s="340"/>
      <c r="BI633" s="340"/>
      <c r="BJ633" s="340"/>
    </row>
    <row r="634" spans="1:62" ht="14.25" customHeight="1">
      <c r="A634" s="340"/>
      <c r="B634" s="340"/>
      <c r="C634" s="340"/>
      <c r="D634" s="340"/>
      <c r="E634" s="340"/>
      <c r="F634" s="340"/>
      <c r="G634" s="340"/>
      <c r="H634" s="340"/>
      <c r="I634" s="340"/>
      <c r="J634" s="340"/>
      <c r="K634" s="340"/>
      <c r="L634" s="340"/>
      <c r="M634" s="340"/>
      <c r="N634" s="340"/>
      <c r="O634" s="340"/>
      <c r="P634" s="340"/>
      <c r="Q634" s="340"/>
      <c r="R634" s="340"/>
      <c r="S634" s="340"/>
      <c r="T634" s="340"/>
      <c r="U634" s="340"/>
      <c r="V634" s="340"/>
      <c r="W634" s="340"/>
      <c r="X634" s="340"/>
      <c r="Y634" s="340"/>
      <c r="Z634" s="340"/>
      <c r="AA634" s="340"/>
      <c r="AB634" s="340"/>
      <c r="AC634" s="340"/>
      <c r="AD634" s="340"/>
      <c r="AE634" s="333"/>
      <c r="AF634" s="340"/>
      <c r="AG634" s="340"/>
      <c r="AH634" s="340"/>
      <c r="AI634" s="340"/>
      <c r="AJ634" s="340"/>
      <c r="AK634" s="340"/>
      <c r="AL634" s="340"/>
      <c r="AM634" s="340"/>
      <c r="AN634" s="340"/>
      <c r="AO634" s="340"/>
      <c r="AP634" s="340"/>
      <c r="AQ634" s="340"/>
      <c r="AR634" s="340"/>
      <c r="AS634" s="340"/>
      <c r="AT634" s="340"/>
      <c r="AU634" s="340"/>
      <c r="AV634" s="340"/>
      <c r="AW634" s="340"/>
      <c r="AX634" s="340"/>
      <c r="AY634" s="340"/>
      <c r="AZ634" s="340"/>
      <c r="BA634" s="340"/>
      <c r="BB634" s="340"/>
      <c r="BC634" s="340"/>
      <c r="BD634" s="340"/>
      <c r="BE634" s="340"/>
      <c r="BF634" s="340"/>
      <c r="BG634" s="340"/>
      <c r="BH634" s="340"/>
      <c r="BI634" s="340"/>
      <c r="BJ634" s="340"/>
    </row>
    <row r="635" spans="1:62" ht="14.25" customHeight="1">
      <c r="A635" s="340"/>
      <c r="B635" s="340"/>
      <c r="C635" s="340"/>
      <c r="D635" s="340"/>
      <c r="E635" s="340"/>
      <c r="F635" s="340"/>
      <c r="G635" s="340"/>
      <c r="H635" s="340"/>
      <c r="I635" s="340"/>
      <c r="J635" s="340"/>
      <c r="K635" s="340"/>
      <c r="L635" s="340"/>
      <c r="M635" s="340"/>
      <c r="N635" s="340"/>
      <c r="O635" s="340"/>
      <c r="P635" s="340"/>
      <c r="Q635" s="340"/>
      <c r="R635" s="340"/>
      <c r="S635" s="340"/>
      <c r="T635" s="340"/>
      <c r="U635" s="340"/>
      <c r="V635" s="340"/>
      <c r="W635" s="340"/>
      <c r="X635" s="340"/>
      <c r="Y635" s="340"/>
      <c r="Z635" s="340"/>
      <c r="AA635" s="340"/>
      <c r="AB635" s="340"/>
      <c r="AC635" s="340"/>
      <c r="AD635" s="340"/>
      <c r="AE635" s="333"/>
      <c r="AF635" s="340"/>
      <c r="AG635" s="340"/>
      <c r="AH635" s="340"/>
      <c r="AI635" s="340"/>
      <c r="AJ635" s="340"/>
      <c r="AK635" s="340"/>
      <c r="AL635" s="340"/>
      <c r="AM635" s="340"/>
      <c r="AN635" s="340"/>
      <c r="AO635" s="340"/>
      <c r="AP635" s="340"/>
      <c r="AQ635" s="340"/>
      <c r="AR635" s="340"/>
      <c r="AS635" s="340"/>
      <c r="AT635" s="340"/>
      <c r="AU635" s="340"/>
      <c r="AV635" s="340"/>
      <c r="AW635" s="340"/>
      <c r="AX635" s="340"/>
      <c r="AY635" s="340"/>
      <c r="AZ635" s="340"/>
      <c r="BA635" s="340"/>
      <c r="BB635" s="340"/>
      <c r="BC635" s="340"/>
      <c r="BD635" s="340"/>
      <c r="BE635" s="340"/>
      <c r="BF635" s="340"/>
      <c r="BG635" s="340"/>
      <c r="BH635" s="340"/>
      <c r="BI635" s="340"/>
      <c r="BJ635" s="340"/>
    </row>
    <row r="636" spans="1:62" ht="14.25" customHeight="1">
      <c r="A636" s="340"/>
      <c r="B636" s="340"/>
      <c r="C636" s="340"/>
      <c r="D636" s="340"/>
      <c r="E636" s="340"/>
      <c r="F636" s="340"/>
      <c r="G636" s="340"/>
      <c r="H636" s="340"/>
      <c r="I636" s="340"/>
      <c r="J636" s="340"/>
      <c r="K636" s="340"/>
      <c r="L636" s="340"/>
      <c r="M636" s="340"/>
      <c r="N636" s="340"/>
      <c r="O636" s="340"/>
      <c r="P636" s="340"/>
      <c r="Q636" s="340"/>
      <c r="R636" s="340"/>
      <c r="S636" s="340"/>
      <c r="T636" s="340"/>
      <c r="U636" s="340"/>
      <c r="V636" s="340"/>
      <c r="W636" s="340"/>
      <c r="X636" s="340"/>
      <c r="Y636" s="340"/>
      <c r="Z636" s="340"/>
      <c r="AA636" s="340"/>
      <c r="AB636" s="340"/>
      <c r="AC636" s="340"/>
      <c r="AD636" s="340"/>
      <c r="AE636" s="333"/>
      <c r="AF636" s="340"/>
      <c r="AG636" s="340"/>
      <c r="AH636" s="340"/>
      <c r="AI636" s="340"/>
      <c r="AJ636" s="340"/>
      <c r="AK636" s="340"/>
      <c r="AL636" s="340"/>
      <c r="AM636" s="340"/>
      <c r="AN636" s="340"/>
      <c r="AO636" s="340"/>
      <c r="AP636" s="340"/>
      <c r="AQ636" s="340"/>
      <c r="AR636" s="340"/>
      <c r="AS636" s="340"/>
      <c r="AT636" s="340"/>
      <c r="AU636" s="340"/>
      <c r="AV636" s="340"/>
      <c r="AW636" s="340"/>
      <c r="AX636" s="340"/>
      <c r="AY636" s="340"/>
      <c r="AZ636" s="340"/>
      <c r="BA636" s="340"/>
      <c r="BB636" s="340"/>
      <c r="BC636" s="340"/>
      <c r="BD636" s="340"/>
      <c r="BE636" s="340"/>
      <c r="BF636" s="340"/>
      <c r="BG636" s="340"/>
      <c r="BH636" s="340"/>
      <c r="BI636" s="340"/>
      <c r="BJ636" s="340"/>
    </row>
    <row r="637" spans="1:62" ht="14.25" customHeight="1">
      <c r="A637" s="340"/>
      <c r="B637" s="340"/>
      <c r="C637" s="340"/>
      <c r="D637" s="340"/>
      <c r="E637" s="340"/>
      <c r="F637" s="340"/>
      <c r="G637" s="340"/>
      <c r="H637" s="340"/>
      <c r="I637" s="340"/>
      <c r="J637" s="340"/>
      <c r="K637" s="340"/>
      <c r="L637" s="340"/>
      <c r="M637" s="340"/>
      <c r="N637" s="340"/>
      <c r="O637" s="340"/>
      <c r="P637" s="340"/>
      <c r="Q637" s="340"/>
      <c r="R637" s="340"/>
      <c r="S637" s="340"/>
      <c r="T637" s="340"/>
      <c r="U637" s="340"/>
      <c r="V637" s="340"/>
      <c r="W637" s="340"/>
      <c r="X637" s="340"/>
      <c r="Y637" s="340"/>
      <c r="Z637" s="340"/>
      <c r="AA637" s="340"/>
      <c r="AB637" s="340"/>
      <c r="AC637" s="340"/>
      <c r="AD637" s="340"/>
      <c r="AE637" s="333"/>
      <c r="AF637" s="340"/>
      <c r="AG637" s="340"/>
      <c r="AH637" s="340"/>
      <c r="AI637" s="340"/>
      <c r="AJ637" s="340"/>
      <c r="AK637" s="340"/>
      <c r="AL637" s="340"/>
      <c r="AM637" s="340"/>
      <c r="AN637" s="340"/>
      <c r="AO637" s="340"/>
      <c r="AP637" s="340"/>
      <c r="AQ637" s="340"/>
      <c r="AR637" s="340"/>
      <c r="AS637" s="340"/>
      <c r="AT637" s="340"/>
      <c r="AU637" s="340"/>
      <c r="AV637" s="340"/>
      <c r="AW637" s="340"/>
      <c r="AX637" s="340"/>
      <c r="AY637" s="340"/>
      <c r="AZ637" s="340"/>
      <c r="BA637" s="340"/>
      <c r="BB637" s="340"/>
      <c r="BC637" s="340"/>
      <c r="BD637" s="340"/>
      <c r="BE637" s="340"/>
      <c r="BF637" s="340"/>
      <c r="BG637" s="340"/>
      <c r="BH637" s="340"/>
      <c r="BI637" s="340"/>
      <c r="BJ637" s="340"/>
    </row>
    <row r="638" spans="1:62" ht="14.25" customHeight="1">
      <c r="A638" s="340"/>
      <c r="B638" s="340"/>
      <c r="C638" s="340"/>
      <c r="D638" s="340"/>
      <c r="E638" s="340"/>
      <c r="F638" s="340"/>
      <c r="G638" s="340"/>
      <c r="H638" s="340"/>
      <c r="I638" s="340"/>
      <c r="J638" s="340"/>
      <c r="K638" s="340"/>
      <c r="L638" s="340"/>
      <c r="M638" s="340"/>
      <c r="N638" s="340"/>
      <c r="O638" s="340"/>
      <c r="P638" s="340"/>
      <c r="Q638" s="340"/>
      <c r="R638" s="340"/>
      <c r="S638" s="340"/>
      <c r="T638" s="340"/>
      <c r="U638" s="340"/>
      <c r="V638" s="340"/>
      <c r="W638" s="340"/>
      <c r="X638" s="340"/>
      <c r="Y638" s="340"/>
      <c r="Z638" s="340"/>
      <c r="AA638" s="340"/>
      <c r="AB638" s="340"/>
      <c r="AC638" s="340"/>
      <c r="AD638" s="340"/>
      <c r="AE638" s="333"/>
      <c r="AF638" s="340"/>
      <c r="AG638" s="340"/>
      <c r="AH638" s="340"/>
      <c r="AI638" s="340"/>
      <c r="AJ638" s="340"/>
      <c r="AK638" s="340"/>
      <c r="AL638" s="340"/>
      <c r="AM638" s="340"/>
      <c r="AN638" s="340"/>
      <c r="AO638" s="340"/>
      <c r="AP638" s="340"/>
      <c r="AQ638" s="340"/>
      <c r="AR638" s="340"/>
      <c r="AS638" s="340"/>
      <c r="AT638" s="340"/>
      <c r="AU638" s="340"/>
      <c r="AV638" s="340"/>
      <c r="AW638" s="340"/>
      <c r="AX638" s="340"/>
      <c r="AY638" s="340"/>
      <c r="AZ638" s="340"/>
      <c r="BA638" s="340"/>
      <c r="BB638" s="340"/>
      <c r="BC638" s="340"/>
      <c r="BD638" s="340"/>
      <c r="BE638" s="340"/>
      <c r="BF638" s="340"/>
      <c r="BG638" s="340"/>
      <c r="BH638" s="340"/>
      <c r="BI638" s="340"/>
      <c r="BJ638" s="340"/>
    </row>
    <row r="639" spans="1:62" ht="14.25" customHeight="1">
      <c r="A639" s="340"/>
      <c r="B639" s="340"/>
      <c r="C639" s="340"/>
      <c r="D639" s="340"/>
      <c r="E639" s="340"/>
      <c r="F639" s="340"/>
      <c r="G639" s="340"/>
      <c r="H639" s="340"/>
      <c r="I639" s="340"/>
      <c r="J639" s="340"/>
      <c r="K639" s="340"/>
      <c r="L639" s="340"/>
      <c r="M639" s="340"/>
      <c r="N639" s="340"/>
      <c r="O639" s="340"/>
      <c r="P639" s="340"/>
      <c r="Q639" s="340"/>
      <c r="R639" s="340"/>
      <c r="S639" s="340"/>
      <c r="T639" s="340"/>
      <c r="U639" s="340"/>
      <c r="V639" s="340"/>
      <c r="W639" s="340"/>
      <c r="X639" s="340"/>
      <c r="Y639" s="340"/>
      <c r="Z639" s="340"/>
      <c r="AA639" s="340"/>
      <c r="AB639" s="340"/>
      <c r="AC639" s="340"/>
      <c r="AD639" s="340"/>
      <c r="AE639" s="333"/>
      <c r="AF639" s="340"/>
      <c r="AG639" s="340"/>
      <c r="AH639" s="340"/>
      <c r="AI639" s="340"/>
      <c r="AJ639" s="340"/>
      <c r="AK639" s="340"/>
      <c r="AL639" s="340"/>
      <c r="AM639" s="340"/>
      <c r="AN639" s="340"/>
      <c r="AO639" s="340"/>
      <c r="AP639" s="340"/>
      <c r="AQ639" s="340"/>
      <c r="AR639" s="340"/>
      <c r="AS639" s="340"/>
      <c r="AT639" s="340"/>
      <c r="AU639" s="340"/>
      <c r="AV639" s="340"/>
      <c r="AW639" s="340"/>
      <c r="AX639" s="340"/>
      <c r="AY639" s="340"/>
      <c r="AZ639" s="340"/>
      <c r="BA639" s="340"/>
      <c r="BB639" s="340"/>
      <c r="BC639" s="340"/>
      <c r="BD639" s="340"/>
      <c r="BE639" s="340"/>
      <c r="BF639" s="340"/>
      <c r="BG639" s="340"/>
      <c r="BH639" s="340"/>
      <c r="BI639" s="340"/>
      <c r="BJ639" s="340"/>
    </row>
    <row r="640" spans="1:62" ht="14.25" customHeight="1">
      <c r="A640" s="340"/>
      <c r="B640" s="340"/>
      <c r="C640" s="340"/>
      <c r="D640" s="340"/>
      <c r="E640" s="340"/>
      <c r="F640" s="340"/>
      <c r="G640" s="340"/>
      <c r="H640" s="340"/>
      <c r="I640" s="340"/>
      <c r="J640" s="340"/>
      <c r="K640" s="340"/>
      <c r="L640" s="340"/>
      <c r="M640" s="340"/>
      <c r="N640" s="340"/>
      <c r="O640" s="340"/>
      <c r="P640" s="340"/>
      <c r="Q640" s="340"/>
      <c r="R640" s="340"/>
      <c r="S640" s="340"/>
      <c r="T640" s="340"/>
      <c r="U640" s="340"/>
      <c r="V640" s="340"/>
      <c r="W640" s="340"/>
      <c r="X640" s="340"/>
      <c r="Y640" s="340"/>
      <c r="Z640" s="340"/>
      <c r="AA640" s="340"/>
      <c r="AB640" s="340"/>
      <c r="AC640" s="340"/>
      <c r="AD640" s="340"/>
      <c r="AE640" s="333"/>
      <c r="AF640" s="340"/>
      <c r="AG640" s="340"/>
      <c r="AH640" s="340"/>
      <c r="AI640" s="340"/>
      <c r="AJ640" s="340"/>
      <c r="AK640" s="340"/>
      <c r="AL640" s="340"/>
      <c r="AM640" s="340"/>
      <c r="AN640" s="340"/>
      <c r="AO640" s="340"/>
      <c r="AP640" s="340"/>
      <c r="AQ640" s="340"/>
      <c r="AR640" s="340"/>
      <c r="AS640" s="340"/>
      <c r="AT640" s="340"/>
      <c r="AU640" s="340"/>
      <c r="AV640" s="340"/>
      <c r="AW640" s="340"/>
      <c r="AX640" s="340"/>
      <c r="AY640" s="340"/>
      <c r="AZ640" s="340"/>
      <c r="BA640" s="340"/>
      <c r="BB640" s="340"/>
      <c r="BC640" s="340"/>
      <c r="BD640" s="340"/>
      <c r="BE640" s="340"/>
      <c r="BF640" s="340"/>
      <c r="BG640" s="340"/>
      <c r="BH640" s="340"/>
      <c r="BI640" s="340"/>
      <c r="BJ640" s="340"/>
    </row>
    <row r="641" spans="1:62" ht="14.25" customHeight="1">
      <c r="A641" s="340"/>
      <c r="B641" s="340"/>
      <c r="C641" s="340"/>
      <c r="D641" s="340"/>
      <c r="E641" s="340"/>
      <c r="F641" s="340"/>
      <c r="G641" s="340"/>
      <c r="H641" s="340"/>
      <c r="I641" s="340"/>
      <c r="J641" s="340"/>
      <c r="K641" s="340"/>
      <c r="L641" s="340"/>
      <c r="M641" s="340"/>
      <c r="N641" s="340"/>
      <c r="O641" s="340"/>
      <c r="P641" s="340"/>
      <c r="Q641" s="340"/>
      <c r="R641" s="340"/>
      <c r="S641" s="340"/>
      <c r="T641" s="340"/>
      <c r="U641" s="340"/>
      <c r="V641" s="340"/>
      <c r="W641" s="340"/>
      <c r="X641" s="340"/>
      <c r="Y641" s="340"/>
      <c r="Z641" s="340"/>
      <c r="AA641" s="340"/>
      <c r="AB641" s="340"/>
      <c r="AC641" s="340"/>
      <c r="AD641" s="340"/>
      <c r="AE641" s="333"/>
      <c r="AF641" s="340"/>
      <c r="AG641" s="340"/>
      <c r="AH641" s="340"/>
      <c r="AI641" s="340"/>
      <c r="AJ641" s="340"/>
      <c r="AK641" s="340"/>
      <c r="AL641" s="340"/>
      <c r="AM641" s="340"/>
      <c r="AN641" s="340"/>
      <c r="AO641" s="340"/>
      <c r="AP641" s="340"/>
      <c r="AQ641" s="340"/>
      <c r="AR641" s="340"/>
      <c r="AS641" s="340"/>
      <c r="AT641" s="340"/>
      <c r="AU641" s="340"/>
      <c r="AV641" s="340"/>
      <c r="AW641" s="340"/>
      <c r="AX641" s="340"/>
      <c r="AY641" s="340"/>
      <c r="AZ641" s="340"/>
      <c r="BA641" s="340"/>
      <c r="BB641" s="340"/>
      <c r="BC641" s="340"/>
      <c r="BD641" s="340"/>
      <c r="BE641" s="340"/>
      <c r="BF641" s="340"/>
      <c r="BG641" s="340"/>
      <c r="BH641" s="340"/>
      <c r="BI641" s="340"/>
      <c r="BJ641" s="340"/>
    </row>
    <row r="642" spans="1:62" ht="14.25" customHeight="1">
      <c r="A642" s="340"/>
      <c r="B642" s="340"/>
      <c r="C642" s="340"/>
      <c r="D642" s="340"/>
      <c r="E642" s="340"/>
      <c r="F642" s="340"/>
      <c r="G642" s="340"/>
      <c r="H642" s="340"/>
      <c r="I642" s="340"/>
      <c r="J642" s="340"/>
      <c r="K642" s="340"/>
      <c r="L642" s="340"/>
      <c r="M642" s="340"/>
      <c r="N642" s="340"/>
      <c r="O642" s="340"/>
      <c r="P642" s="340"/>
      <c r="Q642" s="340"/>
      <c r="R642" s="340"/>
      <c r="S642" s="340"/>
      <c r="T642" s="340"/>
      <c r="U642" s="340"/>
      <c r="V642" s="340"/>
      <c r="W642" s="340"/>
      <c r="X642" s="340"/>
      <c r="Y642" s="340"/>
      <c r="Z642" s="340"/>
      <c r="AA642" s="340"/>
      <c r="AB642" s="340"/>
      <c r="AC642" s="340"/>
      <c r="AD642" s="340"/>
      <c r="AE642" s="333"/>
      <c r="AF642" s="340"/>
      <c r="AG642" s="340"/>
      <c r="AH642" s="340"/>
      <c r="AI642" s="340"/>
      <c r="AJ642" s="340"/>
      <c r="AK642" s="340"/>
      <c r="AL642" s="340"/>
      <c r="AM642" s="340"/>
      <c r="AN642" s="340"/>
      <c r="AO642" s="340"/>
      <c r="AP642" s="340"/>
      <c r="AQ642" s="340"/>
      <c r="AR642" s="340"/>
      <c r="AS642" s="340"/>
      <c r="AT642" s="340"/>
      <c r="AU642" s="340"/>
      <c r="AV642" s="340"/>
      <c r="AW642" s="340"/>
      <c r="AX642" s="340"/>
      <c r="AY642" s="340"/>
      <c r="AZ642" s="340"/>
      <c r="BA642" s="340"/>
      <c r="BB642" s="340"/>
      <c r="BC642" s="340"/>
      <c r="BD642" s="340"/>
      <c r="BE642" s="340"/>
      <c r="BF642" s="340"/>
      <c r="BG642" s="340"/>
      <c r="BH642" s="340"/>
      <c r="BI642" s="340"/>
      <c r="BJ642" s="340"/>
    </row>
    <row r="643" spans="1:62" ht="14.25" customHeight="1">
      <c r="A643" s="340"/>
      <c r="B643" s="340"/>
      <c r="C643" s="340"/>
      <c r="D643" s="340"/>
      <c r="E643" s="340"/>
      <c r="F643" s="340"/>
      <c r="G643" s="340"/>
      <c r="H643" s="340"/>
      <c r="I643" s="340"/>
      <c r="J643" s="340"/>
      <c r="K643" s="340"/>
      <c r="L643" s="340"/>
      <c r="M643" s="340"/>
      <c r="N643" s="340"/>
      <c r="O643" s="340"/>
      <c r="P643" s="340"/>
      <c r="Q643" s="340"/>
      <c r="R643" s="340"/>
      <c r="S643" s="340"/>
      <c r="T643" s="340"/>
      <c r="U643" s="340"/>
      <c r="V643" s="340"/>
      <c r="W643" s="340"/>
      <c r="X643" s="340"/>
      <c r="Y643" s="340"/>
      <c r="Z643" s="340"/>
      <c r="AA643" s="340"/>
      <c r="AB643" s="340"/>
      <c r="AC643" s="340"/>
      <c r="AD643" s="340"/>
      <c r="AE643" s="333"/>
      <c r="AF643" s="340"/>
      <c r="AG643" s="340"/>
      <c r="AH643" s="340"/>
      <c r="AI643" s="340"/>
      <c r="AJ643" s="340"/>
      <c r="AK643" s="340"/>
      <c r="AL643" s="340"/>
      <c r="AM643" s="340"/>
      <c r="AN643" s="340"/>
      <c r="AO643" s="340"/>
      <c r="AP643" s="340"/>
      <c r="AQ643" s="340"/>
      <c r="AR643" s="340"/>
      <c r="AS643" s="340"/>
      <c r="AT643" s="340"/>
      <c r="AU643" s="340"/>
      <c r="AV643" s="340"/>
      <c r="AW643" s="340"/>
      <c r="AX643" s="340"/>
      <c r="AY643" s="340"/>
      <c r="AZ643" s="340"/>
      <c r="BA643" s="340"/>
      <c r="BB643" s="340"/>
      <c r="BC643" s="340"/>
      <c r="BD643" s="340"/>
      <c r="BE643" s="340"/>
      <c r="BF643" s="340"/>
      <c r="BG643" s="340"/>
      <c r="BH643" s="340"/>
      <c r="BI643" s="340"/>
      <c r="BJ643" s="340"/>
    </row>
    <row r="644" spans="1:62" ht="14.25" customHeight="1">
      <c r="A644" s="340"/>
      <c r="B644" s="340"/>
      <c r="C644" s="340"/>
      <c r="D644" s="340"/>
      <c r="E644" s="340"/>
      <c r="F644" s="340"/>
      <c r="G644" s="340"/>
      <c r="H644" s="340"/>
      <c r="I644" s="340"/>
      <c r="J644" s="340"/>
      <c r="K644" s="340"/>
      <c r="L644" s="340"/>
      <c r="M644" s="340"/>
      <c r="N644" s="340"/>
      <c r="O644" s="340"/>
      <c r="P644" s="340"/>
      <c r="Q644" s="340"/>
      <c r="R644" s="340"/>
      <c r="S644" s="340"/>
      <c r="T644" s="340"/>
      <c r="U644" s="340"/>
      <c r="V644" s="340"/>
      <c r="W644" s="340"/>
      <c r="X644" s="340"/>
      <c r="Y644" s="340"/>
      <c r="Z644" s="340"/>
      <c r="AA644" s="340"/>
      <c r="AB644" s="340"/>
      <c r="AC644" s="340"/>
      <c r="AD644" s="340"/>
      <c r="AE644" s="333"/>
      <c r="AF644" s="340"/>
      <c r="AG644" s="340"/>
      <c r="AH644" s="340"/>
      <c r="AI644" s="340"/>
      <c r="AJ644" s="340"/>
      <c r="AK644" s="340"/>
      <c r="AL644" s="340"/>
      <c r="AM644" s="340"/>
      <c r="AN644" s="340"/>
      <c r="AO644" s="340"/>
      <c r="AP644" s="340"/>
      <c r="AQ644" s="340"/>
      <c r="AR644" s="340"/>
      <c r="AS644" s="340"/>
      <c r="AT644" s="340"/>
      <c r="AU644" s="340"/>
      <c r="AV644" s="340"/>
      <c r="AW644" s="340"/>
      <c r="AX644" s="340"/>
      <c r="AY644" s="340"/>
      <c r="AZ644" s="340"/>
      <c r="BA644" s="340"/>
      <c r="BB644" s="340"/>
      <c r="BC644" s="340"/>
      <c r="BD644" s="340"/>
      <c r="BE644" s="340"/>
      <c r="BF644" s="340"/>
      <c r="BG644" s="340"/>
      <c r="BH644" s="340"/>
      <c r="BI644" s="340"/>
      <c r="BJ644" s="340"/>
    </row>
    <row r="645" spans="1:62" ht="14.25" customHeight="1">
      <c r="A645" s="340"/>
      <c r="B645" s="340"/>
      <c r="C645" s="340"/>
      <c r="D645" s="340"/>
      <c r="E645" s="340"/>
      <c r="F645" s="340"/>
      <c r="G645" s="340"/>
      <c r="H645" s="340"/>
      <c r="I645" s="340"/>
      <c r="J645" s="340"/>
      <c r="K645" s="340"/>
      <c r="L645" s="340"/>
      <c r="M645" s="340"/>
      <c r="N645" s="340"/>
      <c r="O645" s="340"/>
      <c r="P645" s="340"/>
      <c r="Q645" s="340"/>
      <c r="R645" s="340"/>
      <c r="S645" s="340"/>
      <c r="T645" s="340"/>
      <c r="U645" s="340"/>
      <c r="V645" s="340"/>
      <c r="W645" s="340"/>
      <c r="X645" s="340"/>
      <c r="Y645" s="340"/>
      <c r="Z645" s="340"/>
      <c r="AA645" s="340"/>
      <c r="AB645" s="340"/>
      <c r="AC645" s="340"/>
      <c r="AD645" s="340"/>
      <c r="AE645" s="333"/>
      <c r="AF645" s="340"/>
      <c r="AG645" s="340"/>
      <c r="AH645" s="340"/>
      <c r="AI645" s="340"/>
      <c r="AJ645" s="340"/>
      <c r="AK645" s="340"/>
      <c r="AL645" s="340"/>
      <c r="AM645" s="340"/>
      <c r="AN645" s="340"/>
      <c r="AO645" s="340"/>
      <c r="AP645" s="340"/>
      <c r="AQ645" s="340"/>
      <c r="AR645" s="340"/>
      <c r="AS645" s="340"/>
      <c r="AT645" s="340"/>
      <c r="AU645" s="340"/>
      <c r="AV645" s="340"/>
      <c r="AW645" s="340"/>
      <c r="AX645" s="340"/>
      <c r="AY645" s="340"/>
      <c r="AZ645" s="340"/>
      <c r="BA645" s="340"/>
      <c r="BB645" s="340"/>
      <c r="BC645" s="340"/>
      <c r="BD645" s="340"/>
      <c r="BE645" s="340"/>
      <c r="BF645" s="340"/>
      <c r="BG645" s="340"/>
      <c r="BH645" s="340"/>
      <c r="BI645" s="340"/>
      <c r="BJ645" s="340"/>
    </row>
    <row r="646" spans="1:62" ht="14.25" customHeight="1">
      <c r="A646" s="340"/>
      <c r="B646" s="340"/>
      <c r="C646" s="340"/>
      <c r="D646" s="340"/>
      <c r="E646" s="340"/>
      <c r="F646" s="340"/>
      <c r="G646" s="340"/>
      <c r="H646" s="340"/>
      <c r="I646" s="340"/>
      <c r="J646" s="340"/>
      <c r="K646" s="340"/>
      <c r="L646" s="340"/>
      <c r="M646" s="340"/>
      <c r="N646" s="340"/>
      <c r="O646" s="340"/>
      <c r="P646" s="340"/>
      <c r="Q646" s="340"/>
      <c r="R646" s="340"/>
      <c r="S646" s="340"/>
      <c r="T646" s="340"/>
      <c r="U646" s="340"/>
      <c r="V646" s="340"/>
      <c r="W646" s="340"/>
      <c r="X646" s="340"/>
      <c r="Y646" s="340"/>
      <c r="Z646" s="340"/>
      <c r="AA646" s="340"/>
      <c r="AB646" s="340"/>
      <c r="AC646" s="340"/>
      <c r="AD646" s="340"/>
      <c r="AE646" s="333"/>
      <c r="AF646" s="340"/>
      <c r="AG646" s="340"/>
      <c r="AH646" s="340"/>
      <c r="AI646" s="340"/>
      <c r="AJ646" s="340"/>
      <c r="AK646" s="340"/>
      <c r="AL646" s="340"/>
      <c r="AM646" s="340"/>
      <c r="AN646" s="340"/>
      <c r="AO646" s="340"/>
      <c r="AP646" s="340"/>
      <c r="AQ646" s="340"/>
      <c r="AR646" s="340"/>
      <c r="AS646" s="340"/>
      <c r="AT646" s="340"/>
      <c r="AU646" s="340"/>
      <c r="AV646" s="340"/>
      <c r="AW646" s="340"/>
      <c r="AX646" s="340"/>
      <c r="AY646" s="340"/>
      <c r="AZ646" s="340"/>
      <c r="BA646" s="340"/>
      <c r="BB646" s="340"/>
      <c r="BC646" s="340"/>
      <c r="BD646" s="340"/>
      <c r="BE646" s="340"/>
      <c r="BF646" s="340"/>
      <c r="BG646" s="340"/>
      <c r="BH646" s="340"/>
      <c r="BI646" s="340"/>
      <c r="BJ646" s="340"/>
    </row>
    <row r="647" spans="1:62" ht="14.25" customHeight="1">
      <c r="A647" s="340"/>
      <c r="B647" s="340"/>
      <c r="C647" s="340"/>
      <c r="D647" s="340"/>
      <c r="E647" s="340"/>
      <c r="F647" s="340"/>
      <c r="G647" s="340"/>
      <c r="H647" s="340"/>
      <c r="I647" s="340"/>
      <c r="J647" s="340"/>
      <c r="K647" s="340"/>
      <c r="L647" s="340"/>
      <c r="M647" s="340"/>
      <c r="N647" s="340"/>
      <c r="O647" s="340"/>
      <c r="P647" s="340"/>
      <c r="Q647" s="340"/>
      <c r="R647" s="340"/>
      <c r="S647" s="340"/>
      <c r="T647" s="340"/>
      <c r="U647" s="340"/>
      <c r="V647" s="340"/>
      <c r="W647" s="340"/>
      <c r="X647" s="340"/>
      <c r="Y647" s="340"/>
      <c r="Z647" s="340"/>
      <c r="AA647" s="340"/>
      <c r="AB647" s="340"/>
      <c r="AC647" s="340"/>
      <c r="AD647" s="340"/>
      <c r="AE647" s="333"/>
      <c r="AF647" s="340"/>
      <c r="AG647" s="340"/>
      <c r="AH647" s="340"/>
      <c r="AI647" s="340"/>
      <c r="AJ647" s="340"/>
      <c r="AK647" s="340"/>
      <c r="AL647" s="340"/>
      <c r="AM647" s="340"/>
      <c r="AN647" s="340"/>
      <c r="AO647" s="340"/>
      <c r="AP647" s="340"/>
      <c r="AQ647" s="340"/>
      <c r="AR647" s="340"/>
      <c r="AS647" s="340"/>
      <c r="AT647" s="340"/>
      <c r="AU647" s="340"/>
      <c r="AV647" s="340"/>
      <c r="AW647" s="340"/>
      <c r="AX647" s="340"/>
      <c r="AY647" s="340"/>
      <c r="AZ647" s="340"/>
      <c r="BA647" s="340"/>
      <c r="BB647" s="340"/>
      <c r="BC647" s="340"/>
      <c r="BD647" s="340"/>
      <c r="BE647" s="340"/>
      <c r="BF647" s="340"/>
      <c r="BG647" s="340"/>
      <c r="BH647" s="340"/>
      <c r="BI647" s="340"/>
      <c r="BJ647" s="340"/>
    </row>
    <row r="648" spans="1:62" ht="14.25" customHeight="1">
      <c r="A648" s="340"/>
      <c r="B648" s="340"/>
      <c r="C648" s="340"/>
      <c r="D648" s="340"/>
      <c r="E648" s="340"/>
      <c r="F648" s="340"/>
      <c r="G648" s="340"/>
      <c r="H648" s="340"/>
      <c r="I648" s="340"/>
      <c r="J648" s="340"/>
      <c r="K648" s="340"/>
      <c r="L648" s="340"/>
      <c r="M648" s="340"/>
      <c r="N648" s="340"/>
      <c r="O648" s="340"/>
      <c r="P648" s="340"/>
      <c r="Q648" s="340"/>
      <c r="R648" s="340"/>
      <c r="S648" s="340"/>
      <c r="T648" s="340"/>
      <c r="U648" s="340"/>
      <c r="V648" s="340"/>
      <c r="W648" s="340"/>
      <c r="X648" s="340"/>
      <c r="Y648" s="340"/>
      <c r="Z648" s="340"/>
      <c r="AA648" s="340"/>
      <c r="AB648" s="340"/>
      <c r="AC648" s="340"/>
      <c r="AD648" s="340"/>
      <c r="AE648" s="333"/>
      <c r="AF648" s="340"/>
      <c r="AG648" s="340"/>
      <c r="AH648" s="340"/>
      <c r="AI648" s="340"/>
      <c r="AJ648" s="340"/>
      <c r="AK648" s="340"/>
      <c r="AL648" s="340"/>
      <c r="AM648" s="340"/>
      <c r="AN648" s="340"/>
      <c r="AO648" s="340"/>
      <c r="AP648" s="340"/>
      <c r="AQ648" s="340"/>
      <c r="AR648" s="340"/>
      <c r="AS648" s="340"/>
      <c r="AT648" s="340"/>
      <c r="AU648" s="340"/>
      <c r="AV648" s="340"/>
      <c r="AW648" s="340"/>
      <c r="AX648" s="340"/>
      <c r="AY648" s="340"/>
      <c r="AZ648" s="340"/>
      <c r="BA648" s="340"/>
      <c r="BB648" s="340"/>
      <c r="BC648" s="340"/>
      <c r="BD648" s="340"/>
      <c r="BE648" s="340"/>
      <c r="BF648" s="340"/>
      <c r="BG648" s="340"/>
      <c r="BH648" s="340"/>
      <c r="BI648" s="340"/>
      <c r="BJ648" s="340"/>
    </row>
    <row r="649" spans="1:62" ht="14.25" customHeight="1">
      <c r="A649" s="340"/>
      <c r="B649" s="340"/>
      <c r="C649" s="340"/>
      <c r="D649" s="340"/>
      <c r="E649" s="340"/>
      <c r="F649" s="340"/>
      <c r="G649" s="340"/>
      <c r="H649" s="340"/>
      <c r="I649" s="340"/>
      <c r="J649" s="340"/>
      <c r="K649" s="340"/>
      <c r="L649" s="340"/>
      <c r="M649" s="340"/>
      <c r="N649" s="340"/>
      <c r="O649" s="340"/>
      <c r="P649" s="340"/>
      <c r="Q649" s="340"/>
      <c r="R649" s="340"/>
      <c r="S649" s="340"/>
      <c r="T649" s="340"/>
      <c r="U649" s="340"/>
      <c r="V649" s="340"/>
      <c r="W649" s="340"/>
      <c r="X649" s="340"/>
      <c r="Y649" s="340"/>
      <c r="Z649" s="340"/>
      <c r="AA649" s="340"/>
      <c r="AB649" s="340"/>
      <c r="AC649" s="340"/>
      <c r="AD649" s="340"/>
      <c r="AE649" s="333"/>
      <c r="AF649" s="340"/>
      <c r="AG649" s="340"/>
      <c r="AH649" s="340"/>
      <c r="AI649" s="340"/>
      <c r="AJ649" s="340"/>
      <c r="AK649" s="340"/>
      <c r="AL649" s="340"/>
      <c r="AM649" s="340"/>
      <c r="AN649" s="340"/>
      <c r="AO649" s="340"/>
      <c r="AP649" s="340"/>
      <c r="AQ649" s="340"/>
      <c r="AR649" s="340"/>
      <c r="AS649" s="340"/>
      <c r="AT649" s="340"/>
      <c r="AU649" s="340"/>
      <c r="AV649" s="340"/>
      <c r="AW649" s="340"/>
      <c r="AX649" s="340"/>
      <c r="AY649" s="340"/>
      <c r="AZ649" s="340"/>
      <c r="BA649" s="340"/>
      <c r="BB649" s="340"/>
      <c r="BC649" s="340"/>
      <c r="BD649" s="340"/>
      <c r="BE649" s="340"/>
      <c r="BF649" s="340"/>
      <c r="BG649" s="340"/>
      <c r="BH649" s="340"/>
      <c r="BI649" s="340"/>
      <c r="BJ649" s="340"/>
    </row>
    <row r="650" spans="1:62" ht="14.25" customHeight="1">
      <c r="A650" s="340"/>
      <c r="B650" s="340"/>
      <c r="C650" s="340"/>
      <c r="D650" s="340"/>
      <c r="E650" s="340"/>
      <c r="F650" s="340"/>
      <c r="G650" s="340"/>
      <c r="H650" s="340"/>
      <c r="I650" s="340"/>
      <c r="J650" s="340"/>
      <c r="K650" s="340"/>
      <c r="L650" s="340"/>
      <c r="M650" s="340"/>
      <c r="N650" s="340"/>
      <c r="O650" s="340"/>
      <c r="P650" s="340"/>
      <c r="Q650" s="340"/>
      <c r="R650" s="340"/>
      <c r="S650" s="340"/>
      <c r="T650" s="340"/>
      <c r="U650" s="340"/>
      <c r="V650" s="340"/>
      <c r="W650" s="340"/>
      <c r="X650" s="340"/>
      <c r="Y650" s="340"/>
      <c r="Z650" s="340"/>
      <c r="AA650" s="340"/>
      <c r="AB650" s="340"/>
      <c r="AC650" s="340"/>
      <c r="AD650" s="340"/>
      <c r="AE650" s="333"/>
      <c r="AF650" s="340"/>
      <c r="AG650" s="340"/>
      <c r="AH650" s="340"/>
      <c r="AI650" s="340"/>
      <c r="AJ650" s="340"/>
      <c r="AK650" s="340"/>
      <c r="AL650" s="340"/>
      <c r="AM650" s="340"/>
      <c r="AN650" s="340"/>
      <c r="AO650" s="340"/>
      <c r="AP650" s="340"/>
      <c r="AQ650" s="340"/>
      <c r="AR650" s="340"/>
      <c r="AS650" s="340"/>
      <c r="AT650" s="340"/>
      <c r="AU650" s="340"/>
      <c r="AV650" s="340"/>
      <c r="AW650" s="340"/>
      <c r="AX650" s="340"/>
      <c r="AY650" s="340"/>
      <c r="AZ650" s="340"/>
      <c r="BA650" s="340"/>
      <c r="BB650" s="340"/>
      <c r="BC650" s="340"/>
      <c r="BD650" s="340"/>
      <c r="BE650" s="340"/>
      <c r="BF650" s="340"/>
      <c r="BG650" s="340"/>
      <c r="BH650" s="340"/>
      <c r="BI650" s="340"/>
      <c r="BJ650" s="340"/>
    </row>
    <row r="651" spans="1:62" ht="14.25" customHeight="1">
      <c r="A651" s="340"/>
      <c r="B651" s="340"/>
      <c r="C651" s="340"/>
      <c r="D651" s="340"/>
      <c r="E651" s="340"/>
      <c r="F651" s="340"/>
      <c r="G651" s="340"/>
      <c r="H651" s="340"/>
      <c r="I651" s="340"/>
      <c r="J651" s="340"/>
      <c r="K651" s="340"/>
      <c r="L651" s="340"/>
      <c r="M651" s="340"/>
      <c r="N651" s="340"/>
      <c r="O651" s="340"/>
      <c r="P651" s="340"/>
      <c r="Q651" s="340"/>
      <c r="R651" s="340"/>
      <c r="S651" s="340"/>
      <c r="T651" s="340"/>
      <c r="U651" s="340"/>
      <c r="V651" s="340"/>
      <c r="W651" s="340"/>
      <c r="X651" s="340"/>
      <c r="Y651" s="340"/>
      <c r="Z651" s="340"/>
      <c r="AA651" s="340"/>
      <c r="AB651" s="340"/>
      <c r="AC651" s="340"/>
      <c r="AD651" s="340"/>
      <c r="AE651" s="333"/>
      <c r="AF651" s="340"/>
      <c r="AG651" s="340"/>
      <c r="AH651" s="340"/>
      <c r="AI651" s="340"/>
      <c r="AJ651" s="340"/>
      <c r="AK651" s="340"/>
      <c r="AL651" s="340"/>
      <c r="AM651" s="340"/>
      <c r="AN651" s="340"/>
      <c r="AO651" s="340"/>
      <c r="AP651" s="340"/>
      <c r="AQ651" s="340"/>
      <c r="AR651" s="340"/>
      <c r="AS651" s="340"/>
      <c r="AT651" s="340"/>
      <c r="AU651" s="340"/>
      <c r="AV651" s="340"/>
      <c r="AW651" s="340"/>
      <c r="AX651" s="340"/>
      <c r="AY651" s="340"/>
      <c r="AZ651" s="340"/>
      <c r="BA651" s="340"/>
      <c r="BB651" s="340"/>
      <c r="BC651" s="340"/>
      <c r="BD651" s="340"/>
      <c r="BE651" s="340"/>
      <c r="BF651" s="340"/>
      <c r="BG651" s="340"/>
      <c r="BH651" s="340"/>
      <c r="BI651" s="340"/>
      <c r="BJ651" s="340"/>
    </row>
    <row r="652" spans="1:62" ht="14.25" customHeight="1">
      <c r="A652" s="340"/>
      <c r="B652" s="340"/>
      <c r="C652" s="340"/>
      <c r="D652" s="340"/>
      <c r="E652" s="340"/>
      <c r="F652" s="340"/>
      <c r="G652" s="340"/>
      <c r="H652" s="340"/>
      <c r="I652" s="340"/>
      <c r="J652" s="340"/>
      <c r="K652" s="340"/>
      <c r="L652" s="340"/>
      <c r="M652" s="340"/>
      <c r="N652" s="340"/>
      <c r="O652" s="340"/>
      <c r="P652" s="340"/>
      <c r="Q652" s="340"/>
      <c r="R652" s="340"/>
      <c r="S652" s="340"/>
      <c r="T652" s="340"/>
      <c r="U652" s="340"/>
      <c r="V652" s="340"/>
      <c r="W652" s="340"/>
      <c r="X652" s="340"/>
      <c r="Y652" s="340"/>
      <c r="Z652" s="340"/>
      <c r="AA652" s="340"/>
      <c r="AB652" s="340"/>
      <c r="AC652" s="340"/>
      <c r="AD652" s="340"/>
      <c r="AE652" s="333"/>
      <c r="AF652" s="340"/>
      <c r="AG652" s="340"/>
      <c r="AH652" s="340"/>
      <c r="AI652" s="340"/>
      <c r="AJ652" s="340"/>
      <c r="AK652" s="340"/>
      <c r="AL652" s="340"/>
      <c r="AM652" s="340"/>
      <c r="AN652" s="340"/>
      <c r="AO652" s="340"/>
      <c r="AP652" s="340"/>
      <c r="AQ652" s="340"/>
      <c r="AR652" s="340"/>
      <c r="AS652" s="340"/>
      <c r="AT652" s="340"/>
      <c r="AU652" s="340"/>
      <c r="AV652" s="340"/>
      <c r="AW652" s="340"/>
      <c r="AX652" s="340"/>
      <c r="AY652" s="340"/>
      <c r="AZ652" s="340"/>
      <c r="BA652" s="340"/>
      <c r="BB652" s="340"/>
      <c r="BC652" s="340"/>
      <c r="BD652" s="340"/>
      <c r="BE652" s="340"/>
      <c r="BF652" s="340"/>
      <c r="BG652" s="340"/>
      <c r="BH652" s="340"/>
      <c r="BI652" s="340"/>
      <c r="BJ652" s="340"/>
    </row>
    <row r="653" spans="1:62" ht="14.25" customHeight="1">
      <c r="A653" s="340"/>
      <c r="B653" s="340"/>
      <c r="C653" s="340"/>
      <c r="D653" s="340"/>
      <c r="E653" s="340"/>
      <c r="F653" s="340"/>
      <c r="G653" s="340"/>
      <c r="H653" s="340"/>
      <c r="I653" s="340"/>
      <c r="J653" s="340"/>
      <c r="K653" s="340"/>
      <c r="L653" s="340"/>
      <c r="M653" s="340"/>
      <c r="N653" s="340"/>
      <c r="O653" s="340"/>
      <c r="P653" s="340"/>
      <c r="Q653" s="340"/>
      <c r="R653" s="340"/>
      <c r="S653" s="340"/>
      <c r="T653" s="340"/>
      <c r="U653" s="340"/>
      <c r="V653" s="340"/>
      <c r="W653" s="340"/>
      <c r="X653" s="340"/>
      <c r="Y653" s="340"/>
      <c r="Z653" s="340"/>
      <c r="AA653" s="340"/>
      <c r="AB653" s="340"/>
      <c r="AC653" s="340"/>
      <c r="AD653" s="340"/>
      <c r="AE653" s="333"/>
      <c r="AF653" s="340"/>
      <c r="AG653" s="340"/>
      <c r="AH653" s="340"/>
      <c r="AI653" s="340"/>
      <c r="AJ653" s="340"/>
      <c r="AK653" s="340"/>
      <c r="AL653" s="340"/>
      <c r="AM653" s="340"/>
      <c r="AN653" s="340"/>
      <c r="AO653" s="340"/>
      <c r="AP653" s="340"/>
      <c r="AQ653" s="340"/>
      <c r="AR653" s="340"/>
      <c r="AS653" s="340"/>
      <c r="AT653" s="340"/>
      <c r="AU653" s="340"/>
      <c r="AV653" s="340"/>
      <c r="AW653" s="340"/>
      <c r="AX653" s="340"/>
      <c r="AY653" s="340"/>
      <c r="AZ653" s="340"/>
      <c r="BA653" s="340"/>
      <c r="BB653" s="340"/>
      <c r="BC653" s="340"/>
      <c r="BD653" s="340"/>
      <c r="BE653" s="340"/>
      <c r="BF653" s="340"/>
      <c r="BG653" s="340"/>
      <c r="BH653" s="340"/>
      <c r="BI653" s="340"/>
      <c r="BJ653" s="340"/>
    </row>
    <row r="654" spans="1:62" ht="14.25" customHeight="1">
      <c r="A654" s="340"/>
      <c r="B654" s="340"/>
      <c r="C654" s="340"/>
      <c r="D654" s="340"/>
      <c r="E654" s="340"/>
      <c r="F654" s="340"/>
      <c r="G654" s="340"/>
      <c r="H654" s="340"/>
      <c r="I654" s="340"/>
      <c r="J654" s="340"/>
      <c r="K654" s="340"/>
      <c r="L654" s="340"/>
      <c r="M654" s="340"/>
      <c r="N654" s="340"/>
      <c r="O654" s="340"/>
      <c r="P654" s="340"/>
      <c r="Q654" s="340"/>
      <c r="R654" s="340"/>
      <c r="S654" s="340"/>
      <c r="T654" s="340"/>
      <c r="U654" s="340"/>
      <c r="V654" s="340"/>
      <c r="W654" s="340"/>
      <c r="X654" s="340"/>
      <c r="Y654" s="340"/>
      <c r="Z654" s="340"/>
      <c r="AA654" s="340"/>
      <c r="AB654" s="340"/>
      <c r="AC654" s="340"/>
      <c r="AD654" s="340"/>
      <c r="AE654" s="333"/>
      <c r="AF654" s="340"/>
      <c r="AG654" s="340"/>
      <c r="AH654" s="340"/>
      <c r="AI654" s="340"/>
      <c r="AJ654" s="340"/>
      <c r="AK654" s="340"/>
      <c r="AL654" s="340"/>
      <c r="AM654" s="340"/>
      <c r="AN654" s="340"/>
      <c r="AO654" s="340"/>
      <c r="AP654" s="340"/>
      <c r="AQ654" s="340"/>
      <c r="AR654" s="340"/>
      <c r="AS654" s="340"/>
      <c r="AT654" s="340"/>
      <c r="AU654" s="340"/>
      <c r="AV654" s="340"/>
      <c r="AW654" s="340"/>
      <c r="AX654" s="340"/>
      <c r="AY654" s="340"/>
      <c r="AZ654" s="340"/>
      <c r="BA654" s="340"/>
      <c r="BB654" s="340"/>
      <c r="BC654" s="340"/>
      <c r="BD654" s="340"/>
      <c r="BE654" s="340"/>
      <c r="BF654" s="340"/>
      <c r="BG654" s="340"/>
      <c r="BH654" s="340"/>
      <c r="BI654" s="340"/>
      <c r="BJ654" s="340"/>
    </row>
    <row r="655" spans="1:62" ht="14.25" customHeight="1">
      <c r="A655" s="340"/>
      <c r="B655" s="340"/>
      <c r="C655" s="340"/>
      <c r="D655" s="340"/>
      <c r="E655" s="340"/>
      <c r="F655" s="340"/>
      <c r="G655" s="340"/>
      <c r="H655" s="340"/>
      <c r="I655" s="340"/>
      <c r="J655" s="340"/>
      <c r="K655" s="340"/>
      <c r="L655" s="340"/>
      <c r="M655" s="340"/>
      <c r="N655" s="340"/>
      <c r="O655" s="340"/>
      <c r="P655" s="340"/>
      <c r="Q655" s="340"/>
      <c r="R655" s="340"/>
      <c r="S655" s="340"/>
      <c r="T655" s="340"/>
      <c r="U655" s="340"/>
      <c r="V655" s="340"/>
      <c r="W655" s="340"/>
      <c r="X655" s="340"/>
      <c r="Y655" s="340"/>
      <c r="Z655" s="340"/>
      <c r="AA655" s="340"/>
      <c r="AB655" s="340"/>
      <c r="AC655" s="340"/>
      <c r="AD655" s="340"/>
      <c r="AE655" s="333"/>
      <c r="AF655" s="340"/>
      <c r="AG655" s="340"/>
      <c r="AH655" s="340"/>
      <c r="AI655" s="340"/>
      <c r="AJ655" s="340"/>
      <c r="AK655" s="340"/>
      <c r="AL655" s="340"/>
      <c r="AM655" s="340"/>
      <c r="AN655" s="340"/>
      <c r="AO655" s="340"/>
      <c r="AP655" s="340"/>
      <c r="AQ655" s="340"/>
      <c r="AR655" s="340"/>
      <c r="AS655" s="340"/>
      <c r="AT655" s="340"/>
      <c r="AU655" s="340"/>
      <c r="AV655" s="340"/>
      <c r="AW655" s="340"/>
      <c r="AX655" s="340"/>
      <c r="AY655" s="340"/>
      <c r="AZ655" s="340"/>
      <c r="BA655" s="340"/>
      <c r="BB655" s="340"/>
      <c r="BC655" s="340"/>
      <c r="BD655" s="340"/>
      <c r="BE655" s="340"/>
      <c r="BF655" s="340"/>
      <c r="BG655" s="340"/>
      <c r="BH655" s="340"/>
      <c r="BI655" s="340"/>
      <c r="BJ655" s="340"/>
    </row>
    <row r="656" spans="1:62" ht="14.25" customHeight="1">
      <c r="A656" s="340"/>
      <c r="B656" s="340"/>
      <c r="C656" s="340"/>
      <c r="D656" s="340"/>
      <c r="E656" s="340"/>
      <c r="F656" s="340"/>
      <c r="G656" s="340"/>
      <c r="H656" s="340"/>
      <c r="I656" s="340"/>
      <c r="J656" s="340"/>
      <c r="K656" s="340"/>
      <c r="L656" s="340"/>
      <c r="M656" s="340"/>
      <c r="N656" s="340"/>
      <c r="O656" s="340"/>
      <c r="P656" s="340"/>
      <c r="Q656" s="340"/>
      <c r="R656" s="340"/>
      <c r="S656" s="340"/>
      <c r="T656" s="340"/>
      <c r="U656" s="340"/>
      <c r="V656" s="340"/>
      <c r="W656" s="340"/>
      <c r="X656" s="340"/>
      <c r="Y656" s="340"/>
      <c r="Z656" s="340"/>
      <c r="AA656" s="340"/>
      <c r="AB656" s="340"/>
      <c r="AC656" s="340"/>
      <c r="AD656" s="340"/>
      <c r="AE656" s="333"/>
      <c r="AF656" s="340"/>
      <c r="AG656" s="340"/>
      <c r="AH656" s="340"/>
      <c r="AI656" s="340"/>
      <c r="AJ656" s="340"/>
      <c r="AK656" s="340"/>
      <c r="AL656" s="340"/>
      <c r="AM656" s="340"/>
      <c r="AN656" s="340"/>
      <c r="AO656" s="340"/>
      <c r="AP656" s="340"/>
      <c r="AQ656" s="340"/>
      <c r="AR656" s="340"/>
      <c r="AS656" s="340"/>
      <c r="AT656" s="340"/>
      <c r="AU656" s="340"/>
      <c r="AV656" s="340"/>
      <c r="AW656" s="340"/>
      <c r="AX656" s="340"/>
      <c r="AY656" s="340"/>
      <c r="AZ656" s="340"/>
      <c r="BA656" s="340"/>
      <c r="BB656" s="340"/>
      <c r="BC656" s="340"/>
      <c r="BD656" s="340"/>
      <c r="BE656" s="340"/>
      <c r="BF656" s="340"/>
      <c r="BG656" s="340"/>
      <c r="BH656" s="340"/>
      <c r="BI656" s="340"/>
      <c r="BJ656" s="340"/>
    </row>
    <row r="657" spans="1:62" ht="14.25" customHeight="1">
      <c r="A657" s="340"/>
      <c r="B657" s="340"/>
      <c r="C657" s="340"/>
      <c r="D657" s="340"/>
      <c r="E657" s="340"/>
      <c r="F657" s="340"/>
      <c r="G657" s="340"/>
      <c r="H657" s="340"/>
      <c r="I657" s="340"/>
      <c r="J657" s="340"/>
      <c r="K657" s="340"/>
      <c r="L657" s="340"/>
      <c r="M657" s="340"/>
      <c r="N657" s="340"/>
      <c r="O657" s="340"/>
      <c r="P657" s="340"/>
      <c r="Q657" s="340"/>
      <c r="R657" s="340"/>
      <c r="S657" s="340"/>
      <c r="T657" s="340"/>
      <c r="U657" s="340"/>
      <c r="V657" s="340"/>
      <c r="W657" s="340"/>
      <c r="X657" s="340"/>
      <c r="Y657" s="340"/>
      <c r="Z657" s="340"/>
      <c r="AA657" s="340"/>
      <c r="AB657" s="340"/>
      <c r="AC657" s="340"/>
      <c r="AD657" s="340"/>
      <c r="AE657" s="333"/>
      <c r="AF657" s="340"/>
      <c r="AG657" s="340"/>
      <c r="AH657" s="340"/>
      <c r="AI657" s="340"/>
      <c r="AJ657" s="340"/>
      <c r="AK657" s="340"/>
      <c r="AL657" s="340"/>
      <c r="AM657" s="340"/>
      <c r="AN657" s="340"/>
      <c r="AO657" s="340"/>
      <c r="AP657" s="340"/>
      <c r="AQ657" s="340"/>
      <c r="AR657" s="340"/>
      <c r="AS657" s="340"/>
      <c r="AT657" s="340"/>
      <c r="AU657" s="340"/>
      <c r="AV657" s="340"/>
      <c r="AW657" s="340"/>
      <c r="AX657" s="340"/>
      <c r="AY657" s="340"/>
      <c r="AZ657" s="340"/>
      <c r="BA657" s="340"/>
      <c r="BB657" s="340"/>
      <c r="BC657" s="340"/>
      <c r="BD657" s="340"/>
      <c r="BE657" s="340"/>
      <c r="BF657" s="340"/>
      <c r="BG657" s="340"/>
      <c r="BH657" s="340"/>
      <c r="BI657" s="340"/>
      <c r="BJ657" s="340"/>
    </row>
    <row r="658" spans="1:62" ht="14.25" customHeight="1">
      <c r="A658" s="340"/>
      <c r="B658" s="340"/>
      <c r="C658" s="340"/>
      <c r="D658" s="340"/>
      <c r="E658" s="340"/>
      <c r="F658" s="340"/>
      <c r="G658" s="340"/>
      <c r="H658" s="340"/>
      <c r="I658" s="340"/>
      <c r="J658" s="340"/>
      <c r="K658" s="340"/>
      <c r="L658" s="340"/>
      <c r="M658" s="340"/>
      <c r="N658" s="340"/>
      <c r="O658" s="340"/>
      <c r="P658" s="340"/>
      <c r="Q658" s="340"/>
      <c r="R658" s="340"/>
      <c r="S658" s="340"/>
      <c r="T658" s="340"/>
      <c r="U658" s="340"/>
      <c r="V658" s="340"/>
      <c r="W658" s="340"/>
      <c r="X658" s="340"/>
      <c r="Y658" s="340"/>
      <c r="Z658" s="340"/>
      <c r="AA658" s="340"/>
      <c r="AB658" s="340"/>
      <c r="AC658" s="340"/>
      <c r="AD658" s="340"/>
      <c r="AE658" s="333"/>
      <c r="AF658" s="340"/>
      <c r="AG658" s="340"/>
      <c r="AH658" s="340"/>
      <c r="AI658" s="340"/>
      <c r="AJ658" s="340"/>
      <c r="AK658" s="340"/>
      <c r="AL658" s="340"/>
      <c r="AM658" s="340"/>
      <c r="AN658" s="340"/>
      <c r="AO658" s="340"/>
      <c r="AP658" s="340"/>
      <c r="AQ658" s="340"/>
      <c r="AR658" s="340"/>
      <c r="AS658" s="340"/>
      <c r="AT658" s="340"/>
      <c r="AU658" s="340"/>
      <c r="AV658" s="340"/>
      <c r="AW658" s="340"/>
      <c r="AX658" s="340"/>
      <c r="AY658" s="340"/>
      <c r="AZ658" s="340"/>
      <c r="BA658" s="340"/>
      <c r="BB658" s="340"/>
      <c r="BC658" s="340"/>
      <c r="BD658" s="340"/>
      <c r="BE658" s="340"/>
      <c r="BF658" s="340"/>
      <c r="BG658" s="340"/>
      <c r="BH658" s="340"/>
      <c r="BI658" s="340"/>
      <c r="BJ658" s="340"/>
    </row>
    <row r="659" spans="1:62" ht="14.25" customHeight="1">
      <c r="A659" s="340"/>
      <c r="B659" s="340"/>
      <c r="C659" s="340"/>
      <c r="D659" s="340"/>
      <c r="E659" s="340"/>
      <c r="F659" s="340"/>
      <c r="G659" s="340"/>
      <c r="H659" s="340"/>
      <c r="I659" s="340"/>
      <c r="J659" s="340"/>
      <c r="K659" s="340"/>
      <c r="L659" s="340"/>
      <c r="M659" s="340"/>
      <c r="N659" s="340"/>
      <c r="O659" s="340"/>
      <c r="P659" s="340"/>
      <c r="Q659" s="340"/>
      <c r="R659" s="340"/>
      <c r="S659" s="340"/>
      <c r="T659" s="340"/>
      <c r="U659" s="340"/>
      <c r="V659" s="340"/>
      <c r="W659" s="340"/>
      <c r="X659" s="340"/>
      <c r="Y659" s="340"/>
      <c r="Z659" s="340"/>
      <c r="AA659" s="340"/>
      <c r="AB659" s="340"/>
      <c r="AC659" s="340"/>
      <c r="AD659" s="340"/>
      <c r="AE659" s="333"/>
      <c r="AF659" s="340"/>
      <c r="AG659" s="340"/>
      <c r="AH659" s="340"/>
      <c r="AI659" s="340"/>
      <c r="AJ659" s="340"/>
      <c r="AK659" s="340"/>
      <c r="AL659" s="340"/>
      <c r="AM659" s="340"/>
      <c r="AN659" s="340"/>
      <c r="AO659" s="340"/>
      <c r="AP659" s="340"/>
      <c r="AQ659" s="340"/>
      <c r="AR659" s="340"/>
      <c r="AS659" s="340"/>
      <c r="AT659" s="340"/>
      <c r="AU659" s="340"/>
      <c r="AV659" s="340"/>
      <c r="AW659" s="340"/>
      <c r="AX659" s="340"/>
      <c r="AY659" s="340"/>
      <c r="AZ659" s="340"/>
      <c r="BA659" s="340"/>
      <c r="BB659" s="340"/>
      <c r="BC659" s="340"/>
      <c r="BD659" s="340"/>
      <c r="BE659" s="340"/>
      <c r="BF659" s="340"/>
      <c r="BG659" s="340"/>
      <c r="BH659" s="340"/>
      <c r="BI659" s="340"/>
      <c r="BJ659" s="340"/>
    </row>
    <row r="660" spans="1:62" ht="14.25" customHeight="1">
      <c r="A660" s="340"/>
      <c r="B660" s="340"/>
      <c r="C660" s="340"/>
      <c r="D660" s="340"/>
      <c r="E660" s="340"/>
      <c r="F660" s="340"/>
      <c r="G660" s="340"/>
      <c r="H660" s="340"/>
      <c r="I660" s="340"/>
      <c r="J660" s="340"/>
      <c r="K660" s="340"/>
      <c r="L660" s="340"/>
      <c r="M660" s="340"/>
      <c r="N660" s="340"/>
      <c r="O660" s="340"/>
      <c r="P660" s="340"/>
      <c r="Q660" s="340"/>
      <c r="R660" s="340"/>
      <c r="S660" s="340"/>
      <c r="T660" s="340"/>
      <c r="U660" s="340"/>
      <c r="V660" s="340"/>
      <c r="W660" s="340"/>
      <c r="X660" s="340"/>
      <c r="Y660" s="340"/>
      <c r="Z660" s="340"/>
      <c r="AA660" s="340"/>
      <c r="AB660" s="340"/>
      <c r="AC660" s="340"/>
      <c r="AD660" s="340"/>
      <c r="AE660" s="333"/>
      <c r="AF660" s="340"/>
      <c r="AG660" s="340"/>
      <c r="AH660" s="340"/>
      <c r="AI660" s="340"/>
      <c r="AJ660" s="340"/>
      <c r="AK660" s="340"/>
      <c r="AL660" s="340"/>
      <c r="AM660" s="340"/>
      <c r="AN660" s="340"/>
      <c r="AO660" s="340"/>
      <c r="AP660" s="340"/>
      <c r="AQ660" s="340"/>
      <c r="AR660" s="340"/>
      <c r="AS660" s="340"/>
      <c r="AT660" s="340"/>
      <c r="AU660" s="340"/>
      <c r="AV660" s="340"/>
      <c r="AW660" s="340"/>
      <c r="AX660" s="340"/>
      <c r="AY660" s="340"/>
      <c r="AZ660" s="340"/>
      <c r="BA660" s="340"/>
      <c r="BB660" s="340"/>
      <c r="BC660" s="340"/>
      <c r="BD660" s="340"/>
      <c r="BE660" s="340"/>
      <c r="BF660" s="340"/>
      <c r="BG660" s="340"/>
      <c r="BH660" s="340"/>
      <c r="BI660" s="340"/>
      <c r="BJ660" s="340"/>
    </row>
    <row r="661" spans="1:62" ht="14.25" customHeight="1">
      <c r="A661" s="340"/>
      <c r="B661" s="340"/>
      <c r="C661" s="340"/>
      <c r="D661" s="340"/>
      <c r="E661" s="340"/>
      <c r="F661" s="340"/>
      <c r="G661" s="340"/>
      <c r="H661" s="340"/>
      <c r="I661" s="340"/>
      <c r="J661" s="340"/>
      <c r="K661" s="340"/>
      <c r="L661" s="340"/>
      <c r="M661" s="340"/>
      <c r="N661" s="340"/>
      <c r="O661" s="340"/>
      <c r="P661" s="340"/>
      <c r="Q661" s="340"/>
      <c r="R661" s="340"/>
      <c r="S661" s="340"/>
      <c r="T661" s="340"/>
      <c r="U661" s="340"/>
      <c r="V661" s="340"/>
      <c r="W661" s="340"/>
      <c r="X661" s="340"/>
      <c r="Y661" s="340"/>
      <c r="Z661" s="340"/>
      <c r="AA661" s="340"/>
      <c r="AB661" s="340"/>
      <c r="AC661" s="340"/>
      <c r="AD661" s="340"/>
      <c r="AE661" s="333"/>
      <c r="AF661" s="340"/>
      <c r="AG661" s="340"/>
      <c r="AH661" s="340"/>
      <c r="AI661" s="340"/>
      <c r="AJ661" s="340"/>
      <c r="AK661" s="340"/>
      <c r="AL661" s="340"/>
      <c r="AM661" s="340"/>
      <c r="AN661" s="340"/>
      <c r="AO661" s="340"/>
      <c r="AP661" s="340"/>
      <c r="AQ661" s="340"/>
      <c r="AR661" s="340"/>
      <c r="AS661" s="340"/>
      <c r="AT661" s="340"/>
      <c r="AU661" s="340"/>
      <c r="AV661" s="340"/>
      <c r="AW661" s="340"/>
      <c r="AX661" s="340"/>
      <c r="AY661" s="340"/>
      <c r="AZ661" s="340"/>
      <c r="BA661" s="340"/>
      <c r="BB661" s="340"/>
      <c r="BC661" s="340"/>
      <c r="BD661" s="340"/>
      <c r="BE661" s="340"/>
      <c r="BF661" s="340"/>
      <c r="BG661" s="340"/>
      <c r="BH661" s="340"/>
      <c r="BI661" s="340"/>
      <c r="BJ661" s="340"/>
    </row>
    <row r="662" spans="1:62" ht="14.25" customHeight="1">
      <c r="A662" s="340"/>
      <c r="B662" s="340"/>
      <c r="C662" s="340"/>
      <c r="D662" s="340"/>
      <c r="E662" s="340"/>
      <c r="F662" s="340"/>
      <c r="G662" s="340"/>
      <c r="H662" s="340"/>
      <c r="I662" s="340"/>
      <c r="J662" s="340"/>
      <c r="K662" s="340"/>
      <c r="L662" s="340"/>
      <c r="M662" s="340"/>
      <c r="N662" s="340"/>
      <c r="O662" s="340"/>
      <c r="P662" s="340"/>
      <c r="Q662" s="340"/>
      <c r="R662" s="340"/>
      <c r="S662" s="340"/>
      <c r="T662" s="340"/>
      <c r="U662" s="340"/>
      <c r="V662" s="340"/>
      <c r="W662" s="340"/>
      <c r="X662" s="340"/>
      <c r="Y662" s="340"/>
      <c r="Z662" s="340"/>
      <c r="AA662" s="340"/>
      <c r="AB662" s="340"/>
      <c r="AC662" s="340"/>
      <c r="AD662" s="340"/>
      <c r="AE662" s="333"/>
      <c r="AF662" s="340"/>
      <c r="AG662" s="340"/>
      <c r="AH662" s="340"/>
      <c r="AI662" s="340"/>
      <c r="AJ662" s="340"/>
      <c r="AK662" s="340"/>
      <c r="AL662" s="340"/>
      <c r="AM662" s="340"/>
      <c r="AN662" s="340"/>
      <c r="AO662" s="340"/>
      <c r="AP662" s="340"/>
      <c r="AQ662" s="340"/>
      <c r="AR662" s="340"/>
      <c r="AS662" s="340"/>
      <c r="AT662" s="340"/>
      <c r="AU662" s="340"/>
      <c r="AV662" s="340"/>
      <c r="AW662" s="340"/>
      <c r="AX662" s="340"/>
      <c r="AY662" s="340"/>
      <c r="AZ662" s="340"/>
      <c r="BA662" s="340"/>
      <c r="BB662" s="340"/>
      <c r="BC662" s="340"/>
      <c r="BD662" s="340"/>
      <c r="BE662" s="340"/>
      <c r="BF662" s="340"/>
      <c r="BG662" s="340"/>
      <c r="BH662" s="340"/>
      <c r="BI662" s="340"/>
      <c r="BJ662" s="340"/>
    </row>
    <row r="663" spans="1:62" ht="14.25" customHeight="1">
      <c r="A663" s="340"/>
      <c r="B663" s="340"/>
      <c r="C663" s="340"/>
      <c r="D663" s="340"/>
      <c r="E663" s="340"/>
      <c r="F663" s="340"/>
      <c r="G663" s="340"/>
      <c r="H663" s="340"/>
      <c r="I663" s="340"/>
      <c r="J663" s="340"/>
      <c r="K663" s="340"/>
      <c r="L663" s="340"/>
      <c r="M663" s="340"/>
      <c r="N663" s="340"/>
      <c r="O663" s="340"/>
      <c r="P663" s="340"/>
      <c r="Q663" s="340"/>
      <c r="R663" s="340"/>
      <c r="S663" s="340"/>
      <c r="T663" s="340"/>
      <c r="U663" s="340"/>
      <c r="V663" s="340"/>
      <c r="W663" s="340"/>
      <c r="X663" s="340"/>
      <c r="Y663" s="340"/>
      <c r="Z663" s="340"/>
      <c r="AA663" s="340"/>
      <c r="AB663" s="340"/>
      <c r="AC663" s="340"/>
      <c r="AD663" s="340"/>
      <c r="AE663" s="333"/>
      <c r="AF663" s="340"/>
      <c r="AG663" s="340"/>
      <c r="AH663" s="340"/>
      <c r="AI663" s="340"/>
      <c r="AJ663" s="340"/>
      <c r="AK663" s="340"/>
      <c r="AL663" s="340"/>
      <c r="AM663" s="340"/>
      <c r="AN663" s="340"/>
      <c r="AO663" s="340"/>
      <c r="AP663" s="340"/>
      <c r="AQ663" s="340"/>
      <c r="AR663" s="340"/>
      <c r="AS663" s="340"/>
      <c r="AT663" s="340"/>
      <c r="AU663" s="340"/>
      <c r="AV663" s="340"/>
      <c r="AW663" s="340"/>
      <c r="AX663" s="340"/>
      <c r="AY663" s="340"/>
      <c r="AZ663" s="340"/>
      <c r="BA663" s="340"/>
      <c r="BB663" s="340"/>
      <c r="BC663" s="340"/>
      <c r="BD663" s="340"/>
      <c r="BE663" s="340"/>
      <c r="BF663" s="340"/>
      <c r="BG663" s="340"/>
      <c r="BH663" s="340"/>
      <c r="BI663" s="340"/>
      <c r="BJ663" s="340"/>
    </row>
    <row r="664" spans="1:62" ht="14.25" customHeight="1">
      <c r="A664" s="340"/>
      <c r="B664" s="340"/>
      <c r="C664" s="340"/>
      <c r="D664" s="340"/>
      <c r="E664" s="340"/>
      <c r="F664" s="340"/>
      <c r="G664" s="340"/>
      <c r="H664" s="340"/>
      <c r="I664" s="340"/>
      <c r="J664" s="340"/>
      <c r="K664" s="340"/>
      <c r="L664" s="340"/>
      <c r="M664" s="340"/>
      <c r="N664" s="340"/>
      <c r="O664" s="340"/>
      <c r="P664" s="340"/>
      <c r="Q664" s="340"/>
      <c r="R664" s="340"/>
      <c r="S664" s="340"/>
      <c r="T664" s="340"/>
      <c r="U664" s="340"/>
      <c r="V664" s="340"/>
      <c r="W664" s="340"/>
      <c r="X664" s="340"/>
      <c r="Y664" s="340"/>
      <c r="Z664" s="340"/>
      <c r="AA664" s="340"/>
      <c r="AB664" s="340"/>
      <c r="AC664" s="340"/>
      <c r="AD664" s="340"/>
      <c r="AE664" s="333"/>
      <c r="AF664" s="340"/>
      <c r="AG664" s="340"/>
      <c r="AH664" s="340"/>
      <c r="AI664" s="340"/>
      <c r="AJ664" s="340"/>
      <c r="AK664" s="340"/>
      <c r="AL664" s="340"/>
      <c r="AM664" s="340"/>
      <c r="AN664" s="340"/>
      <c r="AO664" s="340"/>
      <c r="AP664" s="340"/>
      <c r="AQ664" s="340"/>
      <c r="AR664" s="340"/>
      <c r="AS664" s="340"/>
      <c r="AT664" s="340"/>
      <c r="AU664" s="340"/>
      <c r="AV664" s="340"/>
      <c r="AW664" s="340"/>
      <c r="AX664" s="340"/>
      <c r="AY664" s="340"/>
      <c r="AZ664" s="340"/>
      <c r="BA664" s="340"/>
      <c r="BB664" s="340"/>
      <c r="BC664" s="340"/>
      <c r="BD664" s="340"/>
      <c r="BE664" s="340"/>
      <c r="BF664" s="340"/>
      <c r="BG664" s="340"/>
      <c r="BH664" s="340"/>
      <c r="BI664" s="340"/>
      <c r="BJ664" s="340"/>
    </row>
    <row r="665" spans="1:62" ht="14.25" customHeight="1">
      <c r="A665" s="340"/>
      <c r="B665" s="340"/>
      <c r="C665" s="340"/>
      <c r="D665" s="340"/>
      <c r="E665" s="340"/>
      <c r="F665" s="340"/>
      <c r="G665" s="340"/>
      <c r="H665" s="340"/>
      <c r="I665" s="340"/>
      <c r="J665" s="340"/>
      <c r="K665" s="340"/>
      <c r="L665" s="340"/>
      <c r="M665" s="340"/>
      <c r="N665" s="340"/>
      <c r="O665" s="340"/>
      <c r="P665" s="340"/>
      <c r="Q665" s="340"/>
      <c r="R665" s="340"/>
      <c r="S665" s="340"/>
      <c r="T665" s="340"/>
      <c r="U665" s="340"/>
      <c r="V665" s="340"/>
      <c r="W665" s="340"/>
      <c r="X665" s="340"/>
      <c r="Y665" s="340"/>
      <c r="Z665" s="340"/>
      <c r="AA665" s="340"/>
      <c r="AB665" s="340"/>
      <c r="AC665" s="340"/>
      <c r="AD665" s="340"/>
      <c r="AE665" s="333"/>
      <c r="AF665" s="340"/>
      <c r="AG665" s="340"/>
      <c r="AH665" s="340"/>
      <c r="AI665" s="340"/>
      <c r="AJ665" s="340"/>
      <c r="AK665" s="340"/>
      <c r="AL665" s="340"/>
      <c r="AM665" s="340"/>
      <c r="AN665" s="340"/>
      <c r="AO665" s="340"/>
      <c r="AP665" s="340"/>
      <c r="AQ665" s="340"/>
      <c r="AR665" s="340"/>
      <c r="AS665" s="340"/>
      <c r="AT665" s="340"/>
      <c r="AU665" s="340"/>
      <c r="AV665" s="340"/>
      <c r="AW665" s="340"/>
      <c r="AX665" s="340"/>
      <c r="AY665" s="340"/>
      <c r="AZ665" s="340"/>
      <c r="BA665" s="340"/>
      <c r="BB665" s="340"/>
      <c r="BC665" s="340"/>
      <c r="BD665" s="340"/>
      <c r="BE665" s="340"/>
      <c r="BF665" s="340"/>
      <c r="BG665" s="340"/>
      <c r="BH665" s="340"/>
      <c r="BI665" s="340"/>
      <c r="BJ665" s="340"/>
    </row>
    <row r="666" spans="1:62" ht="14.25" customHeight="1">
      <c r="A666" s="340"/>
      <c r="B666" s="340"/>
      <c r="C666" s="340"/>
      <c r="D666" s="340"/>
      <c r="E666" s="340"/>
      <c r="F666" s="340"/>
      <c r="G666" s="340"/>
      <c r="H666" s="340"/>
      <c r="I666" s="340"/>
      <c r="J666" s="340"/>
      <c r="K666" s="340"/>
      <c r="L666" s="340"/>
      <c r="M666" s="340"/>
      <c r="N666" s="340"/>
      <c r="O666" s="340"/>
      <c r="P666" s="340"/>
      <c r="Q666" s="340"/>
      <c r="R666" s="340"/>
      <c r="S666" s="340"/>
      <c r="T666" s="340"/>
      <c r="U666" s="340"/>
      <c r="V666" s="340"/>
      <c r="W666" s="340"/>
      <c r="X666" s="340"/>
      <c r="Y666" s="340"/>
      <c r="Z666" s="340"/>
      <c r="AA666" s="340"/>
      <c r="AB666" s="340"/>
      <c r="AC666" s="340"/>
      <c r="AD666" s="340"/>
      <c r="AE666" s="333"/>
      <c r="AF666" s="340"/>
      <c r="AG666" s="340"/>
      <c r="AH666" s="340"/>
      <c r="AI666" s="340"/>
      <c r="AJ666" s="340"/>
      <c r="AK666" s="340"/>
      <c r="AL666" s="340"/>
      <c r="AM666" s="340"/>
      <c r="AN666" s="340"/>
      <c r="AO666" s="340"/>
      <c r="AP666" s="340"/>
      <c r="AQ666" s="340"/>
      <c r="AR666" s="340"/>
      <c r="AS666" s="340"/>
      <c r="AT666" s="340"/>
      <c r="AU666" s="340"/>
      <c r="AV666" s="340"/>
      <c r="AW666" s="340"/>
      <c r="AX666" s="340"/>
      <c r="AY666" s="340"/>
      <c r="AZ666" s="340"/>
      <c r="BA666" s="340"/>
      <c r="BB666" s="340"/>
      <c r="BC666" s="340"/>
      <c r="BD666" s="340"/>
      <c r="BE666" s="340"/>
      <c r="BF666" s="340"/>
      <c r="BG666" s="340"/>
      <c r="BH666" s="340"/>
      <c r="BI666" s="340"/>
      <c r="BJ666" s="340"/>
    </row>
    <row r="667" spans="1:62" ht="14.25" customHeight="1">
      <c r="A667" s="340"/>
      <c r="B667" s="340"/>
      <c r="C667" s="340"/>
      <c r="D667" s="340"/>
      <c r="E667" s="340"/>
      <c r="F667" s="340"/>
      <c r="G667" s="340"/>
      <c r="H667" s="340"/>
      <c r="I667" s="340"/>
      <c r="J667" s="340"/>
      <c r="K667" s="340"/>
      <c r="L667" s="340"/>
      <c r="M667" s="340"/>
      <c r="N667" s="340"/>
      <c r="O667" s="340"/>
      <c r="P667" s="340"/>
      <c r="Q667" s="340"/>
      <c r="R667" s="340"/>
      <c r="S667" s="340"/>
      <c r="T667" s="340"/>
      <c r="U667" s="340"/>
      <c r="V667" s="340"/>
      <c r="W667" s="340"/>
      <c r="X667" s="340"/>
      <c r="Y667" s="340"/>
      <c r="Z667" s="340"/>
      <c r="AA667" s="340"/>
      <c r="AB667" s="340"/>
      <c r="AC667" s="340"/>
      <c r="AD667" s="340"/>
      <c r="AE667" s="333"/>
      <c r="AF667" s="340"/>
      <c r="AG667" s="340"/>
      <c r="AH667" s="340"/>
      <c r="AI667" s="340"/>
      <c r="AJ667" s="340"/>
      <c r="AK667" s="340"/>
      <c r="AL667" s="340"/>
      <c r="AM667" s="340"/>
      <c r="AN667" s="340"/>
      <c r="AO667" s="340"/>
      <c r="AP667" s="340"/>
      <c r="AQ667" s="340"/>
      <c r="AR667" s="340"/>
      <c r="AS667" s="340"/>
      <c r="AT667" s="340"/>
      <c r="AU667" s="340"/>
      <c r="AV667" s="340"/>
      <c r="AW667" s="340"/>
      <c r="AX667" s="340"/>
      <c r="AY667" s="340"/>
      <c r="AZ667" s="340"/>
      <c r="BA667" s="340"/>
      <c r="BB667" s="340"/>
      <c r="BC667" s="340"/>
      <c r="BD667" s="340"/>
      <c r="BE667" s="340"/>
      <c r="BF667" s="340"/>
      <c r="BG667" s="340"/>
      <c r="BH667" s="340"/>
      <c r="BI667" s="340"/>
      <c r="BJ667" s="340"/>
    </row>
    <row r="668" spans="1:62" ht="14.25" customHeight="1">
      <c r="A668" s="340"/>
      <c r="B668" s="340"/>
      <c r="C668" s="340"/>
      <c r="D668" s="340"/>
      <c r="E668" s="340"/>
      <c r="F668" s="340"/>
      <c r="G668" s="340"/>
      <c r="H668" s="340"/>
      <c r="I668" s="340"/>
      <c r="J668" s="340"/>
      <c r="K668" s="340"/>
      <c r="L668" s="340"/>
      <c r="M668" s="340"/>
      <c r="N668" s="340"/>
      <c r="O668" s="340"/>
      <c r="P668" s="340"/>
      <c r="Q668" s="340"/>
      <c r="R668" s="340"/>
      <c r="S668" s="340"/>
      <c r="T668" s="340"/>
      <c r="U668" s="340"/>
      <c r="V668" s="340"/>
      <c r="W668" s="340"/>
      <c r="X668" s="340"/>
      <c r="Y668" s="340"/>
      <c r="Z668" s="340"/>
      <c r="AA668" s="340"/>
      <c r="AB668" s="340"/>
      <c r="AC668" s="340"/>
      <c r="AD668" s="340"/>
      <c r="AE668" s="333"/>
      <c r="AF668" s="340"/>
      <c r="AG668" s="340"/>
      <c r="AH668" s="340"/>
      <c r="AI668" s="340"/>
      <c r="AJ668" s="340"/>
      <c r="AK668" s="340"/>
      <c r="AL668" s="340"/>
      <c r="AM668" s="340"/>
      <c r="AN668" s="340"/>
      <c r="AO668" s="340"/>
      <c r="AP668" s="340"/>
      <c r="AQ668" s="340"/>
      <c r="AR668" s="340"/>
      <c r="AS668" s="340"/>
      <c r="AT668" s="340"/>
      <c r="AU668" s="340"/>
      <c r="AV668" s="340"/>
      <c r="AW668" s="340"/>
      <c r="AX668" s="340"/>
      <c r="AY668" s="340"/>
      <c r="AZ668" s="340"/>
      <c r="BA668" s="340"/>
      <c r="BB668" s="340"/>
      <c r="BC668" s="340"/>
      <c r="BD668" s="340"/>
      <c r="BE668" s="340"/>
      <c r="BF668" s="340"/>
      <c r="BG668" s="340"/>
      <c r="BH668" s="340"/>
      <c r="BI668" s="340"/>
      <c r="BJ668" s="340"/>
    </row>
    <row r="669" spans="1:62" ht="14.25" customHeight="1">
      <c r="A669" s="340"/>
      <c r="B669" s="340"/>
      <c r="C669" s="340"/>
      <c r="D669" s="340"/>
      <c r="E669" s="340"/>
      <c r="F669" s="340"/>
      <c r="G669" s="340"/>
      <c r="H669" s="340"/>
      <c r="I669" s="340"/>
      <c r="J669" s="340"/>
      <c r="K669" s="340"/>
      <c r="L669" s="340"/>
      <c r="M669" s="340"/>
      <c r="N669" s="340"/>
      <c r="O669" s="340"/>
      <c r="P669" s="340"/>
      <c r="Q669" s="340"/>
      <c r="R669" s="340"/>
      <c r="S669" s="340"/>
      <c r="T669" s="340"/>
      <c r="U669" s="340"/>
      <c r="V669" s="340"/>
      <c r="W669" s="340"/>
      <c r="X669" s="340"/>
      <c r="Y669" s="340"/>
      <c r="Z669" s="340"/>
      <c r="AA669" s="340"/>
      <c r="AB669" s="340"/>
      <c r="AC669" s="340"/>
      <c r="AD669" s="340"/>
      <c r="AE669" s="333"/>
      <c r="AF669" s="340"/>
      <c r="AG669" s="340"/>
      <c r="AH669" s="340"/>
      <c r="AI669" s="340"/>
      <c r="AJ669" s="340"/>
      <c r="AK669" s="340"/>
      <c r="AL669" s="340"/>
      <c r="AM669" s="340"/>
      <c r="AN669" s="340"/>
      <c r="AO669" s="340"/>
      <c r="AP669" s="340"/>
      <c r="AQ669" s="340"/>
      <c r="AR669" s="340"/>
      <c r="AS669" s="340"/>
      <c r="AT669" s="340"/>
      <c r="AU669" s="340"/>
      <c r="AV669" s="340"/>
      <c r="AW669" s="340"/>
      <c r="AX669" s="340"/>
      <c r="AY669" s="340"/>
      <c r="AZ669" s="340"/>
      <c r="BA669" s="340"/>
      <c r="BB669" s="340"/>
      <c r="BC669" s="340"/>
      <c r="BD669" s="340"/>
      <c r="BE669" s="340"/>
      <c r="BF669" s="340"/>
      <c r="BG669" s="340"/>
      <c r="BH669" s="340"/>
      <c r="BI669" s="340"/>
      <c r="BJ669" s="340"/>
    </row>
    <row r="670" spans="1:62" ht="14.25" customHeight="1">
      <c r="A670" s="340"/>
      <c r="B670" s="340"/>
      <c r="C670" s="340"/>
      <c r="D670" s="340"/>
      <c r="E670" s="340"/>
      <c r="F670" s="340"/>
      <c r="G670" s="340"/>
      <c r="H670" s="340"/>
      <c r="I670" s="340"/>
      <c r="J670" s="340"/>
      <c r="K670" s="340"/>
      <c r="L670" s="340"/>
      <c r="M670" s="340"/>
      <c r="N670" s="340"/>
      <c r="O670" s="340"/>
      <c r="P670" s="340"/>
      <c r="Q670" s="340"/>
      <c r="R670" s="340"/>
      <c r="S670" s="340"/>
      <c r="T670" s="340"/>
      <c r="U670" s="340"/>
      <c r="V670" s="340"/>
      <c r="W670" s="340"/>
      <c r="X670" s="340"/>
      <c r="Y670" s="340"/>
      <c r="Z670" s="340"/>
      <c r="AA670" s="340"/>
      <c r="AB670" s="340"/>
      <c r="AC670" s="340"/>
      <c r="AD670" s="340"/>
      <c r="AE670" s="333"/>
      <c r="AF670" s="340"/>
      <c r="AG670" s="340"/>
      <c r="AH670" s="340"/>
      <c r="AI670" s="340"/>
      <c r="AJ670" s="340"/>
      <c r="AK670" s="340"/>
      <c r="AL670" s="340"/>
      <c r="AM670" s="340"/>
      <c r="AN670" s="340"/>
      <c r="AO670" s="340"/>
      <c r="AP670" s="340"/>
      <c r="AQ670" s="340"/>
      <c r="AR670" s="340"/>
      <c r="AS670" s="340"/>
      <c r="AT670" s="340"/>
      <c r="AU670" s="340"/>
      <c r="AV670" s="340"/>
      <c r="AW670" s="340"/>
      <c r="AX670" s="340"/>
      <c r="AY670" s="340"/>
      <c r="AZ670" s="340"/>
      <c r="BA670" s="340"/>
      <c r="BB670" s="340"/>
      <c r="BC670" s="340"/>
      <c r="BD670" s="340"/>
      <c r="BE670" s="340"/>
      <c r="BF670" s="340"/>
      <c r="BG670" s="340"/>
      <c r="BH670" s="340"/>
      <c r="BI670" s="340"/>
      <c r="BJ670" s="340"/>
    </row>
    <row r="671" spans="1:62" ht="14.25" customHeight="1">
      <c r="A671" s="340"/>
      <c r="B671" s="340"/>
      <c r="C671" s="340"/>
      <c r="D671" s="340"/>
      <c r="E671" s="340"/>
      <c r="F671" s="340"/>
      <c r="G671" s="340"/>
      <c r="H671" s="340"/>
      <c r="I671" s="340"/>
      <c r="J671" s="340"/>
      <c r="K671" s="340"/>
      <c r="L671" s="340"/>
      <c r="M671" s="340"/>
      <c r="N671" s="340"/>
      <c r="O671" s="340"/>
      <c r="P671" s="340"/>
      <c r="Q671" s="340"/>
      <c r="R671" s="340"/>
      <c r="S671" s="340"/>
      <c r="T671" s="340"/>
      <c r="U671" s="340"/>
      <c r="V671" s="340"/>
      <c r="W671" s="340"/>
      <c r="X671" s="340"/>
      <c r="Y671" s="340"/>
      <c r="Z671" s="340"/>
      <c r="AA671" s="340"/>
      <c r="AB671" s="340"/>
      <c r="AC671" s="340"/>
      <c r="AD671" s="340"/>
      <c r="AE671" s="333"/>
      <c r="AF671" s="340"/>
      <c r="AG671" s="340"/>
      <c r="AH671" s="340"/>
      <c r="AI671" s="340"/>
      <c r="AJ671" s="340"/>
      <c r="AK671" s="340"/>
      <c r="AL671" s="340"/>
      <c r="AM671" s="340"/>
      <c r="AN671" s="340"/>
      <c r="AO671" s="340"/>
      <c r="AP671" s="340"/>
      <c r="AQ671" s="340"/>
      <c r="AR671" s="340"/>
      <c r="AS671" s="340"/>
      <c r="AT671" s="340"/>
      <c r="AU671" s="340"/>
      <c r="AV671" s="340"/>
      <c r="AW671" s="340"/>
      <c r="AX671" s="340"/>
      <c r="AY671" s="340"/>
      <c r="AZ671" s="340"/>
      <c r="BA671" s="340"/>
      <c r="BB671" s="340"/>
      <c r="BC671" s="340"/>
      <c r="BD671" s="340"/>
      <c r="BE671" s="340"/>
      <c r="BF671" s="340"/>
      <c r="BG671" s="340"/>
      <c r="BH671" s="340"/>
      <c r="BI671" s="340"/>
      <c r="BJ671" s="340"/>
    </row>
    <row r="672" spans="1:62" ht="14.25" customHeight="1">
      <c r="A672" s="340"/>
      <c r="B672" s="340"/>
      <c r="C672" s="340"/>
      <c r="D672" s="340"/>
      <c r="E672" s="340"/>
      <c r="F672" s="340"/>
      <c r="G672" s="340"/>
      <c r="H672" s="340"/>
      <c r="I672" s="340"/>
      <c r="J672" s="340"/>
      <c r="K672" s="340"/>
      <c r="L672" s="340"/>
      <c r="M672" s="340"/>
      <c r="N672" s="340"/>
      <c r="O672" s="340"/>
      <c r="P672" s="340"/>
      <c r="Q672" s="340"/>
      <c r="R672" s="340"/>
      <c r="S672" s="340"/>
      <c r="T672" s="340"/>
      <c r="U672" s="340"/>
      <c r="V672" s="340"/>
      <c r="W672" s="340"/>
      <c r="X672" s="340"/>
      <c r="Y672" s="340"/>
      <c r="Z672" s="340"/>
      <c r="AA672" s="340"/>
      <c r="AB672" s="340"/>
      <c r="AC672" s="340"/>
      <c r="AD672" s="340"/>
      <c r="AE672" s="333"/>
      <c r="AF672" s="340"/>
      <c r="AG672" s="340"/>
      <c r="AH672" s="340"/>
      <c r="AI672" s="340"/>
      <c r="AJ672" s="340"/>
      <c r="AK672" s="340"/>
      <c r="AL672" s="340"/>
      <c r="AM672" s="340"/>
      <c r="AN672" s="340"/>
      <c r="AO672" s="340"/>
      <c r="AP672" s="340"/>
      <c r="AQ672" s="340"/>
      <c r="AR672" s="340"/>
      <c r="AS672" s="340"/>
      <c r="AT672" s="340"/>
      <c r="AU672" s="340"/>
      <c r="AV672" s="340"/>
      <c r="AW672" s="340"/>
      <c r="AX672" s="340"/>
      <c r="AY672" s="340"/>
      <c r="AZ672" s="340"/>
      <c r="BA672" s="340"/>
      <c r="BB672" s="340"/>
      <c r="BC672" s="340"/>
      <c r="BD672" s="340"/>
      <c r="BE672" s="340"/>
      <c r="BF672" s="340"/>
      <c r="BG672" s="340"/>
      <c r="BH672" s="340"/>
      <c r="BI672" s="340"/>
      <c r="BJ672" s="340"/>
    </row>
    <row r="673" spans="1:62" ht="14.25" customHeight="1">
      <c r="A673" s="340"/>
      <c r="B673" s="340"/>
      <c r="C673" s="340"/>
      <c r="D673" s="340"/>
      <c r="E673" s="340"/>
      <c r="F673" s="340"/>
      <c r="G673" s="340"/>
      <c r="H673" s="340"/>
      <c r="I673" s="340"/>
      <c r="J673" s="340"/>
      <c r="K673" s="340"/>
      <c r="L673" s="340"/>
      <c r="M673" s="340"/>
      <c r="N673" s="340"/>
      <c r="O673" s="340"/>
      <c r="P673" s="340"/>
      <c r="Q673" s="340"/>
      <c r="R673" s="340"/>
      <c r="S673" s="340"/>
      <c r="T673" s="340"/>
      <c r="U673" s="340"/>
      <c r="V673" s="340"/>
      <c r="W673" s="340"/>
      <c r="X673" s="340"/>
      <c r="Y673" s="340"/>
      <c r="Z673" s="340"/>
      <c r="AA673" s="340"/>
      <c r="AB673" s="340"/>
      <c r="AC673" s="340"/>
      <c r="AD673" s="340"/>
      <c r="AE673" s="333"/>
      <c r="AF673" s="340"/>
      <c r="AG673" s="340"/>
      <c r="AH673" s="340"/>
      <c r="AI673" s="340"/>
      <c r="AJ673" s="340"/>
      <c r="AK673" s="340"/>
      <c r="AL673" s="340"/>
      <c r="AM673" s="340"/>
      <c r="AN673" s="340"/>
      <c r="AO673" s="340"/>
      <c r="AP673" s="340"/>
      <c r="AQ673" s="340"/>
      <c r="AR673" s="340"/>
      <c r="AS673" s="340"/>
      <c r="AT673" s="340"/>
      <c r="AU673" s="340"/>
      <c r="AV673" s="340"/>
      <c r="AW673" s="340"/>
      <c r="AX673" s="340"/>
      <c r="AY673" s="340"/>
      <c r="AZ673" s="340"/>
      <c r="BA673" s="340"/>
      <c r="BB673" s="340"/>
      <c r="BC673" s="340"/>
      <c r="BD673" s="340"/>
      <c r="BE673" s="340"/>
      <c r="BF673" s="340"/>
      <c r="BG673" s="340"/>
      <c r="BH673" s="340"/>
      <c r="BI673" s="340"/>
      <c r="BJ673" s="340"/>
    </row>
    <row r="674" spans="1:62" ht="14.25" customHeight="1">
      <c r="A674" s="340"/>
      <c r="B674" s="340"/>
      <c r="C674" s="340"/>
      <c r="D674" s="340"/>
      <c r="E674" s="340"/>
      <c r="F674" s="340"/>
      <c r="G674" s="340"/>
      <c r="H674" s="340"/>
      <c r="I674" s="340"/>
      <c r="J674" s="340"/>
      <c r="K674" s="340"/>
      <c r="L674" s="340"/>
      <c r="M674" s="340"/>
      <c r="N674" s="340"/>
      <c r="O674" s="340"/>
      <c r="P674" s="340"/>
      <c r="Q674" s="340"/>
      <c r="R674" s="340"/>
      <c r="S674" s="340"/>
      <c r="T674" s="340"/>
      <c r="U674" s="340"/>
      <c r="V674" s="340"/>
      <c r="W674" s="340"/>
      <c r="X674" s="340"/>
      <c r="Y674" s="340"/>
      <c r="Z674" s="340"/>
      <c r="AA674" s="340"/>
      <c r="AB674" s="340"/>
      <c r="AC674" s="340"/>
      <c r="AD674" s="340"/>
      <c r="AE674" s="333"/>
      <c r="AF674" s="340"/>
      <c r="AG674" s="340"/>
      <c r="AH674" s="340"/>
      <c r="AI674" s="340"/>
      <c r="AJ674" s="340"/>
      <c r="AK674" s="340"/>
      <c r="AL674" s="340"/>
      <c r="AM674" s="340"/>
      <c r="AN674" s="340"/>
      <c r="AO674" s="340"/>
      <c r="AP674" s="340"/>
      <c r="AQ674" s="340"/>
      <c r="AR674" s="340"/>
      <c r="AS674" s="340"/>
      <c r="AT674" s="340"/>
      <c r="AU674" s="340"/>
      <c r="AV674" s="340"/>
      <c r="AW674" s="340"/>
      <c r="AX674" s="340"/>
      <c r="AY674" s="340"/>
      <c r="AZ674" s="340"/>
      <c r="BA674" s="340"/>
      <c r="BB674" s="340"/>
      <c r="BC674" s="340"/>
      <c r="BD674" s="340"/>
      <c r="BE674" s="340"/>
      <c r="BF674" s="340"/>
      <c r="BG674" s="340"/>
      <c r="BH674" s="340"/>
      <c r="BI674" s="340"/>
      <c r="BJ674" s="340"/>
    </row>
    <row r="675" spans="1:62" ht="14.25" customHeight="1">
      <c r="A675" s="340"/>
      <c r="B675" s="340"/>
      <c r="C675" s="340"/>
      <c r="D675" s="340"/>
      <c r="E675" s="340"/>
      <c r="F675" s="340"/>
      <c r="G675" s="340"/>
      <c r="H675" s="340"/>
      <c r="I675" s="340"/>
      <c r="J675" s="340"/>
      <c r="K675" s="340"/>
      <c r="L675" s="340"/>
      <c r="M675" s="340"/>
      <c r="N675" s="340"/>
      <c r="O675" s="340"/>
      <c r="P675" s="340"/>
      <c r="Q675" s="340"/>
      <c r="R675" s="340"/>
      <c r="S675" s="340"/>
      <c r="T675" s="340"/>
      <c r="U675" s="340"/>
      <c r="V675" s="340"/>
      <c r="W675" s="340"/>
      <c r="X675" s="340"/>
      <c r="Y675" s="340"/>
      <c r="Z675" s="340"/>
      <c r="AA675" s="340"/>
      <c r="AB675" s="340"/>
      <c r="AC675" s="340"/>
      <c r="AD675" s="340"/>
      <c r="AE675" s="333"/>
      <c r="AF675" s="340"/>
      <c r="AG675" s="340"/>
      <c r="AH675" s="340"/>
      <c r="AI675" s="340"/>
      <c r="AJ675" s="340"/>
      <c r="AK675" s="340"/>
      <c r="AL675" s="340"/>
      <c r="AM675" s="340"/>
      <c r="AN675" s="340"/>
      <c r="AO675" s="340"/>
      <c r="AP675" s="340"/>
      <c r="AQ675" s="340"/>
      <c r="AR675" s="340"/>
      <c r="AS675" s="340"/>
      <c r="AT675" s="340"/>
      <c r="AU675" s="340"/>
      <c r="AV675" s="340"/>
      <c r="AW675" s="340"/>
      <c r="AX675" s="340"/>
      <c r="AY675" s="340"/>
      <c r="AZ675" s="340"/>
      <c r="BA675" s="340"/>
      <c r="BB675" s="340"/>
      <c r="BC675" s="340"/>
      <c r="BD675" s="340"/>
      <c r="BE675" s="340"/>
      <c r="BF675" s="340"/>
      <c r="BG675" s="340"/>
      <c r="BH675" s="340"/>
      <c r="BI675" s="340"/>
      <c r="BJ675" s="340"/>
    </row>
    <row r="676" spans="1:62" ht="14.25" customHeight="1">
      <c r="A676" s="340"/>
      <c r="B676" s="340"/>
      <c r="C676" s="340"/>
      <c r="D676" s="340"/>
      <c r="E676" s="340"/>
      <c r="F676" s="340"/>
      <c r="G676" s="340"/>
      <c r="H676" s="340"/>
      <c r="I676" s="340"/>
      <c r="J676" s="340"/>
      <c r="K676" s="340"/>
      <c r="L676" s="340"/>
      <c r="M676" s="340"/>
      <c r="N676" s="340"/>
      <c r="O676" s="340"/>
      <c r="P676" s="340"/>
      <c r="Q676" s="340"/>
      <c r="R676" s="340"/>
      <c r="S676" s="340"/>
      <c r="T676" s="340"/>
      <c r="U676" s="340"/>
      <c r="V676" s="340"/>
      <c r="W676" s="340"/>
      <c r="X676" s="340"/>
      <c r="Y676" s="340"/>
      <c r="Z676" s="340"/>
      <c r="AA676" s="340"/>
      <c r="AB676" s="340"/>
      <c r="AC676" s="340"/>
      <c r="AD676" s="340"/>
      <c r="AE676" s="333"/>
      <c r="AF676" s="340"/>
      <c r="AG676" s="340"/>
      <c r="AH676" s="340"/>
      <c r="AI676" s="340"/>
      <c r="AJ676" s="340"/>
      <c r="AK676" s="340"/>
      <c r="AL676" s="340"/>
      <c r="AM676" s="340"/>
      <c r="AN676" s="340"/>
      <c r="AO676" s="340"/>
      <c r="AP676" s="340"/>
      <c r="AQ676" s="340"/>
      <c r="AR676" s="340"/>
      <c r="AS676" s="340"/>
      <c r="AT676" s="340"/>
      <c r="AU676" s="340"/>
      <c r="AV676" s="340"/>
      <c r="AW676" s="340"/>
      <c r="AX676" s="340"/>
      <c r="AY676" s="340"/>
      <c r="AZ676" s="340"/>
      <c r="BA676" s="340"/>
      <c r="BB676" s="340"/>
      <c r="BC676" s="340"/>
      <c r="BD676" s="340"/>
      <c r="BE676" s="340"/>
      <c r="BF676" s="340"/>
      <c r="BG676" s="340"/>
      <c r="BH676" s="340"/>
      <c r="BI676" s="340"/>
      <c r="BJ676" s="340"/>
    </row>
    <row r="677" spans="1:62" ht="14.25" customHeight="1">
      <c r="A677" s="340"/>
      <c r="B677" s="340"/>
      <c r="C677" s="340"/>
      <c r="D677" s="340"/>
      <c r="E677" s="340"/>
      <c r="F677" s="340"/>
      <c r="G677" s="340"/>
      <c r="H677" s="340"/>
      <c r="I677" s="340"/>
      <c r="J677" s="340"/>
      <c r="K677" s="340"/>
      <c r="L677" s="340"/>
      <c r="M677" s="340"/>
      <c r="N677" s="340"/>
      <c r="O677" s="340"/>
      <c r="P677" s="340"/>
      <c r="Q677" s="340"/>
      <c r="R677" s="340"/>
      <c r="S677" s="340"/>
      <c r="T677" s="340"/>
      <c r="U677" s="340"/>
      <c r="V677" s="340"/>
      <c r="W677" s="340"/>
      <c r="X677" s="340"/>
      <c r="Y677" s="340"/>
      <c r="Z677" s="340"/>
      <c r="AA677" s="340"/>
      <c r="AB677" s="340"/>
      <c r="AC677" s="340"/>
      <c r="AD677" s="340"/>
      <c r="AE677" s="333"/>
      <c r="AF677" s="340"/>
      <c r="AG677" s="340"/>
      <c r="AH677" s="340"/>
      <c r="AI677" s="340"/>
      <c r="AJ677" s="340"/>
      <c r="AK677" s="340"/>
      <c r="AL677" s="340"/>
      <c r="AM677" s="340"/>
      <c r="AN677" s="340"/>
      <c r="AO677" s="340"/>
      <c r="AP677" s="340"/>
      <c r="AQ677" s="340"/>
      <c r="AR677" s="340"/>
      <c r="AS677" s="340"/>
      <c r="AT677" s="340"/>
      <c r="AU677" s="340"/>
      <c r="AV677" s="340"/>
      <c r="AW677" s="340"/>
      <c r="AX677" s="340"/>
      <c r="AY677" s="340"/>
      <c r="AZ677" s="340"/>
      <c r="BA677" s="340"/>
      <c r="BB677" s="340"/>
      <c r="BC677" s="340"/>
      <c r="BD677" s="340"/>
      <c r="BE677" s="340"/>
      <c r="BF677" s="340"/>
      <c r="BG677" s="340"/>
      <c r="BH677" s="340"/>
      <c r="BI677" s="340"/>
      <c r="BJ677" s="340"/>
    </row>
    <row r="678" spans="1:62" ht="14.25" customHeight="1">
      <c r="A678" s="340"/>
      <c r="B678" s="340"/>
      <c r="C678" s="340"/>
      <c r="D678" s="340"/>
      <c r="E678" s="340"/>
      <c r="F678" s="340"/>
      <c r="G678" s="340"/>
      <c r="H678" s="340"/>
      <c r="I678" s="340"/>
      <c r="J678" s="340"/>
      <c r="K678" s="340"/>
      <c r="L678" s="340"/>
      <c r="M678" s="340"/>
      <c r="N678" s="340"/>
      <c r="O678" s="340"/>
      <c r="P678" s="340"/>
      <c r="Q678" s="340"/>
      <c r="R678" s="340"/>
      <c r="S678" s="340"/>
      <c r="T678" s="340"/>
      <c r="U678" s="340"/>
      <c r="V678" s="340"/>
      <c r="W678" s="340"/>
      <c r="X678" s="340"/>
      <c r="Y678" s="340"/>
      <c r="Z678" s="340"/>
      <c r="AA678" s="340"/>
      <c r="AB678" s="340"/>
      <c r="AC678" s="340"/>
      <c r="AD678" s="340"/>
      <c r="AE678" s="333"/>
      <c r="AF678" s="340"/>
      <c r="AG678" s="340"/>
      <c r="AH678" s="340"/>
      <c r="AI678" s="340"/>
      <c r="AJ678" s="340"/>
      <c r="AK678" s="340"/>
      <c r="AL678" s="340"/>
      <c r="AM678" s="340"/>
      <c r="AN678" s="340"/>
      <c r="AO678" s="340"/>
      <c r="AP678" s="340"/>
      <c r="AQ678" s="340"/>
      <c r="AR678" s="340"/>
      <c r="AS678" s="340"/>
      <c r="AT678" s="340"/>
      <c r="AU678" s="340"/>
      <c r="AV678" s="340"/>
      <c r="AW678" s="340"/>
      <c r="AX678" s="340"/>
      <c r="AY678" s="340"/>
      <c r="AZ678" s="340"/>
      <c r="BA678" s="340"/>
      <c r="BB678" s="340"/>
      <c r="BC678" s="340"/>
      <c r="BD678" s="340"/>
      <c r="BE678" s="340"/>
      <c r="BF678" s="340"/>
      <c r="BG678" s="340"/>
      <c r="BH678" s="340"/>
      <c r="BI678" s="340"/>
      <c r="BJ678" s="340"/>
    </row>
    <row r="679" spans="1:62" ht="14.25" customHeight="1">
      <c r="A679" s="340"/>
      <c r="B679" s="340"/>
      <c r="C679" s="340"/>
      <c r="D679" s="340"/>
      <c r="E679" s="340"/>
      <c r="F679" s="340"/>
      <c r="G679" s="340"/>
      <c r="H679" s="340"/>
      <c r="I679" s="340"/>
      <c r="J679" s="340"/>
      <c r="K679" s="340"/>
      <c r="L679" s="340"/>
      <c r="M679" s="340"/>
      <c r="N679" s="340"/>
      <c r="O679" s="340"/>
      <c r="P679" s="340"/>
      <c r="Q679" s="340"/>
      <c r="R679" s="340"/>
      <c r="S679" s="340"/>
      <c r="T679" s="340"/>
      <c r="U679" s="340"/>
      <c r="V679" s="340"/>
      <c r="W679" s="340"/>
      <c r="X679" s="340"/>
      <c r="Y679" s="340"/>
      <c r="Z679" s="340"/>
      <c r="AA679" s="340"/>
      <c r="AB679" s="340"/>
      <c r="AC679" s="340"/>
      <c r="AD679" s="340"/>
      <c r="AE679" s="333"/>
      <c r="AF679" s="340"/>
      <c r="AG679" s="340"/>
      <c r="AH679" s="340"/>
      <c r="AI679" s="340"/>
      <c r="AJ679" s="340"/>
      <c r="AK679" s="340"/>
      <c r="AL679" s="340"/>
      <c r="AM679" s="340"/>
      <c r="AN679" s="340"/>
      <c r="AO679" s="340"/>
      <c r="AP679" s="340"/>
      <c r="AQ679" s="340"/>
      <c r="AR679" s="340"/>
      <c r="AS679" s="340"/>
      <c r="AT679" s="340"/>
      <c r="AU679" s="340"/>
      <c r="AV679" s="340"/>
      <c r="AW679" s="340"/>
      <c r="AX679" s="340"/>
      <c r="AY679" s="340"/>
      <c r="AZ679" s="340"/>
      <c r="BA679" s="340"/>
      <c r="BB679" s="340"/>
      <c r="BC679" s="340"/>
      <c r="BD679" s="340"/>
      <c r="BE679" s="340"/>
      <c r="BF679" s="340"/>
      <c r="BG679" s="340"/>
      <c r="BH679" s="340"/>
      <c r="BI679" s="340"/>
      <c r="BJ679" s="340"/>
    </row>
    <row r="680" spans="1:62" ht="14.25" customHeight="1">
      <c r="A680" s="340"/>
      <c r="B680" s="340"/>
      <c r="C680" s="340"/>
      <c r="D680" s="340"/>
      <c r="E680" s="340"/>
      <c r="F680" s="340"/>
      <c r="G680" s="340"/>
      <c r="H680" s="340"/>
      <c r="I680" s="340"/>
      <c r="J680" s="340"/>
      <c r="K680" s="340"/>
      <c r="L680" s="340"/>
      <c r="M680" s="340"/>
      <c r="N680" s="340"/>
      <c r="O680" s="340"/>
      <c r="P680" s="340"/>
      <c r="Q680" s="340"/>
      <c r="R680" s="340"/>
      <c r="S680" s="340"/>
      <c r="T680" s="340"/>
      <c r="U680" s="340"/>
      <c r="V680" s="340"/>
      <c r="W680" s="340"/>
      <c r="X680" s="340"/>
      <c r="Y680" s="340"/>
      <c r="Z680" s="340"/>
      <c r="AA680" s="340"/>
      <c r="AB680" s="340"/>
      <c r="AC680" s="340"/>
      <c r="AD680" s="340"/>
      <c r="AE680" s="333"/>
      <c r="AF680" s="340"/>
      <c r="AG680" s="340"/>
      <c r="AH680" s="340"/>
      <c r="AI680" s="340"/>
      <c r="AJ680" s="340"/>
      <c r="AK680" s="340"/>
      <c r="AL680" s="340"/>
      <c r="AM680" s="340"/>
      <c r="AN680" s="340"/>
      <c r="AO680" s="340"/>
      <c r="AP680" s="340"/>
      <c r="AQ680" s="340"/>
      <c r="AR680" s="340"/>
      <c r="AS680" s="340"/>
      <c r="AT680" s="340"/>
      <c r="AU680" s="340"/>
      <c r="AV680" s="340"/>
      <c r="AW680" s="340"/>
      <c r="AX680" s="340"/>
      <c r="AY680" s="340"/>
      <c r="AZ680" s="340"/>
      <c r="BA680" s="340"/>
      <c r="BB680" s="340"/>
      <c r="BC680" s="340"/>
      <c r="BD680" s="340"/>
      <c r="BE680" s="340"/>
      <c r="BF680" s="340"/>
      <c r="BG680" s="340"/>
      <c r="BH680" s="340"/>
      <c r="BI680" s="340"/>
      <c r="BJ680" s="340"/>
    </row>
    <row r="681" spans="1:62" ht="14.25" customHeight="1">
      <c r="A681" s="340"/>
      <c r="B681" s="340"/>
      <c r="C681" s="340"/>
      <c r="D681" s="340"/>
      <c r="E681" s="340"/>
      <c r="F681" s="340"/>
      <c r="G681" s="340"/>
      <c r="H681" s="340"/>
      <c r="I681" s="340"/>
      <c r="J681" s="340"/>
      <c r="K681" s="340"/>
      <c r="L681" s="340"/>
      <c r="M681" s="340"/>
      <c r="N681" s="340"/>
      <c r="O681" s="340"/>
      <c r="P681" s="340"/>
      <c r="Q681" s="340"/>
      <c r="R681" s="340"/>
      <c r="S681" s="340"/>
      <c r="T681" s="340"/>
      <c r="U681" s="340"/>
      <c r="V681" s="340"/>
      <c r="W681" s="340"/>
      <c r="X681" s="340"/>
      <c r="Y681" s="340"/>
      <c r="Z681" s="340"/>
      <c r="AA681" s="340"/>
      <c r="AB681" s="340"/>
      <c r="AC681" s="340"/>
      <c r="AD681" s="340"/>
      <c r="AE681" s="333"/>
      <c r="AF681" s="340"/>
      <c r="AG681" s="340"/>
      <c r="AH681" s="340"/>
      <c r="AI681" s="340"/>
      <c r="AJ681" s="340"/>
      <c r="AK681" s="340"/>
      <c r="AL681" s="340"/>
      <c r="AM681" s="340"/>
      <c r="AN681" s="340"/>
      <c r="AO681" s="340"/>
      <c r="AP681" s="340"/>
      <c r="AQ681" s="340"/>
      <c r="AR681" s="340"/>
      <c r="AS681" s="340"/>
      <c r="AT681" s="340"/>
      <c r="AU681" s="340"/>
      <c r="AV681" s="340"/>
      <c r="AW681" s="340"/>
      <c r="AX681" s="340"/>
      <c r="AY681" s="340"/>
      <c r="AZ681" s="340"/>
      <c r="BA681" s="340"/>
      <c r="BB681" s="340"/>
      <c r="BC681" s="340"/>
      <c r="BD681" s="340"/>
      <c r="BE681" s="340"/>
      <c r="BF681" s="340"/>
      <c r="BG681" s="340"/>
      <c r="BH681" s="340"/>
      <c r="BI681" s="340"/>
      <c r="BJ681" s="340"/>
    </row>
    <row r="682" spans="1:62" ht="14.25" customHeight="1">
      <c r="A682" s="340"/>
      <c r="B682" s="340"/>
      <c r="C682" s="340"/>
      <c r="D682" s="340"/>
      <c r="E682" s="340"/>
      <c r="F682" s="340"/>
      <c r="G682" s="340"/>
      <c r="H682" s="340"/>
      <c r="I682" s="340"/>
      <c r="J682" s="340"/>
      <c r="K682" s="340"/>
      <c r="L682" s="340"/>
      <c r="M682" s="340"/>
      <c r="N682" s="340"/>
      <c r="O682" s="340"/>
      <c r="P682" s="340"/>
      <c r="Q682" s="340"/>
      <c r="R682" s="340"/>
      <c r="S682" s="340"/>
      <c r="T682" s="340"/>
      <c r="U682" s="340"/>
      <c r="V682" s="340"/>
      <c r="W682" s="340"/>
      <c r="X682" s="340"/>
      <c r="Y682" s="340"/>
      <c r="Z682" s="340"/>
      <c r="AA682" s="340"/>
      <c r="AB682" s="340"/>
      <c r="AC682" s="340"/>
      <c r="AD682" s="340"/>
      <c r="AE682" s="333"/>
      <c r="AF682" s="340"/>
      <c r="AG682" s="340"/>
      <c r="AH682" s="340"/>
      <c r="AI682" s="340"/>
      <c r="AJ682" s="340"/>
      <c r="AK682" s="340"/>
      <c r="AL682" s="340"/>
      <c r="AM682" s="340"/>
      <c r="AN682" s="340"/>
      <c r="AO682" s="340"/>
      <c r="AP682" s="340"/>
      <c r="AQ682" s="340"/>
      <c r="AR682" s="340"/>
      <c r="AS682" s="340"/>
      <c r="AT682" s="340"/>
      <c r="AU682" s="340"/>
      <c r="AV682" s="340"/>
      <c r="AW682" s="340"/>
      <c r="AX682" s="340"/>
      <c r="AY682" s="340"/>
      <c r="AZ682" s="340"/>
      <c r="BA682" s="340"/>
      <c r="BB682" s="340"/>
      <c r="BC682" s="340"/>
      <c r="BD682" s="340"/>
      <c r="BE682" s="340"/>
      <c r="BF682" s="340"/>
      <c r="BG682" s="340"/>
      <c r="BH682" s="340"/>
      <c r="BI682" s="340"/>
      <c r="BJ682" s="340"/>
    </row>
    <row r="683" spans="1:62" ht="14.25" customHeight="1">
      <c r="A683" s="340"/>
      <c r="B683" s="340"/>
      <c r="C683" s="340"/>
      <c r="D683" s="340"/>
      <c r="E683" s="340"/>
      <c r="F683" s="340"/>
      <c r="G683" s="340"/>
      <c r="H683" s="340"/>
      <c r="I683" s="340"/>
      <c r="J683" s="340"/>
      <c r="K683" s="340"/>
      <c r="L683" s="340"/>
      <c r="M683" s="340"/>
      <c r="N683" s="340"/>
      <c r="O683" s="340"/>
      <c r="P683" s="340"/>
      <c r="Q683" s="340"/>
      <c r="R683" s="340"/>
      <c r="S683" s="340"/>
      <c r="T683" s="340"/>
      <c r="U683" s="340"/>
      <c r="V683" s="340"/>
      <c r="W683" s="340"/>
      <c r="X683" s="340"/>
      <c r="Y683" s="340"/>
      <c r="Z683" s="340"/>
      <c r="AA683" s="340"/>
      <c r="AB683" s="340"/>
      <c r="AC683" s="340"/>
      <c r="AD683" s="340"/>
      <c r="AE683" s="333"/>
      <c r="AF683" s="340"/>
      <c r="AG683" s="340"/>
      <c r="AH683" s="340"/>
      <c r="AI683" s="340"/>
      <c r="AJ683" s="340"/>
      <c r="AK683" s="340"/>
      <c r="AL683" s="340"/>
      <c r="AM683" s="340"/>
      <c r="AN683" s="340"/>
      <c r="AO683" s="340"/>
      <c r="AP683" s="340"/>
      <c r="AQ683" s="340"/>
      <c r="AR683" s="340"/>
      <c r="AS683" s="340"/>
      <c r="AT683" s="340"/>
      <c r="AU683" s="340"/>
      <c r="AV683" s="340"/>
      <c r="AW683" s="340"/>
      <c r="AX683" s="340"/>
      <c r="AY683" s="340"/>
      <c r="AZ683" s="340"/>
      <c r="BA683" s="340"/>
      <c r="BB683" s="340"/>
      <c r="BC683" s="340"/>
      <c r="BD683" s="340"/>
      <c r="BE683" s="340"/>
      <c r="BF683" s="340"/>
      <c r="BG683" s="340"/>
      <c r="BH683" s="340"/>
      <c r="BI683" s="340"/>
      <c r="BJ683" s="340"/>
    </row>
    <row r="684" spans="1:62" ht="14.25" customHeight="1">
      <c r="A684" s="340"/>
      <c r="B684" s="340"/>
      <c r="C684" s="340"/>
      <c r="D684" s="340"/>
      <c r="E684" s="340"/>
      <c r="F684" s="340"/>
      <c r="G684" s="340"/>
      <c r="H684" s="340"/>
      <c r="I684" s="340"/>
      <c r="J684" s="340"/>
      <c r="K684" s="340"/>
      <c r="L684" s="340"/>
      <c r="M684" s="340"/>
      <c r="N684" s="340"/>
      <c r="O684" s="340"/>
      <c r="P684" s="340"/>
      <c r="Q684" s="340"/>
      <c r="R684" s="340"/>
      <c r="S684" s="340"/>
      <c r="T684" s="340"/>
      <c r="U684" s="340"/>
      <c r="V684" s="340"/>
      <c r="W684" s="340"/>
      <c r="X684" s="340"/>
      <c r="Y684" s="340"/>
      <c r="Z684" s="340"/>
      <c r="AA684" s="340"/>
      <c r="AB684" s="340"/>
      <c r="AC684" s="340"/>
      <c r="AD684" s="340"/>
      <c r="AE684" s="333"/>
      <c r="AF684" s="340"/>
      <c r="AG684" s="340"/>
      <c r="AH684" s="340"/>
      <c r="AI684" s="340"/>
      <c r="AJ684" s="340"/>
      <c r="AK684" s="340"/>
      <c r="AL684" s="340"/>
      <c r="AM684" s="340"/>
      <c r="AN684" s="340"/>
      <c r="AO684" s="340"/>
      <c r="AP684" s="340"/>
      <c r="AQ684" s="340"/>
      <c r="AR684" s="340"/>
      <c r="AS684" s="340"/>
      <c r="AT684" s="340"/>
      <c r="AU684" s="340"/>
      <c r="AV684" s="340"/>
      <c r="AW684" s="340"/>
      <c r="AX684" s="340"/>
      <c r="AY684" s="340"/>
      <c r="AZ684" s="340"/>
      <c r="BA684" s="340"/>
      <c r="BB684" s="340"/>
      <c r="BC684" s="340"/>
      <c r="BD684" s="340"/>
      <c r="BE684" s="340"/>
      <c r="BF684" s="340"/>
      <c r="BG684" s="340"/>
      <c r="BH684" s="340"/>
      <c r="BI684" s="340"/>
      <c r="BJ684" s="340"/>
    </row>
    <row r="685" spans="1:62" ht="14.25" customHeight="1">
      <c r="A685" s="340"/>
      <c r="B685" s="340"/>
      <c r="C685" s="340"/>
      <c r="D685" s="340"/>
      <c r="E685" s="340"/>
      <c r="F685" s="340"/>
      <c r="G685" s="340"/>
      <c r="H685" s="340"/>
      <c r="I685" s="340"/>
      <c r="J685" s="340"/>
      <c r="K685" s="340"/>
      <c r="L685" s="340"/>
      <c r="M685" s="340"/>
      <c r="N685" s="340"/>
      <c r="O685" s="340"/>
      <c r="P685" s="340"/>
      <c r="Q685" s="340"/>
      <c r="R685" s="340"/>
      <c r="S685" s="340"/>
      <c r="T685" s="340"/>
      <c r="U685" s="340"/>
      <c r="V685" s="340"/>
      <c r="W685" s="340"/>
      <c r="X685" s="340"/>
      <c r="Y685" s="340"/>
      <c r="Z685" s="340"/>
      <c r="AA685" s="340"/>
      <c r="AB685" s="340"/>
      <c r="AC685" s="340"/>
      <c r="AD685" s="340"/>
      <c r="AE685" s="333"/>
      <c r="AF685" s="340"/>
      <c r="AG685" s="340"/>
      <c r="AH685" s="340"/>
      <c r="AI685" s="340"/>
      <c r="AJ685" s="340"/>
      <c r="AK685" s="340"/>
      <c r="AL685" s="340"/>
      <c r="AM685" s="340"/>
      <c r="AN685" s="340"/>
      <c r="AO685" s="340"/>
      <c r="AP685" s="340"/>
      <c r="AQ685" s="340"/>
      <c r="AR685" s="340"/>
      <c r="AS685" s="340"/>
      <c r="AT685" s="340"/>
      <c r="AU685" s="340"/>
      <c r="AV685" s="340"/>
      <c r="AW685" s="340"/>
      <c r="AX685" s="340"/>
      <c r="AY685" s="340"/>
      <c r="AZ685" s="340"/>
      <c r="BA685" s="340"/>
      <c r="BB685" s="340"/>
      <c r="BC685" s="340"/>
      <c r="BD685" s="340"/>
      <c r="BE685" s="340"/>
      <c r="BF685" s="340"/>
      <c r="BG685" s="340"/>
      <c r="BH685" s="340"/>
      <c r="BI685" s="340"/>
      <c r="BJ685" s="340"/>
    </row>
    <row r="686" spans="1:62" ht="14.25" customHeight="1">
      <c r="A686" s="340"/>
      <c r="B686" s="340"/>
      <c r="C686" s="340"/>
      <c r="D686" s="340"/>
      <c r="E686" s="340"/>
      <c r="F686" s="340"/>
      <c r="G686" s="340"/>
      <c r="H686" s="340"/>
      <c r="I686" s="340"/>
      <c r="J686" s="340"/>
      <c r="K686" s="340"/>
      <c r="L686" s="340"/>
      <c r="M686" s="340"/>
      <c r="N686" s="340"/>
      <c r="O686" s="340"/>
      <c r="P686" s="340"/>
      <c r="Q686" s="340"/>
      <c r="R686" s="340"/>
      <c r="S686" s="340"/>
      <c r="T686" s="340"/>
      <c r="U686" s="340"/>
      <c r="V686" s="340"/>
      <c r="W686" s="340"/>
      <c r="X686" s="340"/>
      <c r="Y686" s="340"/>
      <c r="Z686" s="340"/>
      <c r="AA686" s="340"/>
      <c r="AB686" s="340"/>
      <c r="AC686" s="340"/>
      <c r="AD686" s="340"/>
      <c r="AE686" s="333"/>
      <c r="AF686" s="340"/>
      <c r="AG686" s="340"/>
      <c r="AH686" s="340"/>
      <c r="AI686" s="340"/>
      <c r="AJ686" s="340"/>
      <c r="AK686" s="340"/>
      <c r="AL686" s="340"/>
      <c r="AM686" s="340"/>
      <c r="AN686" s="340"/>
      <c r="AO686" s="340"/>
      <c r="AP686" s="340"/>
      <c r="AQ686" s="340"/>
      <c r="AR686" s="340"/>
      <c r="AS686" s="340"/>
      <c r="AT686" s="340"/>
      <c r="AU686" s="340"/>
      <c r="AV686" s="340"/>
      <c r="AW686" s="340"/>
      <c r="AX686" s="340"/>
      <c r="AY686" s="340"/>
      <c r="AZ686" s="340"/>
      <c r="BA686" s="340"/>
      <c r="BB686" s="340"/>
      <c r="BC686" s="340"/>
      <c r="BD686" s="340"/>
      <c r="BE686" s="340"/>
      <c r="BF686" s="340"/>
      <c r="BG686" s="340"/>
      <c r="BH686" s="340"/>
      <c r="BI686" s="340"/>
      <c r="BJ686" s="340"/>
    </row>
    <row r="687" spans="1:62" ht="14.25" customHeight="1">
      <c r="A687" s="340"/>
      <c r="B687" s="340"/>
      <c r="C687" s="340"/>
      <c r="D687" s="340"/>
      <c r="E687" s="340"/>
      <c r="F687" s="340"/>
      <c r="G687" s="340"/>
      <c r="H687" s="340"/>
      <c r="I687" s="340"/>
      <c r="J687" s="340"/>
      <c r="K687" s="340"/>
      <c r="L687" s="340"/>
      <c r="M687" s="340"/>
      <c r="N687" s="340"/>
      <c r="O687" s="340"/>
      <c r="P687" s="340"/>
      <c r="Q687" s="340"/>
      <c r="R687" s="340"/>
      <c r="S687" s="340"/>
      <c r="T687" s="340"/>
      <c r="U687" s="340"/>
      <c r="V687" s="340"/>
      <c r="W687" s="340"/>
      <c r="X687" s="340"/>
      <c r="Y687" s="340"/>
      <c r="Z687" s="340"/>
      <c r="AA687" s="340"/>
      <c r="AB687" s="340"/>
      <c r="AC687" s="340"/>
      <c r="AD687" s="340"/>
      <c r="AE687" s="333"/>
      <c r="AF687" s="340"/>
      <c r="AG687" s="340"/>
      <c r="AH687" s="340"/>
      <c r="AI687" s="340"/>
      <c r="AJ687" s="340"/>
      <c r="AK687" s="340"/>
      <c r="AL687" s="340"/>
      <c r="AM687" s="340"/>
      <c r="AN687" s="340"/>
      <c r="AO687" s="340"/>
      <c r="AP687" s="340"/>
      <c r="AQ687" s="340"/>
      <c r="AR687" s="340"/>
      <c r="AS687" s="340"/>
      <c r="AT687" s="340"/>
      <c r="AU687" s="340"/>
      <c r="AV687" s="340"/>
      <c r="AW687" s="340"/>
      <c r="AX687" s="340"/>
      <c r="AY687" s="340"/>
      <c r="AZ687" s="340"/>
      <c r="BA687" s="340"/>
      <c r="BB687" s="340"/>
      <c r="BC687" s="340"/>
      <c r="BD687" s="340"/>
      <c r="BE687" s="340"/>
      <c r="BF687" s="340"/>
      <c r="BG687" s="340"/>
      <c r="BH687" s="340"/>
      <c r="BI687" s="340"/>
      <c r="BJ687" s="340"/>
    </row>
    <row r="688" spans="1:62" ht="14.25" customHeight="1">
      <c r="A688" s="340"/>
      <c r="B688" s="340"/>
      <c r="C688" s="340"/>
      <c r="D688" s="340"/>
      <c r="E688" s="340"/>
      <c r="F688" s="340"/>
      <c r="G688" s="340"/>
      <c r="H688" s="340"/>
      <c r="I688" s="340"/>
      <c r="J688" s="340"/>
      <c r="K688" s="340"/>
      <c r="L688" s="340"/>
      <c r="M688" s="340"/>
      <c r="N688" s="340"/>
      <c r="O688" s="340"/>
      <c r="P688" s="340"/>
      <c r="Q688" s="340"/>
      <c r="R688" s="340"/>
      <c r="S688" s="340"/>
      <c r="T688" s="340"/>
      <c r="U688" s="340"/>
      <c r="V688" s="340"/>
      <c r="W688" s="340"/>
      <c r="X688" s="340"/>
      <c r="Y688" s="340"/>
      <c r="Z688" s="340"/>
      <c r="AA688" s="340"/>
      <c r="AB688" s="340"/>
      <c r="AC688" s="340"/>
      <c r="AD688" s="340"/>
      <c r="AE688" s="333"/>
      <c r="AF688" s="340"/>
      <c r="AG688" s="340"/>
      <c r="AH688" s="340"/>
      <c r="AI688" s="340"/>
      <c r="AJ688" s="340"/>
      <c r="AK688" s="340"/>
      <c r="AL688" s="340"/>
      <c r="AM688" s="340"/>
      <c r="AN688" s="340"/>
      <c r="AO688" s="340"/>
      <c r="AP688" s="340"/>
      <c r="AQ688" s="340"/>
      <c r="AR688" s="340"/>
      <c r="AS688" s="340"/>
      <c r="AT688" s="340"/>
      <c r="AU688" s="340"/>
      <c r="AV688" s="340"/>
      <c r="AW688" s="340"/>
      <c r="AX688" s="340"/>
      <c r="AY688" s="340"/>
      <c r="AZ688" s="340"/>
      <c r="BA688" s="340"/>
      <c r="BB688" s="340"/>
      <c r="BC688" s="340"/>
      <c r="BD688" s="340"/>
      <c r="BE688" s="340"/>
      <c r="BF688" s="340"/>
      <c r="BG688" s="340"/>
      <c r="BH688" s="340"/>
      <c r="BI688" s="340"/>
      <c r="BJ688" s="340"/>
    </row>
    <row r="689" spans="1:62" ht="14.25" customHeight="1">
      <c r="A689" s="340"/>
      <c r="B689" s="340"/>
      <c r="C689" s="340"/>
      <c r="D689" s="340"/>
      <c r="E689" s="340"/>
      <c r="F689" s="340"/>
      <c r="G689" s="340"/>
      <c r="H689" s="340"/>
      <c r="I689" s="340"/>
      <c r="J689" s="340"/>
      <c r="K689" s="340"/>
      <c r="L689" s="340"/>
      <c r="M689" s="340"/>
      <c r="N689" s="340"/>
      <c r="O689" s="340"/>
      <c r="P689" s="340"/>
      <c r="Q689" s="340"/>
      <c r="R689" s="340"/>
      <c r="S689" s="340"/>
      <c r="T689" s="340"/>
      <c r="U689" s="340"/>
      <c r="V689" s="340"/>
      <c r="W689" s="340"/>
      <c r="X689" s="340"/>
      <c r="Y689" s="340"/>
      <c r="Z689" s="340"/>
      <c r="AA689" s="340"/>
      <c r="AB689" s="340"/>
      <c r="AC689" s="340"/>
      <c r="AD689" s="340"/>
      <c r="AE689" s="333"/>
      <c r="AF689" s="340"/>
      <c r="AG689" s="340"/>
      <c r="AH689" s="340"/>
      <c r="AI689" s="340"/>
      <c r="AJ689" s="340"/>
      <c r="AK689" s="340"/>
      <c r="AL689" s="340"/>
      <c r="AM689" s="340"/>
      <c r="AN689" s="340"/>
      <c r="AO689" s="340"/>
      <c r="AP689" s="340"/>
      <c r="AQ689" s="340"/>
      <c r="AR689" s="340"/>
      <c r="AS689" s="340"/>
      <c r="AT689" s="340"/>
      <c r="AU689" s="340"/>
      <c r="AV689" s="340"/>
      <c r="AW689" s="340"/>
      <c r="AX689" s="340"/>
      <c r="AY689" s="340"/>
      <c r="AZ689" s="340"/>
      <c r="BA689" s="340"/>
      <c r="BB689" s="340"/>
      <c r="BC689" s="340"/>
      <c r="BD689" s="340"/>
      <c r="BE689" s="340"/>
      <c r="BF689" s="340"/>
      <c r="BG689" s="340"/>
      <c r="BH689" s="340"/>
      <c r="BI689" s="340"/>
      <c r="BJ689" s="340"/>
    </row>
    <row r="690" spans="1:62" ht="14.25" customHeight="1">
      <c r="A690" s="340"/>
      <c r="B690" s="340"/>
      <c r="C690" s="340"/>
      <c r="D690" s="340"/>
      <c r="E690" s="340"/>
      <c r="F690" s="340"/>
      <c r="G690" s="340"/>
      <c r="H690" s="340"/>
      <c r="I690" s="340"/>
      <c r="J690" s="340"/>
      <c r="K690" s="340"/>
      <c r="L690" s="340"/>
      <c r="M690" s="340"/>
      <c r="N690" s="340"/>
      <c r="O690" s="340"/>
      <c r="P690" s="340"/>
      <c r="Q690" s="340"/>
      <c r="R690" s="340"/>
      <c r="S690" s="340"/>
      <c r="T690" s="340"/>
      <c r="U690" s="340"/>
      <c r="V690" s="340"/>
      <c r="W690" s="340"/>
      <c r="X690" s="340"/>
      <c r="Y690" s="340"/>
      <c r="Z690" s="340"/>
      <c r="AA690" s="340"/>
      <c r="AB690" s="340"/>
      <c r="AC690" s="340"/>
      <c r="AD690" s="340"/>
      <c r="AE690" s="333"/>
      <c r="AF690" s="340"/>
      <c r="AG690" s="340"/>
      <c r="AH690" s="340"/>
      <c r="AI690" s="340"/>
      <c r="AJ690" s="340"/>
      <c r="AK690" s="340"/>
      <c r="AL690" s="340"/>
      <c r="AM690" s="340"/>
      <c r="AN690" s="340"/>
      <c r="AO690" s="340"/>
      <c r="AP690" s="340"/>
      <c r="AQ690" s="340"/>
      <c r="AR690" s="340"/>
      <c r="AS690" s="340"/>
      <c r="AT690" s="340"/>
      <c r="AU690" s="340"/>
      <c r="AV690" s="340"/>
      <c r="AW690" s="340"/>
      <c r="AX690" s="340"/>
      <c r="AY690" s="340"/>
      <c r="AZ690" s="340"/>
      <c r="BA690" s="340"/>
      <c r="BB690" s="340"/>
      <c r="BC690" s="340"/>
      <c r="BD690" s="340"/>
      <c r="BE690" s="340"/>
      <c r="BF690" s="340"/>
      <c r="BG690" s="340"/>
      <c r="BH690" s="340"/>
      <c r="BI690" s="340"/>
      <c r="BJ690" s="340"/>
    </row>
    <row r="691" spans="1:62" ht="14.25" customHeight="1">
      <c r="A691" s="340"/>
      <c r="B691" s="340"/>
      <c r="C691" s="340"/>
      <c r="D691" s="340"/>
      <c r="E691" s="340"/>
      <c r="F691" s="340"/>
      <c r="G691" s="340"/>
      <c r="H691" s="340"/>
      <c r="I691" s="340"/>
      <c r="J691" s="340"/>
      <c r="K691" s="340"/>
      <c r="L691" s="340"/>
      <c r="M691" s="340"/>
      <c r="N691" s="340"/>
      <c r="O691" s="340"/>
      <c r="P691" s="340"/>
      <c r="Q691" s="340"/>
      <c r="R691" s="340"/>
      <c r="S691" s="340"/>
      <c r="T691" s="340"/>
      <c r="U691" s="340"/>
      <c r="V691" s="340"/>
      <c r="W691" s="340"/>
      <c r="X691" s="340"/>
      <c r="Y691" s="340"/>
      <c r="Z691" s="340"/>
      <c r="AA691" s="340"/>
      <c r="AB691" s="340"/>
      <c r="AC691" s="340"/>
      <c r="AD691" s="340"/>
      <c r="AE691" s="333"/>
      <c r="AF691" s="340"/>
      <c r="AG691" s="340"/>
      <c r="AH691" s="340"/>
      <c r="AI691" s="340"/>
      <c r="AJ691" s="340"/>
      <c r="AK691" s="340"/>
      <c r="AL691" s="340"/>
      <c r="AM691" s="340"/>
      <c r="AN691" s="340"/>
      <c r="AO691" s="340"/>
      <c r="AP691" s="340"/>
      <c r="AQ691" s="340"/>
      <c r="AR691" s="340"/>
      <c r="AS691" s="340"/>
      <c r="AT691" s="340"/>
      <c r="AU691" s="340"/>
      <c r="AV691" s="340"/>
      <c r="AW691" s="340"/>
      <c r="AX691" s="340"/>
      <c r="AY691" s="340"/>
      <c r="AZ691" s="340"/>
      <c r="BA691" s="340"/>
      <c r="BB691" s="340"/>
      <c r="BC691" s="340"/>
      <c r="BD691" s="340"/>
      <c r="BE691" s="340"/>
      <c r="BF691" s="340"/>
      <c r="BG691" s="340"/>
      <c r="BH691" s="340"/>
      <c r="BI691" s="340"/>
      <c r="BJ691" s="340"/>
    </row>
    <row r="692" spans="1:62" ht="14.25" customHeight="1">
      <c r="A692" s="340"/>
      <c r="B692" s="340"/>
      <c r="C692" s="340"/>
      <c r="D692" s="340"/>
      <c r="E692" s="340"/>
      <c r="F692" s="340"/>
      <c r="G692" s="340"/>
      <c r="H692" s="340"/>
      <c r="I692" s="340"/>
      <c r="J692" s="340"/>
      <c r="K692" s="340"/>
      <c r="L692" s="340"/>
      <c r="M692" s="340"/>
      <c r="N692" s="340"/>
      <c r="O692" s="340"/>
      <c r="P692" s="340"/>
      <c r="Q692" s="340"/>
      <c r="R692" s="340"/>
      <c r="S692" s="340"/>
      <c r="T692" s="340"/>
      <c r="U692" s="340"/>
      <c r="V692" s="340"/>
      <c r="W692" s="340"/>
      <c r="X692" s="340"/>
      <c r="Y692" s="340"/>
      <c r="Z692" s="340"/>
      <c r="AA692" s="340"/>
      <c r="AB692" s="340"/>
      <c r="AC692" s="340"/>
      <c r="AD692" s="340"/>
      <c r="AE692" s="333"/>
      <c r="AF692" s="340"/>
      <c r="AG692" s="340"/>
      <c r="AH692" s="340"/>
      <c r="AI692" s="340"/>
      <c r="AJ692" s="340"/>
      <c r="AK692" s="340"/>
      <c r="AL692" s="340"/>
      <c r="AM692" s="340"/>
      <c r="AN692" s="340"/>
      <c r="AO692" s="340"/>
      <c r="AP692" s="340"/>
      <c r="AQ692" s="340"/>
      <c r="AR692" s="340"/>
      <c r="AS692" s="340"/>
      <c r="AT692" s="340"/>
      <c r="AU692" s="340"/>
      <c r="AV692" s="340"/>
      <c r="AW692" s="340"/>
      <c r="AX692" s="340"/>
      <c r="AY692" s="340"/>
      <c r="AZ692" s="340"/>
      <c r="BA692" s="340"/>
      <c r="BB692" s="340"/>
      <c r="BC692" s="340"/>
      <c r="BD692" s="340"/>
      <c r="BE692" s="340"/>
      <c r="BF692" s="340"/>
      <c r="BG692" s="340"/>
      <c r="BH692" s="340"/>
      <c r="BI692" s="340"/>
      <c r="BJ692" s="340"/>
    </row>
    <row r="693" spans="1:62" ht="14.25" customHeight="1">
      <c r="A693" s="340"/>
      <c r="B693" s="340"/>
      <c r="C693" s="340"/>
      <c r="D693" s="340"/>
      <c r="E693" s="340"/>
      <c r="F693" s="340"/>
      <c r="G693" s="340"/>
      <c r="H693" s="340"/>
      <c r="I693" s="340"/>
      <c r="J693" s="340"/>
      <c r="K693" s="340"/>
      <c r="L693" s="340"/>
      <c r="M693" s="340"/>
      <c r="N693" s="340"/>
      <c r="O693" s="340"/>
      <c r="P693" s="340"/>
      <c r="Q693" s="340"/>
      <c r="R693" s="340"/>
      <c r="S693" s="340"/>
      <c r="T693" s="340"/>
      <c r="U693" s="340"/>
      <c r="V693" s="340"/>
      <c r="W693" s="340"/>
      <c r="X693" s="340"/>
      <c r="Y693" s="340"/>
      <c r="Z693" s="340"/>
      <c r="AA693" s="340"/>
      <c r="AB693" s="340"/>
      <c r="AC693" s="340"/>
      <c r="AD693" s="340"/>
      <c r="AE693" s="333"/>
      <c r="AF693" s="340"/>
      <c r="AG693" s="340"/>
      <c r="AH693" s="340"/>
      <c r="AI693" s="340"/>
      <c r="AJ693" s="340"/>
      <c r="AK693" s="340"/>
      <c r="AL693" s="340"/>
      <c r="AM693" s="340"/>
      <c r="AN693" s="340"/>
      <c r="AO693" s="340"/>
      <c r="AP693" s="340"/>
      <c r="AQ693" s="340"/>
      <c r="AR693" s="340"/>
      <c r="AS693" s="340"/>
      <c r="AT693" s="340"/>
      <c r="AU693" s="340"/>
      <c r="AV693" s="340"/>
      <c r="AW693" s="340"/>
      <c r="AX693" s="340"/>
      <c r="AY693" s="340"/>
      <c r="AZ693" s="340"/>
      <c r="BA693" s="340"/>
      <c r="BB693" s="340"/>
      <c r="BC693" s="340"/>
      <c r="BD693" s="340"/>
      <c r="BE693" s="340"/>
      <c r="BF693" s="340"/>
      <c r="BG693" s="340"/>
      <c r="BH693" s="340"/>
      <c r="BI693" s="340"/>
      <c r="BJ693" s="340"/>
    </row>
    <row r="694" spans="1:62" ht="14.25" customHeight="1">
      <c r="A694" s="340"/>
      <c r="B694" s="340"/>
      <c r="C694" s="340"/>
      <c r="D694" s="340"/>
      <c r="E694" s="340"/>
      <c r="F694" s="340"/>
      <c r="G694" s="340"/>
      <c r="H694" s="340"/>
      <c r="I694" s="340"/>
      <c r="J694" s="340"/>
      <c r="K694" s="340"/>
      <c r="L694" s="340"/>
      <c r="M694" s="340"/>
      <c r="N694" s="340"/>
      <c r="O694" s="340"/>
      <c r="P694" s="340"/>
      <c r="Q694" s="340"/>
      <c r="R694" s="340"/>
      <c r="S694" s="340"/>
      <c r="T694" s="340"/>
      <c r="U694" s="340"/>
      <c r="V694" s="340"/>
      <c r="W694" s="340"/>
      <c r="X694" s="340"/>
      <c r="Y694" s="340"/>
      <c r="Z694" s="340"/>
      <c r="AA694" s="340"/>
      <c r="AB694" s="340"/>
      <c r="AC694" s="340"/>
      <c r="AD694" s="340"/>
      <c r="AE694" s="333"/>
      <c r="AF694" s="340"/>
      <c r="AG694" s="340"/>
      <c r="AH694" s="340"/>
      <c r="AI694" s="340"/>
      <c r="AJ694" s="340"/>
      <c r="AK694" s="340"/>
      <c r="AL694" s="340"/>
      <c r="AM694" s="340"/>
      <c r="AN694" s="340"/>
      <c r="AO694" s="340"/>
      <c r="AP694" s="340"/>
      <c r="AQ694" s="340"/>
      <c r="AR694" s="340"/>
      <c r="AS694" s="340"/>
      <c r="AT694" s="340"/>
      <c r="AU694" s="340"/>
      <c r="AV694" s="340"/>
      <c r="AW694" s="340"/>
      <c r="AX694" s="340"/>
      <c r="AY694" s="340"/>
      <c r="AZ694" s="340"/>
      <c r="BA694" s="340"/>
      <c r="BB694" s="340"/>
      <c r="BC694" s="340"/>
      <c r="BD694" s="340"/>
      <c r="BE694" s="340"/>
      <c r="BF694" s="340"/>
      <c r="BG694" s="340"/>
      <c r="BH694" s="340"/>
      <c r="BI694" s="340"/>
      <c r="BJ694" s="340"/>
    </row>
    <row r="695" spans="1:62" ht="14.25" customHeight="1">
      <c r="A695" s="340"/>
      <c r="B695" s="340"/>
      <c r="C695" s="340"/>
      <c r="D695" s="340"/>
      <c r="E695" s="340"/>
      <c r="F695" s="340"/>
      <c r="G695" s="340"/>
      <c r="H695" s="340"/>
      <c r="I695" s="340"/>
      <c r="J695" s="340"/>
      <c r="K695" s="340"/>
      <c r="L695" s="340"/>
      <c r="M695" s="340"/>
      <c r="N695" s="340"/>
      <c r="O695" s="340"/>
      <c r="P695" s="340"/>
      <c r="Q695" s="340"/>
      <c r="R695" s="340"/>
      <c r="S695" s="340"/>
      <c r="T695" s="340"/>
      <c r="U695" s="340"/>
      <c r="V695" s="340"/>
      <c r="W695" s="340"/>
      <c r="X695" s="340"/>
      <c r="Y695" s="340"/>
      <c r="Z695" s="340"/>
      <c r="AA695" s="340"/>
      <c r="AB695" s="340"/>
      <c r="AC695" s="340"/>
      <c r="AD695" s="340"/>
      <c r="AE695" s="333"/>
      <c r="AF695" s="340"/>
      <c r="AG695" s="340"/>
      <c r="AH695" s="340"/>
      <c r="AI695" s="340"/>
      <c r="AJ695" s="340"/>
      <c r="AK695" s="340"/>
      <c r="AL695" s="340"/>
      <c r="AM695" s="340"/>
      <c r="AN695" s="340"/>
      <c r="AO695" s="340"/>
      <c r="AP695" s="340"/>
      <c r="AQ695" s="340"/>
      <c r="AR695" s="340"/>
      <c r="AS695" s="340"/>
      <c r="AT695" s="340"/>
      <c r="AU695" s="340"/>
      <c r="AV695" s="340"/>
      <c r="AW695" s="340"/>
      <c r="AX695" s="340"/>
      <c r="AY695" s="340"/>
      <c r="AZ695" s="340"/>
      <c r="BA695" s="340"/>
      <c r="BB695" s="340"/>
      <c r="BC695" s="340"/>
      <c r="BD695" s="340"/>
      <c r="BE695" s="340"/>
      <c r="BF695" s="340"/>
      <c r="BG695" s="340"/>
      <c r="BH695" s="340"/>
      <c r="BI695" s="340"/>
      <c r="BJ695" s="340"/>
    </row>
    <row r="696" spans="1:62" ht="14.25" customHeight="1">
      <c r="A696" s="340"/>
      <c r="B696" s="340"/>
      <c r="C696" s="340"/>
      <c r="D696" s="340"/>
      <c r="E696" s="340"/>
      <c r="F696" s="340"/>
      <c r="G696" s="340"/>
      <c r="H696" s="340"/>
      <c r="I696" s="340"/>
      <c r="J696" s="340"/>
      <c r="K696" s="340"/>
      <c r="L696" s="340"/>
      <c r="M696" s="340"/>
      <c r="N696" s="340"/>
      <c r="O696" s="340"/>
      <c r="P696" s="340"/>
      <c r="Q696" s="340"/>
      <c r="R696" s="340"/>
      <c r="S696" s="340"/>
      <c r="T696" s="340"/>
      <c r="U696" s="340"/>
      <c r="V696" s="340"/>
      <c r="W696" s="340"/>
      <c r="X696" s="340"/>
      <c r="Y696" s="340"/>
      <c r="Z696" s="340"/>
      <c r="AA696" s="340"/>
      <c r="AB696" s="340"/>
      <c r="AC696" s="340"/>
      <c r="AD696" s="340"/>
      <c r="AE696" s="333"/>
      <c r="AF696" s="340"/>
      <c r="AG696" s="340"/>
      <c r="AH696" s="340"/>
      <c r="AI696" s="340"/>
      <c r="AJ696" s="340"/>
      <c r="AK696" s="340"/>
      <c r="AL696" s="340"/>
      <c r="AM696" s="340"/>
      <c r="AN696" s="340"/>
      <c r="AO696" s="340"/>
      <c r="AP696" s="340"/>
      <c r="AQ696" s="340"/>
      <c r="AR696" s="340"/>
      <c r="AS696" s="340"/>
      <c r="AT696" s="340"/>
      <c r="AU696" s="340"/>
      <c r="AV696" s="340"/>
      <c r="AW696" s="340"/>
      <c r="AX696" s="340"/>
      <c r="AY696" s="340"/>
      <c r="AZ696" s="340"/>
      <c r="BA696" s="340"/>
      <c r="BB696" s="340"/>
      <c r="BC696" s="340"/>
      <c r="BD696" s="340"/>
      <c r="BE696" s="340"/>
      <c r="BF696" s="340"/>
      <c r="BG696" s="340"/>
      <c r="BH696" s="340"/>
      <c r="BI696" s="340"/>
      <c r="BJ696" s="340"/>
    </row>
    <row r="697" spans="1:62" ht="14.25" customHeight="1">
      <c r="A697" s="340"/>
      <c r="B697" s="340"/>
      <c r="C697" s="340"/>
      <c r="D697" s="340"/>
      <c r="E697" s="340"/>
      <c r="F697" s="340"/>
      <c r="G697" s="340"/>
      <c r="H697" s="340"/>
      <c r="I697" s="340"/>
      <c r="J697" s="340"/>
      <c r="K697" s="340"/>
      <c r="L697" s="340"/>
      <c r="M697" s="340"/>
      <c r="N697" s="340"/>
      <c r="O697" s="340"/>
      <c r="P697" s="340"/>
      <c r="Q697" s="340"/>
      <c r="R697" s="340"/>
      <c r="S697" s="340"/>
      <c r="T697" s="340"/>
      <c r="U697" s="340"/>
      <c r="V697" s="340"/>
      <c r="W697" s="340"/>
      <c r="X697" s="340"/>
      <c r="Y697" s="340"/>
      <c r="Z697" s="340"/>
      <c r="AA697" s="340"/>
      <c r="AB697" s="340"/>
      <c r="AC697" s="340"/>
      <c r="AD697" s="340"/>
      <c r="AE697" s="333"/>
      <c r="AF697" s="340"/>
      <c r="AG697" s="340"/>
      <c r="AH697" s="340"/>
      <c r="AI697" s="340"/>
      <c r="AJ697" s="340"/>
      <c r="AK697" s="340"/>
      <c r="AL697" s="340"/>
      <c r="AM697" s="340"/>
      <c r="AN697" s="340"/>
      <c r="AO697" s="340"/>
      <c r="AP697" s="340"/>
      <c r="AQ697" s="340"/>
      <c r="AR697" s="340"/>
      <c r="AS697" s="340"/>
      <c r="AT697" s="340"/>
      <c r="AU697" s="340"/>
      <c r="AV697" s="340"/>
      <c r="AW697" s="340"/>
      <c r="AX697" s="340"/>
      <c r="AY697" s="340"/>
      <c r="AZ697" s="340"/>
      <c r="BA697" s="340"/>
      <c r="BB697" s="340"/>
      <c r="BC697" s="340"/>
      <c r="BD697" s="340"/>
      <c r="BE697" s="340"/>
      <c r="BF697" s="340"/>
      <c r="BG697" s="340"/>
      <c r="BH697" s="340"/>
      <c r="BI697" s="340"/>
      <c r="BJ697" s="340"/>
    </row>
    <row r="698" spans="1:62" ht="14.25" customHeight="1">
      <c r="A698" s="340"/>
      <c r="B698" s="340"/>
      <c r="C698" s="340"/>
      <c r="D698" s="340"/>
      <c r="E698" s="340"/>
      <c r="F698" s="340"/>
      <c r="G698" s="340"/>
      <c r="H698" s="340"/>
      <c r="I698" s="340"/>
      <c r="J698" s="340"/>
      <c r="K698" s="340"/>
      <c r="L698" s="340"/>
      <c r="M698" s="340"/>
      <c r="N698" s="340"/>
      <c r="O698" s="340"/>
      <c r="P698" s="340"/>
      <c r="Q698" s="340"/>
      <c r="R698" s="340"/>
      <c r="S698" s="340"/>
      <c r="T698" s="340"/>
      <c r="U698" s="340"/>
      <c r="V698" s="340"/>
      <c r="W698" s="340"/>
      <c r="X698" s="340"/>
      <c r="Y698" s="340"/>
      <c r="Z698" s="340"/>
      <c r="AA698" s="340"/>
      <c r="AB698" s="340"/>
      <c r="AC698" s="340"/>
      <c r="AD698" s="340"/>
      <c r="AE698" s="333"/>
      <c r="AF698" s="340"/>
      <c r="AG698" s="340"/>
      <c r="AH698" s="340"/>
      <c r="AI698" s="340"/>
      <c r="AJ698" s="340"/>
      <c r="AK698" s="340"/>
      <c r="AL698" s="340"/>
      <c r="AM698" s="340"/>
      <c r="AN698" s="340"/>
      <c r="AO698" s="340"/>
      <c r="AP698" s="340"/>
      <c r="AQ698" s="340"/>
      <c r="AR698" s="340"/>
      <c r="AS698" s="340"/>
      <c r="AT698" s="340"/>
      <c r="AU698" s="340"/>
      <c r="AV698" s="340"/>
      <c r="AW698" s="340"/>
      <c r="AX698" s="340"/>
      <c r="AY698" s="340"/>
      <c r="AZ698" s="340"/>
      <c r="BA698" s="340"/>
      <c r="BB698" s="340"/>
      <c r="BC698" s="340"/>
      <c r="BD698" s="340"/>
      <c r="BE698" s="340"/>
      <c r="BF698" s="340"/>
      <c r="BG698" s="340"/>
      <c r="BH698" s="340"/>
      <c r="BI698" s="340"/>
      <c r="BJ698" s="340"/>
    </row>
    <row r="699" spans="1:62" ht="14.25" customHeight="1">
      <c r="A699" s="340"/>
      <c r="B699" s="340"/>
      <c r="C699" s="340"/>
      <c r="D699" s="340"/>
      <c r="E699" s="340"/>
      <c r="F699" s="340"/>
      <c r="G699" s="340"/>
      <c r="H699" s="340"/>
      <c r="I699" s="340"/>
      <c r="J699" s="340"/>
      <c r="K699" s="340"/>
      <c r="L699" s="340"/>
      <c r="M699" s="340"/>
      <c r="N699" s="340"/>
      <c r="O699" s="340"/>
      <c r="P699" s="340"/>
      <c r="Q699" s="340"/>
      <c r="R699" s="340"/>
      <c r="S699" s="340"/>
      <c r="T699" s="340"/>
      <c r="U699" s="340"/>
      <c r="V699" s="340"/>
      <c r="W699" s="340"/>
      <c r="X699" s="340"/>
      <c r="Y699" s="340"/>
      <c r="Z699" s="340"/>
      <c r="AA699" s="340"/>
      <c r="AB699" s="340"/>
      <c r="AC699" s="340"/>
      <c r="AD699" s="340"/>
      <c r="AE699" s="333"/>
      <c r="AF699" s="340"/>
      <c r="AG699" s="340"/>
      <c r="AH699" s="340"/>
      <c r="AI699" s="340"/>
      <c r="AJ699" s="340"/>
      <c r="AK699" s="340"/>
      <c r="AL699" s="340"/>
      <c r="AM699" s="340"/>
      <c r="AN699" s="340"/>
      <c r="AO699" s="340"/>
      <c r="AP699" s="340"/>
      <c r="AQ699" s="340"/>
      <c r="AR699" s="340"/>
      <c r="AS699" s="340"/>
      <c r="AT699" s="340"/>
      <c r="AU699" s="340"/>
      <c r="AV699" s="340"/>
      <c r="AW699" s="340"/>
      <c r="AX699" s="340"/>
      <c r="AY699" s="340"/>
      <c r="AZ699" s="340"/>
      <c r="BA699" s="340"/>
      <c r="BB699" s="340"/>
      <c r="BC699" s="340"/>
      <c r="BD699" s="340"/>
      <c r="BE699" s="340"/>
      <c r="BF699" s="340"/>
      <c r="BG699" s="340"/>
      <c r="BH699" s="340"/>
      <c r="BI699" s="340"/>
      <c r="BJ699" s="340"/>
    </row>
    <row r="700" spans="1:62" ht="14.25" customHeight="1">
      <c r="A700" s="340"/>
      <c r="B700" s="340"/>
      <c r="C700" s="340"/>
      <c r="D700" s="340"/>
      <c r="E700" s="340"/>
      <c r="F700" s="340"/>
      <c r="G700" s="340"/>
      <c r="H700" s="340"/>
      <c r="I700" s="340"/>
      <c r="J700" s="340"/>
      <c r="K700" s="340"/>
      <c r="L700" s="340"/>
      <c r="M700" s="340"/>
      <c r="N700" s="340"/>
      <c r="O700" s="340"/>
      <c r="P700" s="340"/>
      <c r="Q700" s="340"/>
      <c r="R700" s="340"/>
      <c r="S700" s="340"/>
      <c r="T700" s="340"/>
      <c r="U700" s="340"/>
      <c r="V700" s="340"/>
      <c r="W700" s="340"/>
      <c r="X700" s="340"/>
      <c r="Y700" s="340"/>
      <c r="Z700" s="340"/>
      <c r="AA700" s="340"/>
      <c r="AB700" s="340"/>
      <c r="AC700" s="340"/>
      <c r="AD700" s="340"/>
      <c r="AE700" s="333"/>
      <c r="AF700" s="340"/>
      <c r="AG700" s="340"/>
      <c r="AH700" s="340"/>
      <c r="AI700" s="340"/>
      <c r="AJ700" s="340"/>
      <c r="AK700" s="340"/>
      <c r="AL700" s="340"/>
      <c r="AM700" s="340"/>
      <c r="AN700" s="340"/>
      <c r="AO700" s="340"/>
      <c r="AP700" s="340"/>
      <c r="AQ700" s="340"/>
      <c r="AR700" s="340"/>
      <c r="AS700" s="340"/>
      <c r="AT700" s="340"/>
      <c r="AU700" s="340"/>
      <c r="AV700" s="340"/>
      <c r="AW700" s="340"/>
      <c r="AX700" s="340"/>
      <c r="AY700" s="340"/>
      <c r="AZ700" s="340"/>
      <c r="BA700" s="340"/>
      <c r="BB700" s="340"/>
      <c r="BC700" s="340"/>
      <c r="BD700" s="340"/>
      <c r="BE700" s="340"/>
      <c r="BF700" s="340"/>
      <c r="BG700" s="340"/>
      <c r="BH700" s="340"/>
      <c r="BI700" s="340"/>
      <c r="BJ700" s="340"/>
    </row>
    <row r="701" spans="1:62" ht="14.25" customHeight="1">
      <c r="A701" s="340"/>
      <c r="B701" s="340"/>
      <c r="C701" s="340"/>
      <c r="D701" s="340"/>
      <c r="E701" s="340"/>
      <c r="F701" s="340"/>
      <c r="G701" s="340"/>
      <c r="H701" s="340"/>
      <c r="I701" s="340"/>
      <c r="J701" s="340"/>
      <c r="K701" s="340"/>
      <c r="L701" s="340"/>
      <c r="M701" s="340"/>
      <c r="N701" s="340"/>
      <c r="O701" s="340"/>
      <c r="P701" s="340"/>
      <c r="Q701" s="340"/>
      <c r="R701" s="340"/>
      <c r="S701" s="340"/>
      <c r="T701" s="340"/>
      <c r="U701" s="340"/>
      <c r="V701" s="340"/>
      <c r="W701" s="340"/>
      <c r="X701" s="340"/>
      <c r="Y701" s="340"/>
      <c r="Z701" s="340"/>
      <c r="AA701" s="340"/>
      <c r="AB701" s="340"/>
      <c r="AC701" s="340"/>
      <c r="AD701" s="340"/>
      <c r="AE701" s="333"/>
      <c r="AF701" s="340"/>
      <c r="AG701" s="340"/>
      <c r="AH701" s="340"/>
      <c r="AI701" s="340"/>
      <c r="AJ701" s="340"/>
      <c r="AK701" s="340"/>
      <c r="AL701" s="340"/>
      <c r="AM701" s="340"/>
      <c r="AN701" s="340"/>
      <c r="AO701" s="340"/>
      <c r="AP701" s="340"/>
      <c r="AQ701" s="340"/>
      <c r="AR701" s="340"/>
      <c r="AS701" s="340"/>
      <c r="AT701" s="340"/>
      <c r="AU701" s="340"/>
      <c r="AV701" s="340"/>
      <c r="AW701" s="340"/>
      <c r="AX701" s="340"/>
      <c r="AY701" s="340"/>
      <c r="AZ701" s="340"/>
      <c r="BA701" s="340"/>
      <c r="BB701" s="340"/>
      <c r="BC701" s="340"/>
      <c r="BD701" s="340"/>
      <c r="BE701" s="340"/>
      <c r="BF701" s="340"/>
      <c r="BG701" s="340"/>
      <c r="BH701" s="340"/>
      <c r="BI701" s="340"/>
      <c r="BJ701" s="340"/>
    </row>
    <row r="702" spans="1:62" ht="14.25" customHeight="1">
      <c r="A702" s="340"/>
      <c r="B702" s="340"/>
      <c r="C702" s="340"/>
      <c r="D702" s="340"/>
      <c r="E702" s="340"/>
      <c r="F702" s="340"/>
      <c r="G702" s="340"/>
      <c r="H702" s="340"/>
      <c r="I702" s="340"/>
      <c r="J702" s="340"/>
      <c r="K702" s="340"/>
      <c r="L702" s="340"/>
      <c r="M702" s="340"/>
      <c r="N702" s="340"/>
      <c r="O702" s="340"/>
      <c r="P702" s="340"/>
      <c r="Q702" s="340"/>
      <c r="R702" s="340"/>
      <c r="S702" s="340"/>
      <c r="T702" s="340"/>
      <c r="U702" s="340"/>
      <c r="V702" s="340"/>
      <c r="W702" s="340"/>
      <c r="X702" s="340"/>
      <c r="Y702" s="340"/>
      <c r="Z702" s="340"/>
      <c r="AA702" s="340"/>
      <c r="AB702" s="340"/>
      <c r="AC702" s="340"/>
      <c r="AD702" s="340"/>
      <c r="AE702" s="333"/>
      <c r="AF702" s="340"/>
      <c r="AG702" s="340"/>
      <c r="AH702" s="340"/>
      <c r="AI702" s="340"/>
      <c r="AJ702" s="340"/>
      <c r="AK702" s="340"/>
      <c r="AL702" s="340"/>
      <c r="AM702" s="340"/>
      <c r="AN702" s="340"/>
      <c r="AO702" s="340"/>
      <c r="AP702" s="340"/>
      <c r="AQ702" s="340"/>
      <c r="AR702" s="340"/>
      <c r="AS702" s="340"/>
      <c r="AT702" s="340"/>
      <c r="AU702" s="340"/>
      <c r="AV702" s="340"/>
      <c r="AW702" s="340"/>
      <c r="AX702" s="340"/>
      <c r="AY702" s="340"/>
      <c r="AZ702" s="340"/>
      <c r="BA702" s="340"/>
      <c r="BB702" s="340"/>
      <c r="BC702" s="340"/>
      <c r="BD702" s="340"/>
      <c r="BE702" s="340"/>
      <c r="BF702" s="340"/>
      <c r="BG702" s="340"/>
      <c r="BH702" s="340"/>
      <c r="BI702" s="340"/>
      <c r="BJ702" s="340"/>
    </row>
    <row r="703" spans="1:62" ht="14.25" customHeight="1">
      <c r="A703" s="340"/>
      <c r="B703" s="340"/>
      <c r="C703" s="340"/>
      <c r="D703" s="340"/>
      <c r="E703" s="340"/>
      <c r="F703" s="340"/>
      <c r="G703" s="340"/>
      <c r="H703" s="340"/>
      <c r="I703" s="340"/>
      <c r="J703" s="340"/>
      <c r="K703" s="340"/>
      <c r="L703" s="340"/>
      <c r="M703" s="340"/>
      <c r="N703" s="340"/>
      <c r="O703" s="340"/>
      <c r="P703" s="340"/>
      <c r="Q703" s="340"/>
      <c r="R703" s="340"/>
      <c r="S703" s="340"/>
      <c r="T703" s="340"/>
      <c r="U703" s="340"/>
      <c r="V703" s="340"/>
      <c r="W703" s="340"/>
      <c r="X703" s="340"/>
      <c r="Y703" s="340"/>
      <c r="Z703" s="340"/>
      <c r="AA703" s="340"/>
      <c r="AB703" s="340"/>
      <c r="AC703" s="340"/>
      <c r="AD703" s="340"/>
      <c r="AE703" s="333"/>
      <c r="AF703" s="340"/>
      <c r="AG703" s="340"/>
      <c r="AH703" s="340"/>
      <c r="AI703" s="340"/>
      <c r="AJ703" s="340"/>
      <c r="AK703" s="340"/>
      <c r="AL703" s="340"/>
      <c r="AM703" s="340"/>
      <c r="AN703" s="340"/>
      <c r="AO703" s="340"/>
      <c r="AP703" s="340"/>
      <c r="AQ703" s="340"/>
      <c r="AR703" s="340"/>
      <c r="AS703" s="340"/>
      <c r="AT703" s="340"/>
      <c r="AU703" s="340"/>
      <c r="AV703" s="340"/>
      <c r="AW703" s="340"/>
      <c r="AX703" s="340"/>
      <c r="AY703" s="340"/>
      <c r="AZ703" s="340"/>
      <c r="BA703" s="340"/>
      <c r="BB703" s="340"/>
      <c r="BC703" s="340"/>
      <c r="BD703" s="340"/>
      <c r="BE703" s="340"/>
      <c r="BF703" s="340"/>
      <c r="BG703" s="340"/>
      <c r="BH703" s="340"/>
      <c r="BI703" s="340"/>
      <c r="BJ703" s="340"/>
    </row>
    <row r="704" spans="1:62" ht="14.25" customHeight="1">
      <c r="A704" s="340"/>
      <c r="B704" s="340"/>
      <c r="C704" s="340"/>
      <c r="D704" s="340"/>
      <c r="E704" s="340"/>
      <c r="F704" s="340"/>
      <c r="G704" s="340"/>
      <c r="H704" s="340"/>
      <c r="I704" s="340"/>
      <c r="J704" s="340"/>
      <c r="K704" s="340"/>
      <c r="L704" s="340"/>
      <c r="M704" s="340"/>
      <c r="N704" s="340"/>
      <c r="O704" s="340"/>
      <c r="P704" s="340"/>
      <c r="Q704" s="340"/>
      <c r="R704" s="340"/>
      <c r="S704" s="340"/>
      <c r="T704" s="340"/>
      <c r="U704" s="340"/>
      <c r="V704" s="340"/>
      <c r="W704" s="340"/>
      <c r="X704" s="340"/>
      <c r="Y704" s="340"/>
      <c r="Z704" s="340"/>
      <c r="AA704" s="340"/>
      <c r="AB704" s="340"/>
      <c r="AC704" s="340"/>
      <c r="AD704" s="340"/>
      <c r="AE704" s="333"/>
      <c r="AF704" s="340"/>
      <c r="AG704" s="340"/>
      <c r="AH704" s="340"/>
      <c r="AI704" s="340"/>
      <c r="AJ704" s="340"/>
      <c r="AK704" s="340"/>
      <c r="AL704" s="340"/>
      <c r="AM704" s="340"/>
      <c r="AN704" s="340"/>
      <c r="AO704" s="340"/>
      <c r="AP704" s="340"/>
      <c r="AQ704" s="340"/>
      <c r="AR704" s="340"/>
      <c r="AS704" s="340"/>
      <c r="AT704" s="340"/>
      <c r="AU704" s="340"/>
      <c r="AV704" s="340"/>
      <c r="AW704" s="340"/>
      <c r="AX704" s="340"/>
      <c r="AY704" s="340"/>
      <c r="AZ704" s="340"/>
      <c r="BA704" s="340"/>
      <c r="BB704" s="340"/>
      <c r="BC704" s="340"/>
      <c r="BD704" s="340"/>
      <c r="BE704" s="340"/>
      <c r="BF704" s="340"/>
      <c r="BG704" s="340"/>
      <c r="BH704" s="340"/>
      <c r="BI704" s="340"/>
      <c r="BJ704" s="340"/>
    </row>
    <row r="705" spans="1:62" ht="14.25" customHeight="1">
      <c r="A705" s="340"/>
      <c r="B705" s="340"/>
      <c r="C705" s="340"/>
      <c r="D705" s="340"/>
      <c r="E705" s="340"/>
      <c r="F705" s="340"/>
      <c r="G705" s="340"/>
      <c r="H705" s="340"/>
      <c r="I705" s="340"/>
      <c r="J705" s="340"/>
      <c r="K705" s="340"/>
      <c r="L705" s="340"/>
      <c r="M705" s="340"/>
      <c r="N705" s="340"/>
      <c r="O705" s="340"/>
      <c r="P705" s="340"/>
      <c r="Q705" s="340"/>
      <c r="R705" s="340"/>
      <c r="S705" s="340"/>
      <c r="T705" s="340"/>
      <c r="U705" s="340"/>
      <c r="V705" s="340"/>
      <c r="W705" s="340"/>
      <c r="X705" s="340"/>
      <c r="Y705" s="340"/>
      <c r="Z705" s="340"/>
      <c r="AA705" s="340"/>
      <c r="AB705" s="340"/>
      <c r="AC705" s="340"/>
      <c r="AD705" s="340"/>
      <c r="AE705" s="333"/>
      <c r="AF705" s="340"/>
      <c r="AG705" s="340"/>
      <c r="AH705" s="340"/>
      <c r="AI705" s="340"/>
      <c r="AJ705" s="340"/>
      <c r="AK705" s="340"/>
      <c r="AL705" s="340"/>
      <c r="AM705" s="340"/>
      <c r="AN705" s="340"/>
      <c r="AO705" s="340"/>
      <c r="AP705" s="340"/>
      <c r="AQ705" s="340"/>
      <c r="AR705" s="340"/>
      <c r="AS705" s="340"/>
      <c r="AT705" s="340"/>
      <c r="AU705" s="340"/>
      <c r="AV705" s="340"/>
      <c r="AW705" s="340"/>
      <c r="AX705" s="340"/>
      <c r="AY705" s="340"/>
      <c r="AZ705" s="340"/>
      <c r="BA705" s="340"/>
      <c r="BB705" s="340"/>
      <c r="BC705" s="340"/>
      <c r="BD705" s="340"/>
      <c r="BE705" s="340"/>
      <c r="BF705" s="340"/>
      <c r="BG705" s="340"/>
      <c r="BH705" s="340"/>
      <c r="BI705" s="340"/>
      <c r="BJ705" s="340"/>
    </row>
    <row r="706" spans="1:62" ht="14.25" customHeight="1">
      <c r="A706" s="340"/>
      <c r="B706" s="340"/>
      <c r="C706" s="340"/>
      <c r="D706" s="340"/>
      <c r="E706" s="340"/>
      <c r="F706" s="340"/>
      <c r="G706" s="340"/>
      <c r="H706" s="340"/>
      <c r="I706" s="340"/>
      <c r="J706" s="340"/>
      <c r="K706" s="340"/>
      <c r="L706" s="340"/>
      <c r="M706" s="340"/>
      <c r="N706" s="340"/>
      <c r="O706" s="340"/>
      <c r="P706" s="340"/>
      <c r="Q706" s="340"/>
      <c r="R706" s="340"/>
      <c r="S706" s="340"/>
      <c r="T706" s="340"/>
      <c r="U706" s="340"/>
      <c r="V706" s="340"/>
      <c r="W706" s="340"/>
      <c r="X706" s="340"/>
      <c r="Y706" s="340"/>
      <c r="Z706" s="340"/>
      <c r="AA706" s="340"/>
      <c r="AB706" s="340"/>
      <c r="AC706" s="340"/>
      <c r="AD706" s="340"/>
      <c r="AE706" s="333"/>
      <c r="AF706" s="340"/>
      <c r="AG706" s="340"/>
      <c r="AH706" s="340"/>
      <c r="AI706" s="340"/>
      <c r="AJ706" s="340"/>
      <c r="AK706" s="340"/>
      <c r="AL706" s="340"/>
      <c r="AM706" s="340"/>
      <c r="AN706" s="340"/>
      <c r="AO706" s="340"/>
      <c r="AP706" s="340"/>
      <c r="AQ706" s="340"/>
      <c r="AR706" s="340"/>
      <c r="AS706" s="340"/>
      <c r="AT706" s="340"/>
      <c r="AU706" s="340"/>
      <c r="AV706" s="340"/>
      <c r="AW706" s="340"/>
      <c r="AX706" s="340"/>
      <c r="AY706" s="340"/>
      <c r="AZ706" s="340"/>
      <c r="BA706" s="340"/>
      <c r="BB706" s="340"/>
      <c r="BC706" s="340"/>
      <c r="BD706" s="340"/>
      <c r="BE706" s="340"/>
      <c r="BF706" s="340"/>
      <c r="BG706" s="340"/>
      <c r="BH706" s="340"/>
      <c r="BI706" s="340"/>
      <c r="BJ706" s="340"/>
    </row>
    <row r="707" spans="1:62" ht="14.25" customHeight="1">
      <c r="A707" s="340"/>
      <c r="B707" s="340"/>
      <c r="C707" s="340"/>
      <c r="D707" s="340"/>
      <c r="E707" s="340"/>
      <c r="F707" s="340"/>
      <c r="G707" s="340"/>
      <c r="H707" s="340"/>
      <c r="I707" s="340"/>
      <c r="J707" s="340"/>
      <c r="K707" s="340"/>
      <c r="L707" s="340"/>
      <c r="M707" s="340"/>
      <c r="N707" s="340"/>
      <c r="O707" s="340"/>
      <c r="P707" s="340"/>
      <c r="Q707" s="340"/>
      <c r="R707" s="340"/>
      <c r="S707" s="340"/>
      <c r="T707" s="340"/>
      <c r="U707" s="340"/>
      <c r="V707" s="340"/>
      <c r="W707" s="340"/>
      <c r="X707" s="340"/>
      <c r="Y707" s="340"/>
      <c r="Z707" s="340"/>
      <c r="AA707" s="340"/>
      <c r="AB707" s="340"/>
      <c r="AC707" s="340"/>
      <c r="AD707" s="340"/>
      <c r="AE707" s="333"/>
      <c r="AF707" s="340"/>
      <c r="AG707" s="340"/>
      <c r="AH707" s="340"/>
      <c r="AI707" s="340"/>
      <c r="AJ707" s="340"/>
      <c r="AK707" s="340"/>
      <c r="AL707" s="340"/>
      <c r="AM707" s="340"/>
      <c r="AN707" s="340"/>
      <c r="AO707" s="340"/>
      <c r="AP707" s="340"/>
      <c r="AQ707" s="340"/>
      <c r="AR707" s="340"/>
      <c r="AS707" s="340"/>
      <c r="AT707" s="340"/>
      <c r="AU707" s="340"/>
      <c r="AV707" s="340"/>
      <c r="AW707" s="340"/>
      <c r="AX707" s="340"/>
      <c r="AY707" s="340"/>
      <c r="AZ707" s="340"/>
      <c r="BA707" s="340"/>
      <c r="BB707" s="340"/>
      <c r="BC707" s="340"/>
      <c r="BD707" s="340"/>
      <c r="BE707" s="340"/>
      <c r="BF707" s="340"/>
      <c r="BG707" s="340"/>
      <c r="BH707" s="340"/>
      <c r="BI707" s="340"/>
      <c r="BJ707" s="340"/>
    </row>
    <row r="708" spans="1:62" ht="14.25" customHeight="1">
      <c r="A708" s="340"/>
      <c r="B708" s="340"/>
      <c r="C708" s="340"/>
      <c r="D708" s="340"/>
      <c r="E708" s="340"/>
      <c r="F708" s="340"/>
      <c r="G708" s="340"/>
      <c r="H708" s="340"/>
      <c r="I708" s="340"/>
      <c r="J708" s="340"/>
      <c r="K708" s="340"/>
      <c r="L708" s="340"/>
      <c r="M708" s="340"/>
      <c r="N708" s="340"/>
      <c r="O708" s="340"/>
      <c r="P708" s="340"/>
      <c r="Q708" s="340"/>
      <c r="R708" s="340"/>
      <c r="S708" s="340"/>
      <c r="T708" s="340"/>
      <c r="U708" s="340"/>
      <c r="V708" s="340"/>
      <c r="W708" s="340"/>
      <c r="X708" s="340"/>
      <c r="Y708" s="340"/>
      <c r="Z708" s="340"/>
      <c r="AA708" s="340"/>
      <c r="AB708" s="340"/>
      <c r="AC708" s="340"/>
      <c r="AD708" s="340"/>
      <c r="AE708" s="333"/>
      <c r="AF708" s="340"/>
      <c r="AG708" s="340"/>
      <c r="AH708" s="340"/>
      <c r="AI708" s="340"/>
      <c r="AJ708" s="340"/>
      <c r="AK708" s="340"/>
      <c r="AL708" s="340"/>
      <c r="AM708" s="340"/>
      <c r="AN708" s="340"/>
      <c r="AO708" s="340"/>
      <c r="AP708" s="340"/>
      <c r="AQ708" s="340"/>
      <c r="AR708" s="340"/>
      <c r="AS708" s="340"/>
      <c r="AT708" s="340"/>
      <c r="AU708" s="340"/>
      <c r="AV708" s="340"/>
      <c r="AW708" s="340"/>
      <c r="AX708" s="340"/>
      <c r="AY708" s="340"/>
      <c r="AZ708" s="340"/>
      <c r="BA708" s="340"/>
      <c r="BB708" s="340"/>
      <c r="BC708" s="340"/>
      <c r="BD708" s="340"/>
      <c r="BE708" s="340"/>
      <c r="BF708" s="340"/>
      <c r="BG708" s="340"/>
      <c r="BH708" s="340"/>
      <c r="BI708" s="340"/>
      <c r="BJ708" s="340"/>
    </row>
    <row r="709" spans="1:62" ht="14.25" customHeight="1">
      <c r="A709" s="340"/>
      <c r="B709" s="340"/>
      <c r="C709" s="340"/>
      <c r="D709" s="340"/>
      <c r="E709" s="340"/>
      <c r="F709" s="340"/>
      <c r="G709" s="340"/>
      <c r="H709" s="340"/>
      <c r="I709" s="340"/>
      <c r="J709" s="340"/>
      <c r="K709" s="340"/>
      <c r="L709" s="340"/>
      <c r="M709" s="340"/>
      <c r="N709" s="340"/>
      <c r="O709" s="340"/>
      <c r="P709" s="340"/>
      <c r="Q709" s="340"/>
      <c r="R709" s="340"/>
      <c r="S709" s="340"/>
      <c r="T709" s="340"/>
      <c r="U709" s="340"/>
      <c r="V709" s="340"/>
      <c r="W709" s="340"/>
      <c r="X709" s="340"/>
      <c r="Y709" s="340"/>
      <c r="Z709" s="340"/>
      <c r="AA709" s="340"/>
      <c r="AB709" s="340"/>
      <c r="AC709" s="340"/>
      <c r="AD709" s="340"/>
      <c r="AE709" s="333"/>
      <c r="AF709" s="340"/>
      <c r="AG709" s="340"/>
      <c r="AH709" s="340"/>
      <c r="AI709" s="340"/>
      <c r="AJ709" s="340"/>
      <c r="AK709" s="340"/>
      <c r="AL709" s="340"/>
      <c r="AM709" s="340"/>
      <c r="AN709" s="340"/>
      <c r="AO709" s="340"/>
      <c r="AP709" s="340"/>
      <c r="AQ709" s="340"/>
      <c r="AR709" s="340"/>
      <c r="AS709" s="340"/>
      <c r="AT709" s="340"/>
      <c r="AU709" s="340"/>
      <c r="AV709" s="340"/>
      <c r="AW709" s="340"/>
      <c r="AX709" s="340"/>
      <c r="AY709" s="340"/>
      <c r="AZ709" s="340"/>
      <c r="BA709" s="340"/>
      <c r="BB709" s="340"/>
      <c r="BC709" s="340"/>
      <c r="BD709" s="340"/>
      <c r="BE709" s="340"/>
      <c r="BF709" s="340"/>
      <c r="BG709" s="340"/>
      <c r="BH709" s="340"/>
      <c r="BI709" s="340"/>
      <c r="BJ709" s="340"/>
    </row>
    <row r="710" spans="1:62" ht="14.25" customHeight="1">
      <c r="A710" s="340"/>
      <c r="B710" s="340"/>
      <c r="C710" s="340"/>
      <c r="D710" s="340"/>
      <c r="E710" s="340"/>
      <c r="F710" s="340"/>
      <c r="G710" s="340"/>
      <c r="H710" s="340"/>
      <c r="I710" s="340"/>
      <c r="J710" s="340"/>
      <c r="K710" s="340"/>
      <c r="L710" s="340"/>
      <c r="M710" s="340"/>
      <c r="N710" s="340"/>
      <c r="O710" s="340"/>
      <c r="P710" s="340"/>
      <c r="Q710" s="340"/>
      <c r="R710" s="340"/>
      <c r="S710" s="340"/>
      <c r="T710" s="340"/>
      <c r="U710" s="340"/>
      <c r="V710" s="340"/>
      <c r="W710" s="340"/>
      <c r="X710" s="340"/>
      <c r="Y710" s="340"/>
      <c r="Z710" s="340"/>
      <c r="AA710" s="340"/>
      <c r="AB710" s="340"/>
      <c r="AC710" s="340"/>
      <c r="AD710" s="340"/>
      <c r="AE710" s="333"/>
      <c r="AF710" s="340"/>
      <c r="AG710" s="340"/>
      <c r="AH710" s="340"/>
      <c r="AI710" s="340"/>
      <c r="AJ710" s="340"/>
      <c r="AK710" s="340"/>
      <c r="AL710" s="340"/>
      <c r="AM710" s="340"/>
      <c r="AN710" s="340"/>
      <c r="AO710" s="340"/>
      <c r="AP710" s="340"/>
      <c r="AQ710" s="340"/>
      <c r="AR710" s="340"/>
      <c r="AS710" s="340"/>
      <c r="AT710" s="340"/>
      <c r="AU710" s="340"/>
      <c r="AV710" s="340"/>
      <c r="AW710" s="340"/>
      <c r="AX710" s="340"/>
      <c r="AY710" s="340"/>
      <c r="AZ710" s="340"/>
      <c r="BA710" s="340"/>
      <c r="BB710" s="340"/>
      <c r="BC710" s="340"/>
      <c r="BD710" s="340"/>
      <c r="BE710" s="340"/>
      <c r="BF710" s="340"/>
      <c r="BG710" s="340"/>
      <c r="BH710" s="340"/>
      <c r="BI710" s="340"/>
      <c r="BJ710" s="340"/>
    </row>
    <row r="711" spans="1:62" ht="14.25" customHeight="1">
      <c r="A711" s="340"/>
      <c r="B711" s="340"/>
      <c r="C711" s="340"/>
      <c r="D711" s="340"/>
      <c r="E711" s="340"/>
      <c r="F711" s="340"/>
      <c r="G711" s="340"/>
      <c r="H711" s="340"/>
      <c r="I711" s="340"/>
      <c r="J711" s="340"/>
      <c r="K711" s="340"/>
      <c r="L711" s="340"/>
      <c r="M711" s="340"/>
      <c r="N711" s="340"/>
      <c r="O711" s="340"/>
      <c r="P711" s="340"/>
      <c r="Q711" s="340"/>
      <c r="R711" s="340"/>
      <c r="S711" s="340"/>
      <c r="T711" s="340"/>
      <c r="U711" s="340"/>
      <c r="V711" s="340"/>
      <c r="W711" s="340"/>
      <c r="X711" s="340"/>
      <c r="Y711" s="340"/>
      <c r="Z711" s="340"/>
      <c r="AA711" s="340"/>
      <c r="AB711" s="340"/>
      <c r="AC711" s="340"/>
      <c r="AD711" s="340"/>
      <c r="AE711" s="333"/>
      <c r="AF711" s="340"/>
      <c r="AG711" s="340"/>
      <c r="AH711" s="340"/>
      <c r="AI711" s="340"/>
      <c r="AJ711" s="340"/>
      <c r="AK711" s="340"/>
      <c r="AL711" s="340"/>
      <c r="AM711" s="340"/>
      <c r="AN711" s="340"/>
      <c r="AO711" s="340"/>
      <c r="AP711" s="340"/>
      <c r="AQ711" s="340"/>
      <c r="AR711" s="340"/>
      <c r="AS711" s="340"/>
      <c r="AT711" s="340"/>
      <c r="AU711" s="340"/>
      <c r="AV711" s="340"/>
      <c r="AW711" s="340"/>
      <c r="AX711" s="340"/>
      <c r="AY711" s="340"/>
      <c r="AZ711" s="340"/>
      <c r="BA711" s="340"/>
      <c r="BB711" s="340"/>
      <c r="BC711" s="340"/>
      <c r="BD711" s="340"/>
      <c r="BE711" s="340"/>
      <c r="BF711" s="340"/>
      <c r="BG711" s="340"/>
      <c r="BH711" s="340"/>
      <c r="BI711" s="340"/>
      <c r="BJ711" s="340"/>
    </row>
    <row r="712" spans="1:62" ht="14.25" customHeight="1">
      <c r="A712" s="340"/>
      <c r="B712" s="340"/>
      <c r="C712" s="340"/>
      <c r="D712" s="340"/>
      <c r="E712" s="340"/>
      <c r="F712" s="340"/>
      <c r="G712" s="340"/>
      <c r="H712" s="340"/>
      <c r="I712" s="340"/>
      <c r="J712" s="340"/>
      <c r="K712" s="340"/>
      <c r="L712" s="340"/>
      <c r="M712" s="340"/>
      <c r="N712" s="340"/>
      <c r="O712" s="340"/>
      <c r="P712" s="340"/>
      <c r="Q712" s="340"/>
      <c r="R712" s="340"/>
      <c r="S712" s="340"/>
      <c r="T712" s="340"/>
      <c r="U712" s="340"/>
      <c r="V712" s="340"/>
      <c r="W712" s="340"/>
      <c r="X712" s="340"/>
      <c r="Y712" s="340"/>
      <c r="Z712" s="340"/>
      <c r="AA712" s="340"/>
      <c r="AB712" s="340"/>
      <c r="AC712" s="340"/>
      <c r="AD712" s="340"/>
      <c r="AE712" s="333"/>
      <c r="AF712" s="340"/>
      <c r="AG712" s="340"/>
      <c r="AH712" s="340"/>
      <c r="AI712" s="340"/>
      <c r="AJ712" s="340"/>
      <c r="AK712" s="340"/>
      <c r="AL712" s="340"/>
      <c r="AM712" s="340"/>
      <c r="AN712" s="340"/>
      <c r="AO712" s="340"/>
      <c r="AP712" s="340"/>
      <c r="AQ712" s="340"/>
      <c r="AR712" s="340"/>
      <c r="AS712" s="340"/>
      <c r="AT712" s="340"/>
      <c r="AU712" s="340"/>
      <c r="AV712" s="340"/>
      <c r="AW712" s="340"/>
      <c r="AX712" s="340"/>
      <c r="AY712" s="340"/>
      <c r="AZ712" s="340"/>
      <c r="BA712" s="340"/>
      <c r="BB712" s="340"/>
      <c r="BC712" s="340"/>
      <c r="BD712" s="340"/>
      <c r="BE712" s="340"/>
      <c r="BF712" s="340"/>
      <c r="BG712" s="340"/>
      <c r="BH712" s="340"/>
      <c r="BI712" s="340"/>
      <c r="BJ712" s="340"/>
    </row>
    <row r="713" spans="1:62" ht="14.25" customHeight="1">
      <c r="A713" s="340"/>
      <c r="B713" s="340"/>
      <c r="C713" s="340"/>
      <c r="D713" s="340"/>
      <c r="E713" s="340"/>
      <c r="F713" s="340"/>
      <c r="G713" s="340"/>
      <c r="H713" s="340"/>
      <c r="I713" s="340"/>
      <c r="J713" s="340"/>
      <c r="K713" s="340"/>
      <c r="L713" s="340"/>
      <c r="M713" s="340"/>
      <c r="N713" s="340"/>
      <c r="O713" s="340"/>
      <c r="P713" s="340"/>
      <c r="Q713" s="340"/>
      <c r="R713" s="340"/>
      <c r="S713" s="340"/>
      <c r="T713" s="340"/>
      <c r="U713" s="340"/>
      <c r="V713" s="340"/>
      <c r="W713" s="340"/>
      <c r="X713" s="340"/>
      <c r="Y713" s="340"/>
      <c r="Z713" s="340"/>
      <c r="AA713" s="340"/>
      <c r="AB713" s="340"/>
      <c r="AC713" s="340"/>
      <c r="AD713" s="340"/>
      <c r="AE713" s="333"/>
      <c r="AF713" s="340"/>
      <c r="AG713" s="340"/>
      <c r="AH713" s="340"/>
      <c r="AI713" s="340"/>
      <c r="AJ713" s="340"/>
      <c r="AK713" s="340"/>
      <c r="AL713" s="340"/>
      <c r="AM713" s="340"/>
      <c r="AN713" s="340"/>
      <c r="AO713" s="340"/>
      <c r="AP713" s="340"/>
      <c r="AQ713" s="340"/>
      <c r="AR713" s="340"/>
      <c r="AS713" s="340"/>
      <c r="AT713" s="340"/>
      <c r="AU713" s="340"/>
      <c r="AV713" s="340"/>
      <c r="AW713" s="340"/>
      <c r="AX713" s="340"/>
      <c r="AY713" s="340"/>
      <c r="AZ713" s="340"/>
      <c r="BA713" s="340"/>
      <c r="BB713" s="340"/>
      <c r="BC713" s="340"/>
      <c r="BD713" s="340"/>
      <c r="BE713" s="340"/>
      <c r="BF713" s="340"/>
      <c r="BG713" s="340"/>
      <c r="BH713" s="340"/>
      <c r="BI713" s="340"/>
      <c r="BJ713" s="340"/>
    </row>
    <row r="714" spans="1:62" ht="14.25" customHeight="1">
      <c r="A714" s="340"/>
      <c r="B714" s="340"/>
      <c r="C714" s="340"/>
      <c r="D714" s="340"/>
      <c r="E714" s="340"/>
      <c r="F714" s="340"/>
      <c r="G714" s="340"/>
      <c r="H714" s="340"/>
      <c r="I714" s="340"/>
      <c r="J714" s="340"/>
      <c r="K714" s="340"/>
      <c r="L714" s="340"/>
      <c r="M714" s="340"/>
      <c r="N714" s="340"/>
      <c r="O714" s="340"/>
      <c r="P714" s="340"/>
      <c r="Q714" s="340"/>
      <c r="R714" s="340"/>
      <c r="S714" s="340"/>
      <c r="T714" s="340"/>
      <c r="U714" s="340"/>
      <c r="V714" s="340"/>
      <c r="W714" s="340"/>
      <c r="X714" s="340"/>
      <c r="Y714" s="340"/>
      <c r="Z714" s="340"/>
      <c r="AA714" s="340"/>
      <c r="AB714" s="340"/>
      <c r="AC714" s="340"/>
      <c r="AD714" s="340"/>
      <c r="AE714" s="333"/>
      <c r="AF714" s="340"/>
      <c r="AG714" s="340"/>
      <c r="AH714" s="340"/>
      <c r="AI714" s="340"/>
      <c r="AJ714" s="340"/>
      <c r="AK714" s="340"/>
      <c r="AL714" s="340"/>
      <c r="AM714" s="340"/>
      <c r="AN714" s="340"/>
      <c r="AO714" s="340"/>
      <c r="AP714" s="340"/>
      <c r="AQ714" s="340"/>
      <c r="AR714" s="340"/>
      <c r="AS714" s="340"/>
      <c r="AT714" s="340"/>
      <c r="AU714" s="340"/>
      <c r="AV714" s="340"/>
      <c r="AW714" s="340"/>
      <c r="AX714" s="340"/>
      <c r="AY714" s="340"/>
      <c r="AZ714" s="340"/>
      <c r="BA714" s="340"/>
      <c r="BB714" s="340"/>
      <c r="BC714" s="340"/>
      <c r="BD714" s="340"/>
      <c r="BE714" s="340"/>
      <c r="BF714" s="340"/>
      <c r="BG714" s="340"/>
      <c r="BH714" s="340"/>
      <c r="BI714" s="340"/>
      <c r="BJ714" s="340"/>
    </row>
    <row r="715" spans="1:62" ht="14.25" customHeight="1">
      <c r="A715" s="340"/>
      <c r="B715" s="340"/>
      <c r="C715" s="340"/>
      <c r="D715" s="340"/>
      <c r="E715" s="340"/>
      <c r="F715" s="340"/>
      <c r="G715" s="340"/>
      <c r="H715" s="340"/>
      <c r="I715" s="340"/>
      <c r="J715" s="340"/>
      <c r="K715" s="340"/>
      <c r="L715" s="340"/>
      <c r="M715" s="340"/>
      <c r="N715" s="340"/>
      <c r="O715" s="340"/>
      <c r="P715" s="340"/>
      <c r="Q715" s="340"/>
      <c r="R715" s="340"/>
      <c r="S715" s="340"/>
      <c r="T715" s="340"/>
      <c r="U715" s="340"/>
      <c r="V715" s="340"/>
      <c r="W715" s="340"/>
      <c r="X715" s="340"/>
      <c r="Y715" s="340"/>
      <c r="Z715" s="340"/>
      <c r="AA715" s="340"/>
      <c r="AB715" s="340"/>
      <c r="AC715" s="340"/>
      <c r="AD715" s="340"/>
      <c r="AE715" s="333"/>
      <c r="AF715" s="340"/>
      <c r="AG715" s="340"/>
      <c r="AH715" s="340"/>
      <c r="AI715" s="340"/>
      <c r="AJ715" s="340"/>
      <c r="AK715" s="340"/>
      <c r="AL715" s="340"/>
      <c r="AM715" s="340"/>
      <c r="AN715" s="340"/>
      <c r="AO715" s="340"/>
      <c r="AP715" s="340"/>
      <c r="AQ715" s="340"/>
      <c r="AR715" s="340"/>
      <c r="AS715" s="340"/>
      <c r="AT715" s="340"/>
      <c r="AU715" s="340"/>
      <c r="AV715" s="340"/>
      <c r="AW715" s="340"/>
      <c r="AX715" s="340"/>
      <c r="AY715" s="340"/>
      <c r="AZ715" s="340"/>
      <c r="BA715" s="340"/>
      <c r="BB715" s="340"/>
      <c r="BC715" s="340"/>
      <c r="BD715" s="340"/>
      <c r="BE715" s="340"/>
      <c r="BF715" s="340"/>
      <c r="BG715" s="340"/>
      <c r="BH715" s="340"/>
      <c r="BI715" s="340"/>
      <c r="BJ715" s="340"/>
    </row>
    <row r="716" spans="1:62" ht="14.25" customHeight="1">
      <c r="A716" s="340"/>
      <c r="B716" s="340"/>
      <c r="C716" s="340"/>
      <c r="D716" s="340"/>
      <c r="E716" s="340"/>
      <c r="F716" s="340"/>
      <c r="G716" s="340"/>
      <c r="H716" s="340"/>
      <c r="I716" s="340"/>
      <c r="J716" s="340"/>
      <c r="K716" s="340"/>
      <c r="L716" s="340"/>
      <c r="M716" s="340"/>
      <c r="N716" s="340"/>
      <c r="O716" s="340"/>
      <c r="P716" s="340"/>
      <c r="Q716" s="340"/>
      <c r="R716" s="340"/>
      <c r="S716" s="340"/>
      <c r="T716" s="340"/>
      <c r="U716" s="340"/>
      <c r="V716" s="340"/>
      <c r="W716" s="340"/>
      <c r="X716" s="340"/>
      <c r="Y716" s="340"/>
      <c r="Z716" s="340"/>
      <c r="AA716" s="340"/>
      <c r="AB716" s="340"/>
      <c r="AC716" s="340"/>
      <c r="AD716" s="340"/>
      <c r="AE716" s="333"/>
      <c r="AF716" s="340"/>
      <c r="AG716" s="340"/>
      <c r="AH716" s="340"/>
      <c r="AI716" s="340"/>
      <c r="AJ716" s="340"/>
      <c r="AK716" s="340"/>
      <c r="AL716" s="340"/>
      <c r="AM716" s="340"/>
      <c r="AN716" s="340"/>
      <c r="AO716" s="340"/>
      <c r="AP716" s="340"/>
      <c r="AQ716" s="340"/>
      <c r="AR716" s="340"/>
      <c r="AS716" s="340"/>
      <c r="AT716" s="340"/>
      <c r="AU716" s="340"/>
      <c r="AV716" s="340"/>
      <c r="AW716" s="340"/>
      <c r="AX716" s="340"/>
      <c r="AY716" s="340"/>
      <c r="AZ716" s="340"/>
      <c r="BA716" s="340"/>
      <c r="BB716" s="340"/>
      <c r="BC716" s="340"/>
      <c r="BD716" s="340"/>
      <c r="BE716" s="340"/>
      <c r="BF716" s="340"/>
      <c r="BG716" s="340"/>
      <c r="BH716" s="340"/>
      <c r="BI716" s="340"/>
      <c r="BJ716" s="340"/>
    </row>
    <row r="717" spans="1:62" ht="14.25" customHeight="1">
      <c r="A717" s="340"/>
      <c r="B717" s="340"/>
      <c r="C717" s="340"/>
      <c r="D717" s="340"/>
      <c r="E717" s="340"/>
      <c r="F717" s="340"/>
      <c r="G717" s="340"/>
      <c r="H717" s="340"/>
      <c r="I717" s="340"/>
      <c r="J717" s="340"/>
      <c r="K717" s="340"/>
      <c r="L717" s="340"/>
      <c r="M717" s="340"/>
      <c r="N717" s="340"/>
      <c r="O717" s="340"/>
      <c r="P717" s="340"/>
      <c r="Q717" s="340"/>
      <c r="R717" s="340"/>
      <c r="S717" s="340"/>
      <c r="T717" s="340"/>
      <c r="U717" s="340"/>
      <c r="V717" s="340"/>
      <c r="W717" s="340"/>
      <c r="X717" s="340"/>
      <c r="Y717" s="340"/>
      <c r="Z717" s="340"/>
      <c r="AA717" s="340"/>
      <c r="AB717" s="340"/>
      <c r="AC717" s="340"/>
      <c r="AD717" s="340"/>
      <c r="AE717" s="333"/>
      <c r="AF717" s="340"/>
      <c r="AG717" s="340"/>
      <c r="AH717" s="340"/>
      <c r="AI717" s="340"/>
      <c r="AJ717" s="340"/>
      <c r="AK717" s="340"/>
      <c r="AL717" s="340"/>
      <c r="AM717" s="340"/>
      <c r="AN717" s="340"/>
      <c r="AO717" s="340"/>
      <c r="AP717" s="340"/>
      <c r="AQ717" s="340"/>
      <c r="AR717" s="340"/>
      <c r="AS717" s="340"/>
      <c r="AT717" s="340"/>
      <c r="AU717" s="340"/>
      <c r="AV717" s="340"/>
      <c r="AW717" s="340"/>
      <c r="AX717" s="340"/>
      <c r="AY717" s="340"/>
      <c r="AZ717" s="340"/>
      <c r="BA717" s="340"/>
      <c r="BB717" s="340"/>
      <c r="BC717" s="340"/>
      <c r="BD717" s="340"/>
      <c r="BE717" s="340"/>
      <c r="BF717" s="340"/>
      <c r="BG717" s="340"/>
      <c r="BH717" s="340"/>
      <c r="BI717" s="340"/>
      <c r="BJ717" s="340"/>
    </row>
    <row r="718" spans="1:62" ht="14.25" customHeight="1">
      <c r="A718" s="340"/>
      <c r="B718" s="340"/>
      <c r="C718" s="340"/>
      <c r="D718" s="340"/>
      <c r="E718" s="340"/>
      <c r="F718" s="340"/>
      <c r="G718" s="340"/>
      <c r="H718" s="340"/>
      <c r="I718" s="340"/>
      <c r="J718" s="340"/>
      <c r="K718" s="340"/>
      <c r="L718" s="340"/>
      <c r="M718" s="340"/>
      <c r="N718" s="340"/>
      <c r="O718" s="340"/>
      <c r="P718" s="340"/>
      <c r="Q718" s="340"/>
      <c r="R718" s="340"/>
      <c r="S718" s="340"/>
      <c r="T718" s="340"/>
      <c r="U718" s="340"/>
      <c r="V718" s="340"/>
      <c r="W718" s="340"/>
      <c r="X718" s="340"/>
      <c r="Y718" s="340"/>
      <c r="Z718" s="340"/>
      <c r="AA718" s="340"/>
      <c r="AB718" s="340"/>
      <c r="AC718" s="340"/>
      <c r="AD718" s="340"/>
      <c r="AE718" s="333"/>
      <c r="AF718" s="340"/>
      <c r="AG718" s="340"/>
      <c r="AH718" s="340"/>
      <c r="AI718" s="340"/>
      <c r="AJ718" s="340"/>
      <c r="AK718" s="340"/>
      <c r="AL718" s="340"/>
      <c r="AM718" s="340"/>
      <c r="AN718" s="340"/>
      <c r="AO718" s="340"/>
      <c r="AP718" s="340"/>
      <c r="AQ718" s="340"/>
      <c r="AR718" s="340"/>
      <c r="AS718" s="340"/>
      <c r="AT718" s="340"/>
      <c r="AU718" s="340"/>
      <c r="AV718" s="340"/>
      <c r="AW718" s="340"/>
      <c r="AX718" s="340"/>
      <c r="AY718" s="340"/>
      <c r="AZ718" s="340"/>
      <c r="BA718" s="340"/>
      <c r="BB718" s="340"/>
      <c r="BC718" s="340"/>
      <c r="BD718" s="340"/>
      <c r="BE718" s="340"/>
      <c r="BF718" s="340"/>
      <c r="BG718" s="340"/>
      <c r="BH718" s="340"/>
      <c r="BI718" s="340"/>
      <c r="BJ718" s="340"/>
    </row>
    <row r="719" spans="1:62" ht="14.25" customHeight="1">
      <c r="A719" s="340"/>
      <c r="B719" s="340"/>
      <c r="C719" s="340"/>
      <c r="D719" s="340"/>
      <c r="E719" s="340"/>
      <c r="F719" s="340"/>
      <c r="G719" s="340"/>
      <c r="H719" s="340"/>
      <c r="I719" s="340"/>
      <c r="J719" s="340"/>
      <c r="K719" s="340"/>
      <c r="L719" s="340"/>
      <c r="M719" s="340"/>
      <c r="N719" s="340"/>
      <c r="O719" s="340"/>
      <c r="P719" s="340"/>
      <c r="Q719" s="340"/>
      <c r="R719" s="340"/>
      <c r="S719" s="340"/>
      <c r="T719" s="340"/>
      <c r="U719" s="340"/>
      <c r="V719" s="340"/>
      <c r="W719" s="340"/>
      <c r="X719" s="340"/>
      <c r="Y719" s="340"/>
      <c r="Z719" s="340"/>
      <c r="AA719" s="340"/>
      <c r="AB719" s="340"/>
      <c r="AC719" s="340"/>
      <c r="AD719" s="340"/>
      <c r="AE719" s="333"/>
      <c r="AF719" s="340"/>
      <c r="AG719" s="340"/>
      <c r="AH719" s="340"/>
      <c r="AI719" s="340"/>
      <c r="AJ719" s="340"/>
      <c r="AK719" s="340"/>
      <c r="AL719" s="340"/>
      <c r="AM719" s="340"/>
      <c r="AN719" s="340"/>
      <c r="AO719" s="340"/>
      <c r="AP719" s="340"/>
      <c r="AQ719" s="340"/>
      <c r="AR719" s="340"/>
      <c r="AS719" s="340"/>
      <c r="AT719" s="340"/>
      <c r="AU719" s="340"/>
      <c r="AV719" s="340"/>
      <c r="AW719" s="340"/>
      <c r="AX719" s="340"/>
      <c r="AY719" s="340"/>
      <c r="AZ719" s="340"/>
      <c r="BA719" s="340"/>
      <c r="BB719" s="340"/>
      <c r="BC719" s="340"/>
      <c r="BD719" s="340"/>
      <c r="BE719" s="340"/>
      <c r="BF719" s="340"/>
      <c r="BG719" s="340"/>
      <c r="BH719" s="340"/>
      <c r="BI719" s="340"/>
      <c r="BJ719" s="340"/>
    </row>
    <row r="720" spans="1:62" ht="14.25" customHeight="1">
      <c r="A720" s="340"/>
      <c r="B720" s="340"/>
      <c r="C720" s="340"/>
      <c r="D720" s="340"/>
      <c r="E720" s="340"/>
      <c r="F720" s="340"/>
      <c r="G720" s="340"/>
      <c r="H720" s="340"/>
      <c r="I720" s="340"/>
      <c r="J720" s="340"/>
      <c r="K720" s="340"/>
      <c r="L720" s="340"/>
      <c r="M720" s="340"/>
      <c r="N720" s="340"/>
      <c r="O720" s="340"/>
      <c r="P720" s="340"/>
      <c r="Q720" s="340"/>
      <c r="R720" s="340"/>
      <c r="S720" s="340"/>
      <c r="T720" s="340"/>
      <c r="U720" s="340"/>
      <c r="V720" s="340"/>
      <c r="W720" s="340"/>
      <c r="X720" s="340"/>
      <c r="Y720" s="340"/>
      <c r="Z720" s="340"/>
      <c r="AA720" s="340"/>
      <c r="AB720" s="340"/>
      <c r="AC720" s="340"/>
      <c r="AD720" s="340"/>
      <c r="AE720" s="333"/>
      <c r="AF720" s="340"/>
      <c r="AG720" s="340"/>
      <c r="AH720" s="340"/>
      <c r="AI720" s="340"/>
      <c r="AJ720" s="340"/>
      <c r="AK720" s="340"/>
      <c r="AL720" s="340"/>
      <c r="AM720" s="340"/>
      <c r="AN720" s="340"/>
      <c r="AO720" s="340"/>
      <c r="AP720" s="340"/>
      <c r="AQ720" s="340"/>
      <c r="AR720" s="340"/>
      <c r="AS720" s="340"/>
      <c r="AT720" s="340"/>
      <c r="AU720" s="340"/>
      <c r="AV720" s="340"/>
      <c r="AW720" s="340"/>
      <c r="AX720" s="340"/>
      <c r="AY720" s="340"/>
      <c r="AZ720" s="340"/>
      <c r="BA720" s="340"/>
      <c r="BB720" s="340"/>
      <c r="BC720" s="340"/>
      <c r="BD720" s="340"/>
      <c r="BE720" s="340"/>
      <c r="BF720" s="340"/>
      <c r="BG720" s="340"/>
      <c r="BH720" s="340"/>
      <c r="BI720" s="340"/>
      <c r="BJ720" s="340"/>
    </row>
    <row r="721" spans="1:62" ht="14.25" customHeight="1">
      <c r="A721" s="340"/>
      <c r="B721" s="340"/>
      <c r="C721" s="340"/>
      <c r="D721" s="340"/>
      <c r="E721" s="340"/>
      <c r="F721" s="340"/>
      <c r="G721" s="340"/>
      <c r="H721" s="340"/>
      <c r="I721" s="340"/>
      <c r="J721" s="340"/>
      <c r="K721" s="340"/>
      <c r="L721" s="340"/>
      <c r="M721" s="340"/>
      <c r="N721" s="340"/>
      <c r="O721" s="340"/>
      <c r="P721" s="340"/>
      <c r="Q721" s="340"/>
      <c r="R721" s="340"/>
      <c r="S721" s="340"/>
      <c r="T721" s="340"/>
      <c r="U721" s="340"/>
      <c r="V721" s="340"/>
      <c r="W721" s="340"/>
      <c r="X721" s="340"/>
      <c r="Y721" s="340"/>
      <c r="Z721" s="340"/>
      <c r="AA721" s="340"/>
      <c r="AB721" s="340"/>
      <c r="AC721" s="340"/>
      <c r="AD721" s="340"/>
      <c r="AE721" s="333"/>
      <c r="AF721" s="340"/>
      <c r="AG721" s="340"/>
      <c r="AH721" s="340"/>
      <c r="AI721" s="340"/>
      <c r="AJ721" s="340"/>
      <c r="AK721" s="340"/>
      <c r="AL721" s="340"/>
      <c r="AM721" s="340"/>
      <c r="AN721" s="340"/>
      <c r="AO721" s="340"/>
      <c r="AP721" s="340"/>
      <c r="AQ721" s="340"/>
      <c r="AR721" s="340"/>
      <c r="AS721" s="340"/>
      <c r="AT721" s="340"/>
      <c r="AU721" s="340"/>
      <c r="AV721" s="340"/>
      <c r="AW721" s="340"/>
      <c r="AX721" s="340"/>
      <c r="AY721" s="340"/>
      <c r="AZ721" s="340"/>
      <c r="BA721" s="340"/>
      <c r="BB721" s="340"/>
      <c r="BC721" s="340"/>
      <c r="BD721" s="340"/>
      <c r="BE721" s="340"/>
      <c r="BF721" s="340"/>
      <c r="BG721" s="340"/>
      <c r="BH721" s="340"/>
      <c r="BI721" s="340"/>
      <c r="BJ721" s="340"/>
    </row>
    <row r="722" spans="1:62" ht="14.25" customHeight="1">
      <c r="A722" s="340"/>
      <c r="B722" s="340"/>
      <c r="C722" s="340"/>
      <c r="D722" s="340"/>
      <c r="E722" s="340"/>
      <c r="F722" s="340"/>
      <c r="G722" s="340"/>
      <c r="H722" s="340"/>
      <c r="I722" s="340"/>
      <c r="J722" s="340"/>
      <c r="K722" s="340"/>
      <c r="L722" s="340"/>
      <c r="M722" s="340"/>
      <c r="N722" s="340"/>
      <c r="O722" s="340"/>
      <c r="P722" s="340"/>
      <c r="Q722" s="340"/>
      <c r="R722" s="340"/>
      <c r="S722" s="340"/>
      <c r="T722" s="340"/>
      <c r="U722" s="340"/>
      <c r="V722" s="340"/>
      <c r="W722" s="340"/>
      <c r="X722" s="340"/>
      <c r="Y722" s="340"/>
      <c r="Z722" s="340"/>
      <c r="AA722" s="340"/>
      <c r="AB722" s="340"/>
      <c r="AC722" s="340"/>
      <c r="AD722" s="340"/>
      <c r="AE722" s="333"/>
      <c r="AF722" s="340"/>
      <c r="AG722" s="340"/>
      <c r="AH722" s="340"/>
      <c r="AI722" s="340"/>
      <c r="AJ722" s="340"/>
      <c r="AK722" s="340"/>
      <c r="AL722" s="340"/>
      <c r="AM722" s="340"/>
      <c r="AN722" s="340"/>
      <c r="AO722" s="340"/>
      <c r="AP722" s="340"/>
      <c r="AQ722" s="340"/>
      <c r="AR722" s="340"/>
      <c r="AS722" s="340"/>
      <c r="AT722" s="340"/>
      <c r="AU722" s="340"/>
      <c r="AV722" s="340"/>
      <c r="AW722" s="340"/>
      <c r="AX722" s="340"/>
      <c r="AY722" s="340"/>
      <c r="AZ722" s="340"/>
      <c r="BA722" s="340"/>
      <c r="BB722" s="340"/>
      <c r="BC722" s="340"/>
      <c r="BD722" s="340"/>
      <c r="BE722" s="340"/>
      <c r="BF722" s="340"/>
      <c r="BG722" s="340"/>
      <c r="BH722" s="340"/>
      <c r="BI722" s="340"/>
      <c r="BJ722" s="340"/>
    </row>
    <row r="723" spans="1:62" ht="14.25" customHeight="1">
      <c r="A723" s="340"/>
      <c r="B723" s="340"/>
      <c r="C723" s="340"/>
      <c r="D723" s="340"/>
      <c r="E723" s="340"/>
      <c r="F723" s="340"/>
      <c r="G723" s="340"/>
      <c r="H723" s="340"/>
      <c r="I723" s="340"/>
      <c r="J723" s="340"/>
      <c r="K723" s="340"/>
      <c r="L723" s="340"/>
      <c r="M723" s="340"/>
      <c r="N723" s="340"/>
      <c r="O723" s="340"/>
      <c r="P723" s="340"/>
      <c r="Q723" s="340"/>
      <c r="R723" s="340"/>
      <c r="S723" s="340"/>
      <c r="T723" s="340"/>
      <c r="U723" s="340"/>
      <c r="V723" s="340"/>
      <c r="W723" s="340"/>
      <c r="X723" s="340"/>
      <c r="Y723" s="340"/>
      <c r="Z723" s="340"/>
      <c r="AA723" s="340"/>
      <c r="AB723" s="340"/>
      <c r="AC723" s="340"/>
      <c r="AD723" s="340"/>
      <c r="AE723" s="333"/>
      <c r="AF723" s="340"/>
      <c r="AG723" s="340"/>
      <c r="AH723" s="340"/>
      <c r="AI723" s="340"/>
      <c r="AJ723" s="340"/>
      <c r="AK723" s="340"/>
      <c r="AL723" s="340"/>
      <c r="AM723" s="340"/>
      <c r="AN723" s="340"/>
      <c r="AO723" s="340"/>
      <c r="AP723" s="340"/>
      <c r="AQ723" s="340"/>
      <c r="AR723" s="340"/>
      <c r="AS723" s="340"/>
      <c r="AT723" s="340"/>
      <c r="AU723" s="340"/>
      <c r="AV723" s="340"/>
      <c r="AW723" s="340"/>
      <c r="AX723" s="340"/>
      <c r="AY723" s="340"/>
      <c r="AZ723" s="340"/>
      <c r="BA723" s="340"/>
      <c r="BB723" s="340"/>
      <c r="BC723" s="340"/>
      <c r="BD723" s="340"/>
      <c r="BE723" s="340"/>
      <c r="BF723" s="340"/>
      <c r="BG723" s="340"/>
      <c r="BH723" s="340"/>
      <c r="BI723" s="340"/>
      <c r="BJ723" s="340"/>
    </row>
    <row r="724" spans="1:62" ht="14.25" customHeight="1">
      <c r="A724" s="340"/>
      <c r="B724" s="340"/>
      <c r="C724" s="340"/>
      <c r="D724" s="340"/>
      <c r="E724" s="340"/>
      <c r="F724" s="340"/>
      <c r="G724" s="340"/>
      <c r="H724" s="340"/>
      <c r="I724" s="340"/>
      <c r="J724" s="340"/>
      <c r="K724" s="340"/>
      <c r="L724" s="340"/>
      <c r="M724" s="340"/>
      <c r="N724" s="340"/>
      <c r="O724" s="340"/>
      <c r="P724" s="340"/>
      <c r="Q724" s="340"/>
      <c r="R724" s="340"/>
      <c r="S724" s="340"/>
      <c r="T724" s="340"/>
      <c r="U724" s="340"/>
      <c r="V724" s="340"/>
      <c r="W724" s="340"/>
      <c r="X724" s="340"/>
      <c r="Y724" s="340"/>
      <c r="Z724" s="340"/>
      <c r="AA724" s="340"/>
      <c r="AB724" s="340"/>
      <c r="AC724" s="340"/>
      <c r="AD724" s="340"/>
      <c r="AE724" s="333"/>
      <c r="AF724" s="340"/>
      <c r="AG724" s="340"/>
      <c r="AH724" s="340"/>
      <c r="AI724" s="340"/>
      <c r="AJ724" s="340"/>
      <c r="AK724" s="340"/>
      <c r="AL724" s="340"/>
      <c r="AM724" s="340"/>
      <c r="AN724" s="340"/>
      <c r="AO724" s="340"/>
      <c r="AP724" s="340"/>
      <c r="AQ724" s="340"/>
      <c r="AR724" s="340"/>
      <c r="AS724" s="340"/>
      <c r="AT724" s="340"/>
      <c r="AU724" s="340"/>
      <c r="AV724" s="340"/>
      <c r="AW724" s="340"/>
      <c r="AX724" s="340"/>
      <c r="AY724" s="340"/>
      <c r="AZ724" s="340"/>
      <c r="BA724" s="340"/>
      <c r="BB724" s="340"/>
      <c r="BC724" s="340"/>
      <c r="BD724" s="340"/>
      <c r="BE724" s="340"/>
      <c r="BF724" s="340"/>
      <c r="BG724" s="340"/>
      <c r="BH724" s="340"/>
      <c r="BI724" s="340"/>
      <c r="BJ724" s="340"/>
    </row>
    <row r="725" spans="1:62" ht="14.25" customHeight="1">
      <c r="A725" s="340"/>
      <c r="B725" s="340"/>
      <c r="C725" s="340"/>
      <c r="D725" s="340"/>
      <c r="E725" s="340"/>
      <c r="F725" s="340"/>
      <c r="G725" s="340"/>
      <c r="H725" s="340"/>
      <c r="I725" s="340"/>
      <c r="J725" s="340"/>
      <c r="K725" s="340"/>
      <c r="L725" s="340"/>
      <c r="M725" s="340"/>
      <c r="N725" s="340"/>
      <c r="O725" s="340"/>
      <c r="P725" s="340"/>
      <c r="Q725" s="340"/>
      <c r="R725" s="340"/>
      <c r="S725" s="340"/>
      <c r="T725" s="340"/>
      <c r="U725" s="340"/>
      <c r="V725" s="340"/>
      <c r="W725" s="340"/>
      <c r="X725" s="340"/>
      <c r="Y725" s="340"/>
      <c r="Z725" s="340"/>
      <c r="AA725" s="340"/>
      <c r="AB725" s="340"/>
      <c r="AC725" s="340"/>
      <c r="AD725" s="340"/>
      <c r="AE725" s="333"/>
      <c r="AF725" s="340"/>
      <c r="AG725" s="340"/>
      <c r="AH725" s="340"/>
      <c r="AI725" s="340"/>
      <c r="AJ725" s="340"/>
      <c r="AK725" s="340"/>
      <c r="AL725" s="340"/>
      <c r="AM725" s="340"/>
      <c r="AN725" s="340"/>
      <c r="AO725" s="340"/>
      <c r="AP725" s="340"/>
      <c r="AQ725" s="340"/>
      <c r="AR725" s="340"/>
      <c r="AS725" s="340"/>
      <c r="AT725" s="340"/>
      <c r="AU725" s="340"/>
      <c r="AV725" s="340"/>
      <c r="AW725" s="340"/>
      <c r="AX725" s="340"/>
      <c r="AY725" s="340"/>
      <c r="AZ725" s="340"/>
      <c r="BA725" s="340"/>
      <c r="BB725" s="340"/>
      <c r="BC725" s="340"/>
      <c r="BD725" s="340"/>
      <c r="BE725" s="340"/>
      <c r="BF725" s="340"/>
      <c r="BG725" s="340"/>
      <c r="BH725" s="340"/>
      <c r="BI725" s="340"/>
      <c r="BJ725" s="340"/>
    </row>
    <row r="726" spans="1:62" ht="14.25" customHeight="1">
      <c r="A726" s="340"/>
      <c r="B726" s="340"/>
      <c r="C726" s="340"/>
      <c r="D726" s="340"/>
      <c r="E726" s="340"/>
      <c r="F726" s="340"/>
      <c r="G726" s="340"/>
      <c r="H726" s="340"/>
      <c r="I726" s="340"/>
      <c r="J726" s="340"/>
      <c r="K726" s="340"/>
      <c r="L726" s="340"/>
      <c r="M726" s="340"/>
      <c r="N726" s="340"/>
      <c r="O726" s="340"/>
      <c r="P726" s="340"/>
      <c r="Q726" s="340"/>
      <c r="R726" s="340"/>
      <c r="S726" s="340"/>
      <c r="T726" s="340"/>
      <c r="U726" s="340"/>
      <c r="V726" s="340"/>
      <c r="W726" s="340"/>
      <c r="X726" s="340"/>
      <c r="Y726" s="340"/>
      <c r="Z726" s="340"/>
      <c r="AA726" s="340"/>
      <c r="AB726" s="340"/>
      <c r="AC726" s="340"/>
      <c r="AD726" s="340"/>
      <c r="AE726" s="333"/>
      <c r="AF726" s="340"/>
      <c r="AG726" s="340"/>
      <c r="AH726" s="340"/>
      <c r="AI726" s="340"/>
      <c r="AJ726" s="340"/>
      <c r="AK726" s="340"/>
      <c r="AL726" s="340"/>
      <c r="AM726" s="340"/>
      <c r="AN726" s="340"/>
      <c r="AO726" s="340"/>
      <c r="AP726" s="340"/>
      <c r="AQ726" s="340"/>
      <c r="AR726" s="340"/>
      <c r="AS726" s="340"/>
      <c r="AT726" s="340"/>
      <c r="AU726" s="340"/>
      <c r="AV726" s="340"/>
      <c r="AW726" s="340"/>
      <c r="AX726" s="340"/>
      <c r="AY726" s="340"/>
      <c r="AZ726" s="340"/>
      <c r="BA726" s="340"/>
      <c r="BB726" s="340"/>
      <c r="BC726" s="340"/>
      <c r="BD726" s="340"/>
      <c r="BE726" s="340"/>
      <c r="BF726" s="340"/>
      <c r="BG726" s="340"/>
      <c r="BH726" s="340"/>
      <c r="BI726" s="340"/>
      <c r="BJ726" s="340"/>
    </row>
    <row r="727" spans="1:62" ht="14.25" customHeight="1">
      <c r="A727" s="340"/>
      <c r="B727" s="340"/>
      <c r="C727" s="340"/>
      <c r="D727" s="340"/>
      <c r="E727" s="340"/>
      <c r="F727" s="340"/>
      <c r="G727" s="340"/>
      <c r="H727" s="340"/>
      <c r="I727" s="340"/>
      <c r="J727" s="340"/>
      <c r="K727" s="340"/>
      <c r="L727" s="340"/>
      <c r="M727" s="340"/>
      <c r="N727" s="340"/>
      <c r="O727" s="340"/>
      <c r="P727" s="340"/>
      <c r="Q727" s="340"/>
      <c r="R727" s="340"/>
      <c r="S727" s="340"/>
      <c r="T727" s="340"/>
      <c r="U727" s="340"/>
      <c r="V727" s="340"/>
      <c r="W727" s="340"/>
      <c r="X727" s="340"/>
      <c r="Y727" s="340"/>
      <c r="Z727" s="340"/>
      <c r="AA727" s="340"/>
      <c r="AB727" s="340"/>
      <c r="AC727" s="340"/>
      <c r="AD727" s="340"/>
      <c r="AE727" s="333"/>
      <c r="AF727" s="340"/>
      <c r="AG727" s="340"/>
      <c r="AH727" s="340"/>
      <c r="AI727" s="340"/>
      <c r="AJ727" s="340"/>
      <c r="AK727" s="340"/>
      <c r="AL727" s="340"/>
      <c r="AM727" s="340"/>
      <c r="AN727" s="340"/>
      <c r="AO727" s="340"/>
      <c r="AP727" s="340"/>
      <c r="AQ727" s="340"/>
      <c r="AR727" s="340"/>
      <c r="AS727" s="340"/>
      <c r="AT727" s="340"/>
      <c r="AU727" s="340"/>
      <c r="AV727" s="340"/>
      <c r="AW727" s="340"/>
      <c r="AX727" s="340"/>
      <c r="AY727" s="340"/>
      <c r="AZ727" s="340"/>
      <c r="BA727" s="340"/>
      <c r="BB727" s="340"/>
      <c r="BC727" s="340"/>
      <c r="BD727" s="340"/>
      <c r="BE727" s="340"/>
      <c r="BF727" s="340"/>
      <c r="BG727" s="340"/>
      <c r="BH727" s="340"/>
      <c r="BI727" s="340"/>
      <c r="BJ727" s="340"/>
    </row>
    <row r="728" spans="1:62" ht="14.25" customHeight="1">
      <c r="A728" s="340"/>
      <c r="B728" s="340"/>
      <c r="C728" s="340"/>
      <c r="D728" s="340"/>
      <c r="E728" s="340"/>
      <c r="F728" s="340"/>
      <c r="G728" s="340"/>
      <c r="H728" s="340"/>
      <c r="I728" s="340"/>
      <c r="J728" s="340"/>
      <c r="K728" s="340"/>
      <c r="L728" s="340"/>
      <c r="M728" s="340"/>
      <c r="N728" s="340"/>
      <c r="O728" s="340"/>
      <c r="P728" s="340"/>
      <c r="Q728" s="340"/>
      <c r="R728" s="340"/>
      <c r="S728" s="340"/>
      <c r="T728" s="340"/>
      <c r="U728" s="340"/>
      <c r="V728" s="340"/>
      <c r="W728" s="340"/>
      <c r="X728" s="340"/>
      <c r="Y728" s="340"/>
      <c r="Z728" s="340"/>
      <c r="AA728" s="340"/>
      <c r="AB728" s="340"/>
      <c r="AC728" s="340"/>
      <c r="AD728" s="340"/>
      <c r="AE728" s="333"/>
      <c r="AF728" s="340"/>
      <c r="AG728" s="340"/>
      <c r="AH728" s="340"/>
      <c r="AI728" s="340"/>
      <c r="AJ728" s="340"/>
      <c r="AK728" s="340"/>
      <c r="AL728" s="340"/>
      <c r="AM728" s="340"/>
      <c r="AN728" s="340"/>
      <c r="AO728" s="340"/>
      <c r="AP728" s="340"/>
      <c r="AQ728" s="340"/>
      <c r="AR728" s="340"/>
      <c r="AS728" s="340"/>
      <c r="AT728" s="340"/>
      <c r="AU728" s="340"/>
      <c r="AV728" s="340"/>
      <c r="AW728" s="340"/>
      <c r="AX728" s="340"/>
      <c r="AY728" s="340"/>
      <c r="AZ728" s="340"/>
      <c r="BA728" s="340"/>
      <c r="BB728" s="340"/>
      <c r="BC728" s="340"/>
      <c r="BD728" s="340"/>
      <c r="BE728" s="340"/>
      <c r="BF728" s="340"/>
      <c r="BG728" s="340"/>
      <c r="BH728" s="340"/>
      <c r="BI728" s="340"/>
      <c r="BJ728" s="340"/>
    </row>
    <row r="729" spans="1:62" ht="14.25" customHeight="1">
      <c r="A729" s="340"/>
      <c r="B729" s="340"/>
      <c r="C729" s="340"/>
      <c r="D729" s="340"/>
      <c r="E729" s="340"/>
      <c r="F729" s="340"/>
      <c r="G729" s="340"/>
      <c r="H729" s="340"/>
      <c r="I729" s="340"/>
      <c r="J729" s="340"/>
      <c r="K729" s="340"/>
      <c r="L729" s="340"/>
      <c r="M729" s="340"/>
      <c r="N729" s="340"/>
      <c r="O729" s="340"/>
      <c r="P729" s="340"/>
      <c r="Q729" s="340"/>
      <c r="R729" s="340"/>
      <c r="S729" s="340"/>
      <c r="T729" s="340"/>
      <c r="U729" s="340"/>
      <c r="V729" s="340"/>
      <c r="W729" s="340"/>
      <c r="X729" s="340"/>
      <c r="Y729" s="340"/>
      <c r="Z729" s="340"/>
      <c r="AA729" s="340"/>
      <c r="AB729" s="340"/>
      <c r="AC729" s="340"/>
      <c r="AD729" s="340"/>
      <c r="AE729" s="333"/>
      <c r="AF729" s="340"/>
      <c r="AG729" s="340"/>
      <c r="AH729" s="340"/>
      <c r="AI729" s="340"/>
      <c r="AJ729" s="340"/>
      <c r="AK729" s="340"/>
      <c r="AL729" s="340"/>
      <c r="AM729" s="340"/>
      <c r="AN729" s="340"/>
      <c r="AO729" s="340"/>
      <c r="AP729" s="340"/>
      <c r="AQ729" s="340"/>
      <c r="AR729" s="340"/>
      <c r="AS729" s="340"/>
      <c r="AT729" s="340"/>
      <c r="AU729" s="340"/>
      <c r="AV729" s="340"/>
      <c r="AW729" s="340"/>
      <c r="AX729" s="340"/>
      <c r="AY729" s="340"/>
      <c r="AZ729" s="340"/>
      <c r="BA729" s="340"/>
      <c r="BB729" s="340"/>
      <c r="BC729" s="340"/>
      <c r="BD729" s="340"/>
      <c r="BE729" s="340"/>
      <c r="BF729" s="340"/>
      <c r="BG729" s="340"/>
      <c r="BH729" s="340"/>
      <c r="BI729" s="340"/>
      <c r="BJ729" s="340"/>
    </row>
    <row r="730" spans="1:62" ht="14.25" customHeight="1">
      <c r="A730" s="340"/>
      <c r="B730" s="340"/>
      <c r="C730" s="340"/>
      <c r="D730" s="340"/>
      <c r="E730" s="340"/>
      <c r="F730" s="340"/>
      <c r="G730" s="340"/>
      <c r="H730" s="340"/>
      <c r="I730" s="340"/>
      <c r="J730" s="340"/>
      <c r="K730" s="340"/>
      <c r="L730" s="340"/>
      <c r="M730" s="340"/>
      <c r="N730" s="340"/>
      <c r="O730" s="340"/>
      <c r="P730" s="340"/>
      <c r="Q730" s="340"/>
      <c r="R730" s="340"/>
      <c r="S730" s="340"/>
      <c r="T730" s="340"/>
      <c r="U730" s="340"/>
      <c r="V730" s="340"/>
      <c r="W730" s="340"/>
      <c r="X730" s="340"/>
      <c r="Y730" s="340"/>
      <c r="Z730" s="340"/>
      <c r="AA730" s="340"/>
      <c r="AB730" s="340"/>
      <c r="AC730" s="340"/>
      <c r="AD730" s="340"/>
      <c r="AE730" s="333"/>
      <c r="AF730" s="340"/>
      <c r="AG730" s="340"/>
      <c r="AH730" s="340"/>
      <c r="AI730" s="340"/>
      <c r="AJ730" s="340"/>
      <c r="AK730" s="340"/>
      <c r="AL730" s="340"/>
      <c r="AM730" s="340"/>
      <c r="AN730" s="340"/>
      <c r="AO730" s="340"/>
      <c r="AP730" s="340"/>
      <c r="AQ730" s="340"/>
      <c r="AR730" s="340"/>
      <c r="AS730" s="340"/>
      <c r="AT730" s="340"/>
      <c r="AU730" s="340"/>
      <c r="AV730" s="340"/>
      <c r="AW730" s="340"/>
      <c r="AX730" s="340"/>
      <c r="AY730" s="340"/>
      <c r="AZ730" s="340"/>
      <c r="BA730" s="340"/>
      <c r="BB730" s="340"/>
      <c r="BC730" s="340"/>
      <c r="BD730" s="340"/>
      <c r="BE730" s="340"/>
      <c r="BF730" s="340"/>
      <c r="BG730" s="340"/>
      <c r="BH730" s="340"/>
      <c r="BI730" s="340"/>
      <c r="BJ730" s="340"/>
    </row>
    <row r="731" spans="1:62" ht="14.25" customHeight="1">
      <c r="A731" s="340"/>
      <c r="B731" s="340"/>
      <c r="C731" s="340"/>
      <c r="D731" s="340"/>
      <c r="E731" s="340"/>
      <c r="F731" s="340"/>
      <c r="G731" s="340"/>
      <c r="H731" s="340"/>
      <c r="I731" s="340"/>
      <c r="J731" s="340"/>
      <c r="K731" s="340"/>
      <c r="L731" s="340"/>
      <c r="M731" s="340"/>
      <c r="N731" s="340"/>
      <c r="O731" s="340"/>
      <c r="P731" s="340"/>
      <c r="Q731" s="340"/>
      <c r="R731" s="340"/>
      <c r="S731" s="340"/>
      <c r="T731" s="340"/>
      <c r="U731" s="340"/>
      <c r="V731" s="340"/>
      <c r="W731" s="340"/>
      <c r="X731" s="340"/>
      <c r="Y731" s="340"/>
      <c r="Z731" s="340"/>
      <c r="AA731" s="340"/>
      <c r="AB731" s="340"/>
      <c r="AC731" s="340"/>
      <c r="AD731" s="340"/>
      <c r="AE731" s="333"/>
      <c r="AF731" s="340"/>
      <c r="AG731" s="340"/>
      <c r="AH731" s="340"/>
      <c r="AI731" s="340"/>
      <c r="AJ731" s="340"/>
      <c r="AK731" s="340"/>
      <c r="AL731" s="340"/>
      <c r="AM731" s="340"/>
      <c r="AN731" s="340"/>
      <c r="AO731" s="340"/>
      <c r="AP731" s="340"/>
      <c r="AQ731" s="340"/>
      <c r="AR731" s="340"/>
      <c r="AS731" s="340"/>
      <c r="AT731" s="340"/>
      <c r="AU731" s="340"/>
      <c r="AV731" s="340"/>
      <c r="AW731" s="340"/>
      <c r="AX731" s="340"/>
      <c r="AY731" s="340"/>
      <c r="AZ731" s="340"/>
      <c r="BA731" s="340"/>
      <c r="BB731" s="340"/>
      <c r="BC731" s="340"/>
      <c r="BD731" s="340"/>
      <c r="BE731" s="340"/>
      <c r="BF731" s="340"/>
      <c r="BG731" s="340"/>
      <c r="BH731" s="340"/>
      <c r="BI731" s="340"/>
      <c r="BJ731" s="340"/>
    </row>
    <row r="732" spans="1:62" ht="14.25" customHeight="1">
      <c r="A732" s="340"/>
      <c r="B732" s="340"/>
      <c r="C732" s="340"/>
      <c r="D732" s="340"/>
      <c r="E732" s="340"/>
      <c r="F732" s="340"/>
      <c r="G732" s="340"/>
      <c r="H732" s="340"/>
      <c r="I732" s="340"/>
      <c r="J732" s="340"/>
      <c r="K732" s="340"/>
      <c r="L732" s="340"/>
      <c r="M732" s="340"/>
      <c r="N732" s="340"/>
      <c r="O732" s="340"/>
      <c r="P732" s="340"/>
      <c r="Q732" s="340"/>
      <c r="R732" s="340"/>
      <c r="S732" s="340"/>
      <c r="T732" s="340"/>
      <c r="U732" s="340"/>
      <c r="V732" s="340"/>
      <c r="W732" s="340"/>
      <c r="X732" s="340"/>
      <c r="Y732" s="340"/>
      <c r="Z732" s="340"/>
      <c r="AA732" s="340"/>
      <c r="AB732" s="340"/>
      <c r="AC732" s="340"/>
      <c r="AD732" s="340"/>
      <c r="AE732" s="333"/>
      <c r="AF732" s="340"/>
      <c r="AG732" s="340"/>
      <c r="AH732" s="340"/>
      <c r="AI732" s="340"/>
      <c r="AJ732" s="340"/>
      <c r="AK732" s="340"/>
      <c r="AL732" s="340"/>
      <c r="AM732" s="340"/>
      <c r="AN732" s="340"/>
      <c r="AO732" s="340"/>
      <c r="AP732" s="340"/>
      <c r="AQ732" s="340"/>
      <c r="AR732" s="340"/>
      <c r="AS732" s="340"/>
      <c r="AT732" s="340"/>
      <c r="AU732" s="340"/>
      <c r="AV732" s="340"/>
      <c r="AW732" s="340"/>
      <c r="AX732" s="340"/>
      <c r="AY732" s="340"/>
      <c r="AZ732" s="340"/>
      <c r="BA732" s="340"/>
      <c r="BB732" s="340"/>
      <c r="BC732" s="340"/>
      <c r="BD732" s="340"/>
      <c r="BE732" s="340"/>
      <c r="BF732" s="340"/>
      <c r="BG732" s="340"/>
      <c r="BH732" s="340"/>
      <c r="BI732" s="340"/>
      <c r="BJ732" s="340"/>
    </row>
    <row r="733" spans="1:62" ht="14.25" customHeight="1">
      <c r="A733" s="340"/>
      <c r="B733" s="340"/>
      <c r="C733" s="340"/>
      <c r="D733" s="340"/>
      <c r="E733" s="340"/>
      <c r="F733" s="340"/>
      <c r="G733" s="340"/>
      <c r="H733" s="340"/>
      <c r="I733" s="340"/>
      <c r="J733" s="340"/>
      <c r="K733" s="340"/>
      <c r="L733" s="340"/>
      <c r="M733" s="340"/>
      <c r="N733" s="340"/>
      <c r="O733" s="340"/>
      <c r="P733" s="340"/>
      <c r="Q733" s="340"/>
      <c r="R733" s="340"/>
      <c r="S733" s="340"/>
      <c r="T733" s="340"/>
      <c r="U733" s="340"/>
      <c r="V733" s="340"/>
      <c r="W733" s="340"/>
      <c r="X733" s="340"/>
      <c r="Y733" s="340"/>
      <c r="Z733" s="340"/>
      <c r="AA733" s="340"/>
      <c r="AB733" s="340"/>
      <c r="AC733" s="340"/>
      <c r="AD733" s="340"/>
      <c r="AE733" s="333"/>
      <c r="AF733" s="340"/>
      <c r="AG733" s="340"/>
      <c r="AH733" s="340"/>
      <c r="AI733" s="340"/>
      <c r="AJ733" s="340"/>
      <c r="AK733" s="340"/>
      <c r="AL733" s="340"/>
      <c r="AM733" s="340"/>
      <c r="AN733" s="340"/>
      <c r="AO733" s="340"/>
      <c r="AP733" s="340"/>
      <c r="AQ733" s="340"/>
      <c r="AR733" s="340"/>
      <c r="AS733" s="340"/>
      <c r="AT733" s="340"/>
      <c r="AU733" s="340"/>
      <c r="AV733" s="340"/>
      <c r="AW733" s="340"/>
      <c r="AX733" s="340"/>
      <c r="AY733" s="340"/>
      <c r="AZ733" s="340"/>
      <c r="BA733" s="340"/>
      <c r="BB733" s="340"/>
      <c r="BC733" s="340"/>
      <c r="BD733" s="340"/>
      <c r="BE733" s="340"/>
      <c r="BF733" s="340"/>
      <c r="BG733" s="340"/>
      <c r="BH733" s="340"/>
      <c r="BI733" s="340"/>
      <c r="BJ733" s="340"/>
    </row>
    <row r="734" spans="1:62" ht="14.25" customHeight="1">
      <c r="A734" s="340"/>
      <c r="B734" s="340"/>
      <c r="C734" s="340"/>
      <c r="D734" s="340"/>
      <c r="E734" s="340"/>
      <c r="F734" s="340"/>
      <c r="G734" s="340"/>
      <c r="H734" s="340"/>
      <c r="I734" s="340"/>
      <c r="J734" s="340"/>
      <c r="K734" s="340"/>
      <c r="L734" s="340"/>
      <c r="M734" s="340"/>
      <c r="N734" s="340"/>
      <c r="O734" s="340"/>
      <c r="P734" s="340"/>
      <c r="Q734" s="340"/>
      <c r="R734" s="340"/>
      <c r="S734" s="340"/>
      <c r="T734" s="340"/>
      <c r="U734" s="340"/>
      <c r="V734" s="340"/>
      <c r="W734" s="340"/>
      <c r="X734" s="340"/>
      <c r="Y734" s="340"/>
      <c r="Z734" s="340"/>
      <c r="AA734" s="340"/>
      <c r="AB734" s="340"/>
      <c r="AC734" s="340"/>
      <c r="AD734" s="340"/>
      <c r="AE734" s="333"/>
      <c r="AF734" s="340"/>
      <c r="AG734" s="340"/>
      <c r="AH734" s="340"/>
      <c r="AI734" s="340"/>
      <c r="AJ734" s="340"/>
      <c r="AK734" s="340"/>
      <c r="AL734" s="340"/>
      <c r="AM734" s="340"/>
      <c r="AN734" s="340"/>
      <c r="AO734" s="340"/>
      <c r="AP734" s="340"/>
      <c r="AQ734" s="340"/>
      <c r="AR734" s="340"/>
      <c r="AS734" s="340"/>
      <c r="AT734" s="340"/>
      <c r="AU734" s="340"/>
      <c r="AV734" s="340"/>
      <c r="AW734" s="340"/>
      <c r="AX734" s="340"/>
      <c r="AY734" s="340"/>
      <c r="AZ734" s="340"/>
      <c r="BA734" s="340"/>
      <c r="BB734" s="340"/>
      <c r="BC734" s="340"/>
      <c r="BD734" s="340"/>
      <c r="BE734" s="340"/>
      <c r="BF734" s="340"/>
      <c r="BG734" s="340"/>
      <c r="BH734" s="340"/>
      <c r="BI734" s="340"/>
      <c r="BJ734" s="340"/>
    </row>
    <row r="735" spans="1:62" ht="14.25" customHeight="1">
      <c r="A735" s="340"/>
      <c r="B735" s="340"/>
      <c r="C735" s="340"/>
      <c r="D735" s="340"/>
      <c r="E735" s="340"/>
      <c r="F735" s="340"/>
      <c r="G735" s="340"/>
      <c r="H735" s="340"/>
      <c r="I735" s="340"/>
      <c r="J735" s="340"/>
      <c r="K735" s="340"/>
      <c r="L735" s="340"/>
      <c r="M735" s="340"/>
      <c r="N735" s="340"/>
      <c r="O735" s="340"/>
      <c r="P735" s="340"/>
      <c r="Q735" s="340"/>
      <c r="R735" s="340"/>
      <c r="S735" s="340"/>
      <c r="T735" s="340"/>
      <c r="U735" s="340"/>
      <c r="V735" s="340"/>
      <c r="W735" s="340"/>
      <c r="X735" s="340"/>
      <c r="Y735" s="340"/>
      <c r="Z735" s="340"/>
      <c r="AA735" s="340"/>
      <c r="AB735" s="340"/>
      <c r="AC735" s="340"/>
      <c r="AD735" s="340"/>
      <c r="AE735" s="333"/>
      <c r="AF735" s="340"/>
      <c r="AG735" s="340"/>
      <c r="AH735" s="340"/>
      <c r="AI735" s="340"/>
      <c r="AJ735" s="340"/>
      <c r="AK735" s="340"/>
      <c r="AL735" s="340"/>
      <c r="AM735" s="340"/>
      <c r="AN735" s="340"/>
      <c r="AO735" s="340"/>
      <c r="AP735" s="340"/>
      <c r="AQ735" s="340"/>
      <c r="AR735" s="340"/>
      <c r="AS735" s="340"/>
      <c r="AT735" s="340"/>
      <c r="AU735" s="340"/>
      <c r="AV735" s="340"/>
      <c r="AW735" s="340"/>
      <c r="AX735" s="340"/>
      <c r="AY735" s="340"/>
      <c r="AZ735" s="340"/>
      <c r="BA735" s="340"/>
      <c r="BB735" s="340"/>
      <c r="BC735" s="340"/>
      <c r="BD735" s="340"/>
      <c r="BE735" s="340"/>
      <c r="BF735" s="340"/>
      <c r="BG735" s="340"/>
      <c r="BH735" s="340"/>
      <c r="BI735" s="340"/>
      <c r="BJ735" s="340"/>
    </row>
    <row r="736" spans="1:62" ht="14.25" customHeight="1">
      <c r="A736" s="340"/>
      <c r="B736" s="340"/>
      <c r="C736" s="340"/>
      <c r="D736" s="340"/>
      <c r="E736" s="340"/>
      <c r="F736" s="340"/>
      <c r="G736" s="340"/>
      <c r="H736" s="340"/>
      <c r="I736" s="340"/>
      <c r="J736" s="340"/>
      <c r="K736" s="340"/>
      <c r="L736" s="340"/>
      <c r="M736" s="340"/>
      <c r="N736" s="340"/>
      <c r="O736" s="340"/>
      <c r="P736" s="340"/>
      <c r="Q736" s="340"/>
      <c r="R736" s="340"/>
      <c r="S736" s="340"/>
      <c r="T736" s="340"/>
      <c r="U736" s="340"/>
      <c r="V736" s="340"/>
      <c r="W736" s="340"/>
      <c r="X736" s="340"/>
      <c r="Y736" s="340"/>
      <c r="Z736" s="340"/>
      <c r="AA736" s="340"/>
      <c r="AB736" s="340"/>
      <c r="AC736" s="340"/>
      <c r="AD736" s="340"/>
      <c r="AE736" s="333"/>
      <c r="AF736" s="340"/>
      <c r="AG736" s="340"/>
      <c r="AH736" s="340"/>
      <c r="AI736" s="340"/>
      <c r="AJ736" s="340"/>
      <c r="AK736" s="340"/>
      <c r="AL736" s="340"/>
      <c r="AM736" s="340"/>
      <c r="AN736" s="340"/>
      <c r="AO736" s="340"/>
      <c r="AP736" s="340"/>
      <c r="AQ736" s="340"/>
      <c r="AR736" s="340"/>
      <c r="AS736" s="340"/>
      <c r="AT736" s="340"/>
      <c r="AU736" s="340"/>
      <c r="AV736" s="340"/>
      <c r="AW736" s="340"/>
      <c r="AX736" s="340"/>
      <c r="AY736" s="340"/>
      <c r="AZ736" s="340"/>
      <c r="BA736" s="340"/>
      <c r="BB736" s="340"/>
      <c r="BC736" s="340"/>
      <c r="BD736" s="340"/>
      <c r="BE736" s="340"/>
      <c r="BF736" s="340"/>
      <c r="BG736" s="340"/>
      <c r="BH736" s="340"/>
      <c r="BI736" s="340"/>
      <c r="BJ736" s="340"/>
    </row>
    <row r="737" spans="1:62" ht="14.25" customHeight="1">
      <c r="A737" s="340"/>
      <c r="B737" s="340"/>
      <c r="C737" s="340"/>
      <c r="D737" s="340"/>
      <c r="E737" s="340"/>
      <c r="F737" s="340"/>
      <c r="G737" s="340"/>
      <c r="H737" s="340"/>
      <c r="I737" s="340"/>
      <c r="J737" s="340"/>
      <c r="K737" s="340"/>
      <c r="L737" s="340"/>
      <c r="M737" s="340"/>
      <c r="N737" s="340"/>
      <c r="O737" s="340"/>
      <c r="P737" s="340"/>
      <c r="Q737" s="340"/>
      <c r="R737" s="340"/>
      <c r="S737" s="340"/>
      <c r="T737" s="340"/>
      <c r="U737" s="340"/>
      <c r="V737" s="340"/>
      <c r="W737" s="340"/>
      <c r="X737" s="340"/>
      <c r="Y737" s="340"/>
      <c r="Z737" s="340"/>
      <c r="AA737" s="340"/>
      <c r="AB737" s="340"/>
      <c r="AC737" s="340"/>
      <c r="AD737" s="340"/>
      <c r="AE737" s="333"/>
      <c r="AF737" s="340"/>
      <c r="AG737" s="340"/>
      <c r="AH737" s="340"/>
      <c r="AI737" s="340"/>
      <c r="AJ737" s="340"/>
      <c r="AK737" s="340"/>
      <c r="AL737" s="340"/>
      <c r="AM737" s="340"/>
      <c r="AN737" s="340"/>
      <c r="AO737" s="340"/>
      <c r="AP737" s="340"/>
      <c r="AQ737" s="340"/>
      <c r="AR737" s="340"/>
      <c r="AS737" s="340"/>
      <c r="AT737" s="340"/>
      <c r="AU737" s="340"/>
      <c r="AV737" s="340"/>
      <c r="AW737" s="340"/>
      <c r="AX737" s="340"/>
      <c r="AY737" s="340"/>
      <c r="AZ737" s="340"/>
      <c r="BA737" s="340"/>
      <c r="BB737" s="340"/>
      <c r="BC737" s="340"/>
      <c r="BD737" s="340"/>
      <c r="BE737" s="340"/>
      <c r="BF737" s="340"/>
      <c r="BG737" s="340"/>
      <c r="BH737" s="340"/>
      <c r="BI737" s="340"/>
      <c r="BJ737" s="340"/>
    </row>
    <row r="738" spans="1:62" ht="14.25" customHeight="1">
      <c r="A738" s="340"/>
      <c r="B738" s="340"/>
      <c r="C738" s="340"/>
      <c r="D738" s="340"/>
      <c r="E738" s="340"/>
      <c r="F738" s="340"/>
      <c r="G738" s="340"/>
      <c r="H738" s="340"/>
      <c r="I738" s="340"/>
      <c r="J738" s="340"/>
      <c r="K738" s="340"/>
      <c r="L738" s="340"/>
      <c r="M738" s="340"/>
      <c r="N738" s="340"/>
      <c r="O738" s="340"/>
      <c r="P738" s="340"/>
      <c r="Q738" s="340"/>
      <c r="R738" s="340"/>
      <c r="S738" s="340"/>
      <c r="T738" s="340"/>
      <c r="U738" s="340"/>
      <c r="V738" s="340"/>
      <c r="W738" s="340"/>
      <c r="X738" s="340"/>
      <c r="Y738" s="340"/>
      <c r="Z738" s="340"/>
      <c r="AA738" s="340"/>
      <c r="AB738" s="340"/>
      <c r="AC738" s="340"/>
      <c r="AD738" s="340"/>
      <c r="AE738" s="333"/>
      <c r="AF738" s="340"/>
      <c r="AG738" s="340"/>
      <c r="AH738" s="340"/>
      <c r="AI738" s="340"/>
      <c r="AJ738" s="340"/>
      <c r="AK738" s="340"/>
      <c r="AL738" s="340"/>
      <c r="AM738" s="340"/>
      <c r="AN738" s="340"/>
      <c r="AO738" s="340"/>
      <c r="AP738" s="340"/>
      <c r="AQ738" s="340"/>
      <c r="AR738" s="340"/>
      <c r="AS738" s="340"/>
      <c r="AT738" s="340"/>
      <c r="AU738" s="340"/>
      <c r="AV738" s="340"/>
      <c r="AW738" s="340"/>
      <c r="AX738" s="340"/>
      <c r="AY738" s="340"/>
      <c r="AZ738" s="340"/>
      <c r="BA738" s="340"/>
      <c r="BB738" s="340"/>
      <c r="BC738" s="340"/>
      <c r="BD738" s="340"/>
      <c r="BE738" s="340"/>
      <c r="BF738" s="340"/>
      <c r="BG738" s="340"/>
      <c r="BH738" s="340"/>
      <c r="BI738" s="340"/>
      <c r="BJ738" s="340"/>
    </row>
    <row r="739" spans="1:62" ht="14.25" customHeight="1">
      <c r="A739" s="340"/>
      <c r="B739" s="340"/>
      <c r="C739" s="340"/>
      <c r="D739" s="340"/>
      <c r="E739" s="340"/>
      <c r="F739" s="340"/>
      <c r="G739" s="340"/>
      <c r="H739" s="340"/>
      <c r="I739" s="340"/>
      <c r="J739" s="340"/>
      <c r="K739" s="340"/>
      <c r="L739" s="340"/>
      <c r="M739" s="340"/>
      <c r="N739" s="340"/>
      <c r="O739" s="340"/>
      <c r="P739" s="340"/>
      <c r="Q739" s="340"/>
      <c r="R739" s="340"/>
      <c r="S739" s="340"/>
      <c r="T739" s="340"/>
      <c r="U739" s="340"/>
      <c r="V739" s="340"/>
      <c r="W739" s="340"/>
      <c r="X739" s="340"/>
      <c r="Y739" s="340"/>
      <c r="Z739" s="340"/>
      <c r="AA739" s="340"/>
      <c r="AB739" s="340"/>
      <c r="AC739" s="340"/>
      <c r="AD739" s="340"/>
      <c r="AE739" s="333"/>
      <c r="AF739" s="340"/>
      <c r="AG739" s="340"/>
      <c r="AH739" s="340"/>
      <c r="AI739" s="340"/>
      <c r="AJ739" s="340"/>
      <c r="AK739" s="340"/>
      <c r="AL739" s="340"/>
      <c r="AM739" s="340"/>
      <c r="AN739" s="340"/>
      <c r="AO739" s="340"/>
      <c r="AP739" s="340"/>
      <c r="AQ739" s="340"/>
      <c r="AR739" s="340"/>
      <c r="AS739" s="340"/>
      <c r="AT739" s="340"/>
      <c r="AU739" s="340"/>
      <c r="AV739" s="340"/>
      <c r="AW739" s="340"/>
      <c r="AX739" s="340"/>
      <c r="AY739" s="340"/>
      <c r="AZ739" s="340"/>
      <c r="BA739" s="340"/>
      <c r="BB739" s="340"/>
      <c r="BC739" s="340"/>
      <c r="BD739" s="340"/>
      <c r="BE739" s="340"/>
      <c r="BF739" s="340"/>
      <c r="BG739" s="340"/>
      <c r="BH739" s="340"/>
      <c r="BI739" s="340"/>
      <c r="BJ739" s="340"/>
    </row>
    <row r="740" spans="1:62" ht="14.25" customHeight="1">
      <c r="A740" s="340"/>
      <c r="B740" s="340"/>
      <c r="C740" s="340"/>
      <c r="D740" s="340"/>
      <c r="E740" s="340"/>
      <c r="F740" s="340"/>
      <c r="G740" s="340"/>
      <c r="H740" s="340"/>
      <c r="I740" s="340"/>
      <c r="J740" s="340"/>
      <c r="K740" s="340"/>
      <c r="L740" s="340"/>
      <c r="M740" s="340"/>
      <c r="N740" s="340"/>
      <c r="O740" s="340"/>
      <c r="P740" s="340"/>
      <c r="Q740" s="340"/>
      <c r="R740" s="340"/>
      <c r="S740" s="340"/>
      <c r="T740" s="340"/>
      <c r="U740" s="340"/>
      <c r="V740" s="340"/>
      <c r="W740" s="340"/>
      <c r="X740" s="340"/>
      <c r="Y740" s="340"/>
      <c r="Z740" s="340"/>
      <c r="AA740" s="340"/>
      <c r="AB740" s="340"/>
      <c r="AC740" s="340"/>
      <c r="AD740" s="340"/>
      <c r="AE740" s="333"/>
      <c r="AF740" s="340"/>
      <c r="AG740" s="340"/>
      <c r="AH740" s="340"/>
      <c r="AI740" s="340"/>
      <c r="AJ740" s="340"/>
      <c r="AK740" s="340"/>
      <c r="AL740" s="340"/>
      <c r="AM740" s="340"/>
      <c r="AN740" s="340"/>
      <c r="AO740" s="340"/>
      <c r="AP740" s="340"/>
      <c r="AQ740" s="340"/>
      <c r="AR740" s="340"/>
      <c r="AS740" s="340"/>
      <c r="AT740" s="340"/>
      <c r="AU740" s="340"/>
      <c r="AV740" s="340"/>
      <c r="AW740" s="340"/>
      <c r="AX740" s="340"/>
      <c r="AY740" s="340"/>
      <c r="AZ740" s="340"/>
      <c r="BA740" s="340"/>
      <c r="BB740" s="340"/>
      <c r="BC740" s="340"/>
      <c r="BD740" s="340"/>
      <c r="BE740" s="340"/>
      <c r="BF740" s="340"/>
      <c r="BG740" s="340"/>
      <c r="BH740" s="340"/>
      <c r="BI740" s="340"/>
      <c r="BJ740" s="340"/>
    </row>
    <row r="741" spans="1:62" ht="14.25" customHeight="1">
      <c r="A741" s="340"/>
      <c r="B741" s="340"/>
      <c r="C741" s="340"/>
      <c r="D741" s="340"/>
      <c r="E741" s="340"/>
      <c r="F741" s="340"/>
      <c r="G741" s="340"/>
      <c r="H741" s="340"/>
      <c r="I741" s="340"/>
      <c r="J741" s="340"/>
      <c r="K741" s="340"/>
      <c r="L741" s="340"/>
      <c r="M741" s="340"/>
      <c r="N741" s="340"/>
      <c r="O741" s="340"/>
      <c r="P741" s="340"/>
      <c r="Q741" s="340"/>
      <c r="R741" s="340"/>
      <c r="S741" s="340"/>
      <c r="T741" s="340"/>
      <c r="U741" s="340"/>
      <c r="V741" s="340"/>
      <c r="W741" s="340"/>
      <c r="X741" s="340"/>
      <c r="Y741" s="340"/>
      <c r="Z741" s="340"/>
      <c r="AA741" s="340"/>
      <c r="AB741" s="340"/>
      <c r="AC741" s="340"/>
      <c r="AD741" s="340"/>
      <c r="AE741" s="333"/>
      <c r="AF741" s="340"/>
      <c r="AG741" s="340"/>
      <c r="AH741" s="340"/>
      <c r="AI741" s="340"/>
      <c r="AJ741" s="340"/>
      <c r="AK741" s="340"/>
      <c r="AL741" s="340"/>
      <c r="AM741" s="340"/>
      <c r="AN741" s="340"/>
      <c r="AO741" s="340"/>
      <c r="AP741" s="340"/>
      <c r="AQ741" s="340"/>
      <c r="AR741" s="340"/>
      <c r="AS741" s="340"/>
      <c r="AT741" s="340"/>
      <c r="AU741" s="340"/>
      <c r="AV741" s="340"/>
      <c r="AW741" s="340"/>
      <c r="AX741" s="340"/>
      <c r="AY741" s="340"/>
      <c r="AZ741" s="340"/>
      <c r="BA741" s="340"/>
      <c r="BB741" s="340"/>
      <c r="BC741" s="340"/>
      <c r="BD741" s="340"/>
      <c r="BE741" s="340"/>
      <c r="BF741" s="340"/>
      <c r="BG741" s="340"/>
      <c r="BH741" s="340"/>
      <c r="BI741" s="340"/>
      <c r="BJ741" s="340"/>
    </row>
    <row r="742" spans="1:62" ht="14.25" customHeight="1">
      <c r="A742" s="340"/>
      <c r="B742" s="340"/>
      <c r="C742" s="340"/>
      <c r="D742" s="340"/>
      <c r="E742" s="340"/>
      <c r="F742" s="340"/>
      <c r="G742" s="340"/>
      <c r="H742" s="340"/>
      <c r="I742" s="340"/>
      <c r="J742" s="340"/>
      <c r="K742" s="340"/>
      <c r="L742" s="340"/>
      <c r="M742" s="340"/>
      <c r="N742" s="340"/>
      <c r="O742" s="340"/>
      <c r="P742" s="340"/>
      <c r="Q742" s="340"/>
      <c r="R742" s="340"/>
      <c r="S742" s="340"/>
      <c r="T742" s="340"/>
      <c r="U742" s="340"/>
      <c r="V742" s="340"/>
      <c r="W742" s="340"/>
      <c r="X742" s="340"/>
      <c r="Y742" s="340"/>
      <c r="Z742" s="340"/>
      <c r="AA742" s="340"/>
      <c r="AB742" s="340"/>
      <c r="AC742" s="340"/>
      <c r="AD742" s="340"/>
      <c r="AE742" s="333"/>
      <c r="AF742" s="340"/>
      <c r="AG742" s="340"/>
      <c r="AH742" s="340"/>
      <c r="AI742" s="340"/>
      <c r="AJ742" s="340"/>
      <c r="AK742" s="340"/>
      <c r="AL742" s="340"/>
      <c r="AM742" s="340"/>
      <c r="AN742" s="340"/>
      <c r="AO742" s="340"/>
      <c r="AP742" s="340"/>
      <c r="AQ742" s="340"/>
      <c r="AR742" s="340"/>
      <c r="AS742" s="340"/>
      <c r="AT742" s="340"/>
      <c r="AU742" s="340"/>
      <c r="AV742" s="340"/>
      <c r="AW742" s="340"/>
      <c r="AX742" s="340"/>
      <c r="AY742" s="340"/>
      <c r="AZ742" s="340"/>
      <c r="BA742" s="340"/>
      <c r="BB742" s="340"/>
      <c r="BC742" s="340"/>
      <c r="BD742" s="340"/>
      <c r="BE742" s="340"/>
      <c r="BF742" s="340"/>
      <c r="BG742" s="340"/>
      <c r="BH742" s="340"/>
      <c r="BI742" s="340"/>
      <c r="BJ742" s="340"/>
    </row>
    <row r="743" spans="1:62" ht="14.25" customHeight="1">
      <c r="A743" s="340"/>
      <c r="B743" s="340"/>
      <c r="C743" s="340"/>
      <c r="D743" s="340"/>
      <c r="E743" s="340"/>
      <c r="F743" s="340"/>
      <c r="G743" s="340"/>
      <c r="H743" s="340"/>
      <c r="I743" s="340"/>
      <c r="J743" s="340"/>
      <c r="K743" s="340"/>
      <c r="L743" s="340"/>
      <c r="M743" s="340"/>
      <c r="N743" s="340"/>
      <c r="O743" s="340"/>
      <c r="P743" s="340"/>
      <c r="Q743" s="340"/>
      <c r="R743" s="340"/>
      <c r="S743" s="340"/>
      <c r="T743" s="340"/>
      <c r="U743" s="340"/>
      <c r="V743" s="340"/>
      <c r="W743" s="340"/>
      <c r="X743" s="340"/>
      <c r="Y743" s="340"/>
      <c r="Z743" s="340"/>
      <c r="AA743" s="340"/>
      <c r="AB743" s="340"/>
      <c r="AC743" s="340"/>
      <c r="AD743" s="340"/>
      <c r="AE743" s="333"/>
      <c r="AF743" s="340"/>
      <c r="AG743" s="340"/>
      <c r="AH743" s="340"/>
      <c r="AI743" s="340"/>
      <c r="AJ743" s="340"/>
      <c r="AK743" s="340"/>
      <c r="AL743" s="340"/>
      <c r="AM743" s="340"/>
      <c r="AN743" s="340"/>
      <c r="AO743" s="340"/>
      <c r="AP743" s="340"/>
      <c r="AQ743" s="340"/>
      <c r="AR743" s="340"/>
      <c r="AS743" s="340"/>
      <c r="AT743" s="340"/>
      <c r="AU743" s="340"/>
      <c r="AV743" s="340"/>
      <c r="AW743" s="340"/>
      <c r="AX743" s="340"/>
      <c r="AY743" s="340"/>
      <c r="AZ743" s="340"/>
      <c r="BA743" s="340"/>
      <c r="BB743" s="340"/>
      <c r="BC743" s="340"/>
      <c r="BD743" s="340"/>
      <c r="BE743" s="340"/>
      <c r="BF743" s="340"/>
      <c r="BG743" s="340"/>
      <c r="BH743" s="340"/>
      <c r="BI743" s="340"/>
      <c r="BJ743" s="340"/>
    </row>
    <row r="744" spans="1:62" ht="14.25" customHeight="1">
      <c r="A744" s="340"/>
      <c r="B744" s="340"/>
      <c r="C744" s="340"/>
      <c r="D744" s="340"/>
      <c r="E744" s="340"/>
      <c r="F744" s="340"/>
      <c r="G744" s="340"/>
      <c r="H744" s="340"/>
      <c r="I744" s="340"/>
      <c r="J744" s="340"/>
      <c r="K744" s="340"/>
      <c r="L744" s="340"/>
      <c r="M744" s="340"/>
      <c r="N744" s="340"/>
      <c r="O744" s="340"/>
      <c r="P744" s="340"/>
      <c r="Q744" s="340"/>
      <c r="R744" s="340"/>
      <c r="S744" s="340"/>
      <c r="T744" s="340"/>
      <c r="U744" s="340"/>
      <c r="V744" s="340"/>
      <c r="W744" s="340"/>
      <c r="X744" s="340"/>
      <c r="Y744" s="340"/>
      <c r="Z744" s="340"/>
      <c r="AA744" s="340"/>
      <c r="AB744" s="340"/>
      <c r="AC744" s="340"/>
      <c r="AD744" s="340"/>
      <c r="AE744" s="333"/>
      <c r="AF744" s="340"/>
      <c r="AG744" s="340"/>
      <c r="AH744" s="340"/>
      <c r="AI744" s="340"/>
      <c r="AJ744" s="340"/>
      <c r="AK744" s="340"/>
      <c r="AL744" s="340"/>
      <c r="AM744" s="340"/>
      <c r="AN744" s="340"/>
      <c r="AO744" s="340"/>
      <c r="AP744" s="340"/>
      <c r="AQ744" s="340"/>
      <c r="AR744" s="340"/>
      <c r="AS744" s="340"/>
      <c r="AT744" s="340"/>
      <c r="AU744" s="340"/>
      <c r="AV744" s="340"/>
      <c r="AW744" s="340"/>
      <c r="AX744" s="340"/>
      <c r="AY744" s="340"/>
      <c r="AZ744" s="340"/>
      <c r="BA744" s="340"/>
      <c r="BB744" s="340"/>
      <c r="BC744" s="340"/>
      <c r="BD744" s="340"/>
      <c r="BE744" s="340"/>
      <c r="BF744" s="340"/>
      <c r="BG744" s="340"/>
      <c r="BH744" s="340"/>
      <c r="BI744" s="340"/>
      <c r="BJ744" s="340"/>
    </row>
    <row r="745" spans="1:62" ht="14.25" customHeight="1">
      <c r="A745" s="340"/>
      <c r="B745" s="340"/>
      <c r="C745" s="340"/>
      <c r="D745" s="340"/>
      <c r="E745" s="340"/>
      <c r="F745" s="340"/>
      <c r="G745" s="340"/>
      <c r="H745" s="340"/>
      <c r="I745" s="340"/>
      <c r="J745" s="340"/>
      <c r="K745" s="340"/>
      <c r="L745" s="340"/>
      <c r="M745" s="340"/>
      <c r="N745" s="340"/>
      <c r="O745" s="340"/>
      <c r="P745" s="340"/>
      <c r="Q745" s="340"/>
      <c r="R745" s="340"/>
      <c r="S745" s="340"/>
      <c r="T745" s="340"/>
      <c r="U745" s="340"/>
      <c r="V745" s="340"/>
      <c r="W745" s="340"/>
      <c r="X745" s="340"/>
      <c r="Y745" s="340"/>
      <c r="Z745" s="340"/>
      <c r="AA745" s="340"/>
      <c r="AB745" s="340"/>
      <c r="AC745" s="340"/>
      <c r="AD745" s="340"/>
      <c r="AE745" s="333"/>
      <c r="AF745" s="340"/>
      <c r="AG745" s="340"/>
      <c r="AH745" s="340"/>
      <c r="AI745" s="340"/>
      <c r="AJ745" s="340"/>
      <c r="AK745" s="340"/>
      <c r="AL745" s="340"/>
      <c r="AM745" s="340"/>
      <c r="AN745" s="340"/>
      <c r="AO745" s="340"/>
      <c r="AP745" s="340"/>
      <c r="AQ745" s="340"/>
      <c r="AR745" s="340"/>
      <c r="AS745" s="340"/>
      <c r="AT745" s="340"/>
      <c r="AU745" s="340"/>
      <c r="AV745" s="340"/>
      <c r="AW745" s="340"/>
      <c r="AX745" s="340"/>
      <c r="AY745" s="340"/>
      <c r="AZ745" s="340"/>
      <c r="BA745" s="340"/>
      <c r="BB745" s="340"/>
      <c r="BC745" s="340"/>
      <c r="BD745" s="340"/>
      <c r="BE745" s="340"/>
      <c r="BF745" s="340"/>
      <c r="BG745" s="340"/>
      <c r="BH745" s="340"/>
      <c r="BI745" s="340"/>
      <c r="BJ745" s="340"/>
    </row>
    <row r="746" spans="1:62" ht="14.25" customHeight="1">
      <c r="A746" s="340"/>
      <c r="B746" s="340"/>
      <c r="C746" s="340"/>
      <c r="D746" s="340"/>
      <c r="E746" s="340"/>
      <c r="F746" s="340"/>
      <c r="G746" s="340"/>
      <c r="H746" s="340"/>
      <c r="I746" s="340"/>
      <c r="J746" s="340"/>
      <c r="K746" s="340"/>
      <c r="L746" s="340"/>
      <c r="M746" s="340"/>
      <c r="N746" s="340"/>
      <c r="O746" s="340"/>
      <c r="P746" s="340"/>
      <c r="Q746" s="340"/>
      <c r="R746" s="340"/>
      <c r="S746" s="340"/>
      <c r="T746" s="340"/>
      <c r="U746" s="340"/>
      <c r="V746" s="340"/>
      <c r="W746" s="340"/>
      <c r="X746" s="340"/>
      <c r="Y746" s="340"/>
      <c r="Z746" s="340"/>
      <c r="AA746" s="340"/>
      <c r="AB746" s="340"/>
      <c r="AC746" s="340"/>
      <c r="AD746" s="340"/>
      <c r="AE746" s="333"/>
      <c r="AF746" s="340"/>
      <c r="AG746" s="340"/>
      <c r="AH746" s="340"/>
      <c r="AI746" s="340"/>
      <c r="AJ746" s="340"/>
      <c r="AK746" s="340"/>
      <c r="AL746" s="340"/>
      <c r="AM746" s="340"/>
      <c r="AN746" s="340"/>
      <c r="AO746" s="340"/>
      <c r="AP746" s="340"/>
      <c r="AQ746" s="340"/>
      <c r="AR746" s="340"/>
      <c r="AS746" s="340"/>
      <c r="AT746" s="340"/>
      <c r="AU746" s="340"/>
      <c r="AV746" s="340"/>
      <c r="AW746" s="340"/>
      <c r="AX746" s="340"/>
      <c r="AY746" s="340"/>
      <c r="AZ746" s="340"/>
      <c r="BA746" s="340"/>
      <c r="BB746" s="340"/>
      <c r="BC746" s="340"/>
      <c r="BD746" s="340"/>
      <c r="BE746" s="340"/>
      <c r="BF746" s="340"/>
      <c r="BG746" s="340"/>
      <c r="BH746" s="340"/>
      <c r="BI746" s="340"/>
      <c r="BJ746" s="340"/>
    </row>
    <row r="747" spans="1:62" ht="14.25" customHeight="1">
      <c r="A747" s="340"/>
      <c r="B747" s="340"/>
      <c r="C747" s="340"/>
      <c r="D747" s="340"/>
      <c r="E747" s="340"/>
      <c r="F747" s="340"/>
      <c r="G747" s="340"/>
      <c r="H747" s="340"/>
      <c r="I747" s="340"/>
      <c r="J747" s="340"/>
      <c r="K747" s="340"/>
      <c r="L747" s="340"/>
      <c r="M747" s="340"/>
      <c r="N747" s="340"/>
      <c r="O747" s="340"/>
      <c r="P747" s="340"/>
      <c r="Q747" s="340"/>
      <c r="R747" s="340"/>
      <c r="S747" s="340"/>
      <c r="T747" s="340"/>
      <c r="U747" s="340"/>
      <c r="V747" s="340"/>
      <c r="W747" s="340"/>
      <c r="X747" s="340"/>
      <c r="Y747" s="340"/>
      <c r="Z747" s="340"/>
      <c r="AA747" s="340"/>
      <c r="AB747" s="340"/>
      <c r="AC747" s="340"/>
      <c r="AD747" s="340"/>
      <c r="AE747" s="333"/>
      <c r="AF747" s="340"/>
      <c r="AG747" s="340"/>
      <c r="AH747" s="340"/>
      <c r="AI747" s="340"/>
      <c r="AJ747" s="340"/>
      <c r="AK747" s="340"/>
      <c r="AL747" s="340"/>
      <c r="AM747" s="340"/>
      <c r="AN747" s="340"/>
      <c r="AO747" s="340"/>
      <c r="AP747" s="340"/>
      <c r="AQ747" s="340"/>
      <c r="AR747" s="340"/>
      <c r="AS747" s="340"/>
      <c r="AT747" s="340"/>
      <c r="AU747" s="340"/>
      <c r="AV747" s="340"/>
      <c r="AW747" s="340"/>
      <c r="AX747" s="340"/>
      <c r="AY747" s="340"/>
      <c r="AZ747" s="340"/>
      <c r="BA747" s="340"/>
      <c r="BB747" s="340"/>
      <c r="BC747" s="340"/>
      <c r="BD747" s="340"/>
      <c r="BE747" s="340"/>
      <c r="BF747" s="340"/>
      <c r="BG747" s="340"/>
      <c r="BH747" s="340"/>
      <c r="BI747" s="340"/>
      <c r="BJ747" s="340"/>
    </row>
    <row r="748" spans="1:62" ht="14.25" customHeight="1">
      <c r="A748" s="340"/>
      <c r="B748" s="340"/>
      <c r="C748" s="340"/>
      <c r="D748" s="340"/>
      <c r="E748" s="340"/>
      <c r="F748" s="340"/>
      <c r="G748" s="340"/>
      <c r="H748" s="340"/>
      <c r="I748" s="340"/>
      <c r="J748" s="340"/>
      <c r="K748" s="340"/>
      <c r="L748" s="340"/>
      <c r="M748" s="340"/>
      <c r="N748" s="340"/>
      <c r="O748" s="340"/>
      <c r="P748" s="340"/>
      <c r="Q748" s="340"/>
      <c r="R748" s="340"/>
      <c r="S748" s="340"/>
      <c r="T748" s="340"/>
      <c r="U748" s="340"/>
      <c r="V748" s="340"/>
      <c r="W748" s="340"/>
      <c r="X748" s="340"/>
      <c r="Y748" s="340"/>
      <c r="Z748" s="340"/>
      <c r="AA748" s="340"/>
      <c r="AB748" s="340"/>
      <c r="AC748" s="340"/>
      <c r="AD748" s="340"/>
      <c r="AE748" s="333"/>
      <c r="AF748" s="340"/>
      <c r="AG748" s="340"/>
      <c r="AH748" s="340"/>
      <c r="AI748" s="340"/>
      <c r="AJ748" s="340"/>
      <c r="AK748" s="340"/>
      <c r="AL748" s="340"/>
      <c r="AM748" s="340"/>
      <c r="AN748" s="340"/>
      <c r="AO748" s="340"/>
      <c r="AP748" s="340"/>
      <c r="AQ748" s="340"/>
      <c r="AR748" s="340"/>
      <c r="AS748" s="340"/>
      <c r="AT748" s="340"/>
      <c r="AU748" s="340"/>
      <c r="AV748" s="340"/>
      <c r="AW748" s="340"/>
      <c r="AX748" s="340"/>
      <c r="AY748" s="340"/>
      <c r="AZ748" s="340"/>
      <c r="BA748" s="340"/>
      <c r="BB748" s="340"/>
      <c r="BC748" s="340"/>
      <c r="BD748" s="340"/>
      <c r="BE748" s="340"/>
      <c r="BF748" s="340"/>
      <c r="BG748" s="340"/>
      <c r="BH748" s="340"/>
      <c r="BI748" s="340"/>
      <c r="BJ748" s="340"/>
    </row>
    <row r="749" spans="1:62" ht="14.25" customHeight="1">
      <c r="A749" s="340"/>
      <c r="B749" s="340"/>
      <c r="C749" s="340"/>
      <c r="D749" s="340"/>
      <c r="E749" s="340"/>
      <c r="F749" s="340"/>
      <c r="G749" s="340"/>
      <c r="H749" s="340"/>
      <c r="I749" s="340"/>
      <c r="J749" s="340"/>
      <c r="K749" s="340"/>
      <c r="L749" s="340"/>
      <c r="M749" s="340"/>
      <c r="N749" s="340"/>
      <c r="O749" s="340"/>
      <c r="P749" s="340"/>
      <c r="Q749" s="340"/>
      <c r="R749" s="340"/>
      <c r="S749" s="340"/>
      <c r="T749" s="340"/>
      <c r="U749" s="340"/>
      <c r="V749" s="340"/>
      <c r="W749" s="340"/>
      <c r="X749" s="340"/>
      <c r="Y749" s="340"/>
      <c r="Z749" s="340"/>
      <c r="AA749" s="340"/>
      <c r="AB749" s="340"/>
      <c r="AC749" s="340"/>
      <c r="AD749" s="340"/>
      <c r="AE749" s="333"/>
      <c r="AF749" s="340"/>
      <c r="AG749" s="340"/>
      <c r="AH749" s="340"/>
      <c r="AI749" s="340"/>
      <c r="AJ749" s="340"/>
      <c r="AK749" s="340"/>
      <c r="AL749" s="340"/>
      <c r="AM749" s="340"/>
      <c r="AN749" s="340"/>
      <c r="AO749" s="340"/>
      <c r="AP749" s="340"/>
      <c r="AQ749" s="340"/>
      <c r="AR749" s="340"/>
      <c r="AS749" s="340"/>
      <c r="AT749" s="340"/>
      <c r="AU749" s="340"/>
      <c r="AV749" s="340"/>
      <c r="AW749" s="340"/>
      <c r="AX749" s="340"/>
      <c r="AY749" s="340"/>
      <c r="AZ749" s="340"/>
      <c r="BA749" s="340"/>
      <c r="BB749" s="340"/>
      <c r="BC749" s="340"/>
      <c r="BD749" s="340"/>
      <c r="BE749" s="340"/>
      <c r="BF749" s="340"/>
      <c r="BG749" s="340"/>
      <c r="BH749" s="340"/>
      <c r="BI749" s="340"/>
      <c r="BJ749" s="340"/>
    </row>
    <row r="750" spans="1:62" ht="14.25" customHeight="1">
      <c r="A750" s="340"/>
      <c r="B750" s="340"/>
      <c r="C750" s="340"/>
      <c r="D750" s="340"/>
      <c r="E750" s="340"/>
      <c r="F750" s="340"/>
      <c r="G750" s="340"/>
      <c r="H750" s="340"/>
      <c r="I750" s="340"/>
      <c r="J750" s="340"/>
      <c r="K750" s="340"/>
      <c r="L750" s="340"/>
      <c r="M750" s="340"/>
      <c r="N750" s="340"/>
      <c r="O750" s="340"/>
      <c r="P750" s="340"/>
      <c r="Q750" s="340"/>
      <c r="R750" s="340"/>
      <c r="S750" s="340"/>
      <c r="T750" s="340"/>
      <c r="U750" s="340"/>
      <c r="V750" s="340"/>
      <c r="W750" s="340"/>
      <c r="X750" s="340"/>
      <c r="Y750" s="340"/>
      <c r="Z750" s="340"/>
      <c r="AA750" s="340"/>
      <c r="AB750" s="340"/>
      <c r="AC750" s="340"/>
      <c r="AD750" s="340"/>
      <c r="AE750" s="333"/>
      <c r="AF750" s="340"/>
      <c r="AG750" s="340"/>
      <c r="AH750" s="340"/>
      <c r="AI750" s="340"/>
      <c r="AJ750" s="340"/>
      <c r="AK750" s="340"/>
      <c r="AL750" s="340"/>
      <c r="AM750" s="340"/>
      <c r="AN750" s="340"/>
      <c r="AO750" s="340"/>
      <c r="AP750" s="340"/>
      <c r="AQ750" s="340"/>
      <c r="AR750" s="340"/>
      <c r="AS750" s="340"/>
      <c r="AT750" s="340"/>
      <c r="AU750" s="340"/>
      <c r="AV750" s="340"/>
      <c r="AW750" s="340"/>
      <c r="AX750" s="340"/>
      <c r="AY750" s="340"/>
      <c r="AZ750" s="340"/>
      <c r="BA750" s="340"/>
      <c r="BB750" s="340"/>
      <c r="BC750" s="340"/>
      <c r="BD750" s="340"/>
      <c r="BE750" s="340"/>
      <c r="BF750" s="340"/>
      <c r="BG750" s="340"/>
      <c r="BH750" s="340"/>
      <c r="BI750" s="340"/>
      <c r="BJ750" s="340"/>
    </row>
    <row r="751" spans="1:62" ht="14.25" customHeight="1">
      <c r="A751" s="340"/>
      <c r="B751" s="340"/>
      <c r="C751" s="340"/>
      <c r="D751" s="340"/>
      <c r="E751" s="340"/>
      <c r="F751" s="340"/>
      <c r="G751" s="340"/>
      <c r="H751" s="340"/>
      <c r="I751" s="340"/>
      <c r="J751" s="340"/>
      <c r="K751" s="340"/>
      <c r="L751" s="340"/>
      <c r="M751" s="340"/>
      <c r="N751" s="340"/>
      <c r="O751" s="340"/>
      <c r="P751" s="340"/>
      <c r="Q751" s="340"/>
      <c r="R751" s="340"/>
      <c r="S751" s="340"/>
      <c r="T751" s="340"/>
      <c r="U751" s="340"/>
      <c r="V751" s="340"/>
      <c r="W751" s="340"/>
      <c r="X751" s="340"/>
      <c r="Y751" s="340"/>
      <c r="Z751" s="340"/>
      <c r="AA751" s="340"/>
      <c r="AB751" s="340"/>
      <c r="AC751" s="340"/>
      <c r="AD751" s="340"/>
      <c r="AE751" s="333"/>
      <c r="AF751" s="340"/>
      <c r="AG751" s="340"/>
      <c r="AH751" s="340"/>
      <c r="AI751" s="340"/>
      <c r="AJ751" s="340"/>
      <c r="AK751" s="340"/>
      <c r="AL751" s="340"/>
      <c r="AM751" s="340"/>
      <c r="AN751" s="340"/>
      <c r="AO751" s="340"/>
      <c r="AP751" s="340"/>
      <c r="AQ751" s="340"/>
      <c r="AR751" s="340"/>
      <c r="AS751" s="340"/>
      <c r="AT751" s="340"/>
      <c r="AU751" s="340"/>
      <c r="AV751" s="340"/>
      <c r="AW751" s="340"/>
      <c r="AX751" s="340"/>
      <c r="AY751" s="340"/>
      <c r="AZ751" s="340"/>
      <c r="BA751" s="340"/>
      <c r="BB751" s="340"/>
      <c r="BC751" s="340"/>
      <c r="BD751" s="340"/>
      <c r="BE751" s="340"/>
      <c r="BF751" s="340"/>
      <c r="BG751" s="340"/>
      <c r="BH751" s="340"/>
      <c r="BI751" s="340"/>
      <c r="BJ751" s="340"/>
    </row>
    <row r="752" spans="1:62" ht="14.25" customHeight="1">
      <c r="A752" s="340"/>
      <c r="B752" s="340"/>
      <c r="C752" s="340"/>
      <c r="D752" s="340"/>
      <c r="E752" s="340"/>
      <c r="F752" s="340"/>
      <c r="G752" s="340"/>
      <c r="H752" s="340"/>
      <c r="I752" s="340"/>
      <c r="J752" s="340"/>
      <c r="K752" s="340"/>
      <c r="L752" s="340"/>
      <c r="M752" s="340"/>
      <c r="N752" s="340"/>
      <c r="O752" s="340"/>
      <c r="P752" s="340"/>
      <c r="Q752" s="340"/>
      <c r="R752" s="340"/>
      <c r="S752" s="340"/>
      <c r="T752" s="340"/>
      <c r="U752" s="340"/>
      <c r="V752" s="340"/>
      <c r="W752" s="340"/>
      <c r="X752" s="340"/>
      <c r="Y752" s="340"/>
      <c r="Z752" s="340"/>
      <c r="AA752" s="340"/>
      <c r="AB752" s="340"/>
      <c r="AC752" s="340"/>
      <c r="AD752" s="340"/>
      <c r="AE752" s="333"/>
      <c r="AF752" s="340"/>
      <c r="AG752" s="340"/>
      <c r="AH752" s="340"/>
      <c r="AI752" s="340"/>
      <c r="AJ752" s="340"/>
      <c r="AK752" s="340"/>
      <c r="AL752" s="340"/>
      <c r="AM752" s="340"/>
      <c r="AN752" s="340"/>
      <c r="AO752" s="340"/>
      <c r="AP752" s="340"/>
      <c r="AQ752" s="340"/>
      <c r="AR752" s="340"/>
      <c r="AS752" s="340"/>
      <c r="AT752" s="340"/>
      <c r="AU752" s="340"/>
      <c r="AV752" s="340"/>
      <c r="AW752" s="340"/>
      <c r="AX752" s="340"/>
      <c r="AY752" s="340"/>
      <c r="AZ752" s="340"/>
      <c r="BA752" s="340"/>
      <c r="BB752" s="340"/>
      <c r="BC752" s="340"/>
      <c r="BD752" s="340"/>
      <c r="BE752" s="340"/>
      <c r="BF752" s="340"/>
      <c r="BG752" s="340"/>
      <c r="BH752" s="340"/>
      <c r="BI752" s="340"/>
      <c r="BJ752" s="340"/>
    </row>
    <row r="753" spans="1:62" ht="14.25" customHeight="1">
      <c r="A753" s="340"/>
      <c r="B753" s="340"/>
      <c r="C753" s="340"/>
      <c r="D753" s="340"/>
      <c r="E753" s="340"/>
      <c r="F753" s="340"/>
      <c r="G753" s="340"/>
      <c r="H753" s="340"/>
      <c r="I753" s="340"/>
      <c r="J753" s="340"/>
      <c r="K753" s="340"/>
      <c r="L753" s="340"/>
      <c r="M753" s="340"/>
      <c r="N753" s="340"/>
      <c r="O753" s="340"/>
      <c r="P753" s="340"/>
      <c r="Q753" s="340"/>
      <c r="R753" s="340"/>
      <c r="S753" s="340"/>
      <c r="T753" s="340"/>
      <c r="U753" s="340"/>
      <c r="V753" s="340"/>
      <c r="W753" s="340"/>
      <c r="X753" s="340"/>
      <c r="Y753" s="340"/>
      <c r="Z753" s="340"/>
      <c r="AA753" s="340"/>
      <c r="AB753" s="340"/>
      <c r="AC753" s="340"/>
      <c r="AD753" s="340"/>
      <c r="AE753" s="333"/>
      <c r="AF753" s="340"/>
      <c r="AG753" s="340"/>
      <c r="AH753" s="340"/>
      <c r="AI753" s="340"/>
      <c r="AJ753" s="340"/>
      <c r="AK753" s="340"/>
      <c r="AL753" s="340"/>
      <c r="AM753" s="340"/>
      <c r="AN753" s="340"/>
      <c r="AO753" s="340"/>
      <c r="AP753" s="340"/>
      <c r="AQ753" s="340"/>
      <c r="AR753" s="340"/>
      <c r="AS753" s="340"/>
      <c r="AT753" s="340"/>
      <c r="AU753" s="340"/>
      <c r="AV753" s="340"/>
      <c r="AW753" s="340"/>
      <c r="AX753" s="340"/>
      <c r="AY753" s="340"/>
      <c r="AZ753" s="340"/>
      <c r="BA753" s="340"/>
      <c r="BB753" s="340"/>
      <c r="BC753" s="340"/>
      <c r="BD753" s="340"/>
      <c r="BE753" s="340"/>
      <c r="BF753" s="340"/>
      <c r="BG753" s="340"/>
      <c r="BH753" s="340"/>
      <c r="BI753" s="340"/>
      <c r="BJ753" s="340"/>
    </row>
    <row r="754" spans="1:62" ht="14.25" customHeight="1">
      <c r="A754" s="340"/>
      <c r="B754" s="340"/>
      <c r="C754" s="340"/>
      <c r="D754" s="340"/>
      <c r="E754" s="340"/>
      <c r="F754" s="340"/>
      <c r="G754" s="340"/>
      <c r="H754" s="340"/>
      <c r="I754" s="340"/>
      <c r="J754" s="340"/>
      <c r="K754" s="340"/>
      <c r="L754" s="340"/>
      <c r="M754" s="340"/>
      <c r="N754" s="340"/>
      <c r="O754" s="340"/>
      <c r="P754" s="340"/>
      <c r="Q754" s="340"/>
      <c r="R754" s="340"/>
      <c r="S754" s="340"/>
      <c r="T754" s="340"/>
      <c r="U754" s="340"/>
      <c r="V754" s="340"/>
      <c r="W754" s="340"/>
      <c r="X754" s="340"/>
      <c r="Y754" s="340"/>
      <c r="Z754" s="340"/>
      <c r="AA754" s="340"/>
      <c r="AB754" s="340"/>
      <c r="AC754" s="340"/>
      <c r="AD754" s="340"/>
      <c r="AE754" s="333"/>
      <c r="AF754" s="340"/>
      <c r="AG754" s="340"/>
      <c r="AH754" s="340"/>
      <c r="AI754" s="340"/>
      <c r="AJ754" s="340"/>
      <c r="AK754" s="340"/>
      <c r="AL754" s="340"/>
      <c r="AM754" s="340"/>
      <c r="AN754" s="340"/>
      <c r="AO754" s="340"/>
      <c r="AP754" s="340"/>
      <c r="AQ754" s="340"/>
      <c r="AR754" s="340"/>
      <c r="AS754" s="340"/>
      <c r="AT754" s="340"/>
      <c r="AU754" s="340"/>
      <c r="AV754" s="340"/>
      <c r="AW754" s="340"/>
      <c r="AX754" s="340"/>
      <c r="AY754" s="340"/>
      <c r="AZ754" s="340"/>
      <c r="BA754" s="340"/>
      <c r="BB754" s="340"/>
      <c r="BC754" s="340"/>
      <c r="BD754" s="340"/>
      <c r="BE754" s="340"/>
      <c r="BF754" s="340"/>
      <c r="BG754" s="340"/>
      <c r="BH754" s="340"/>
      <c r="BI754" s="340"/>
      <c r="BJ754" s="340"/>
    </row>
    <row r="755" spans="1:62" ht="14.25" customHeight="1">
      <c r="A755" s="340"/>
      <c r="B755" s="340"/>
      <c r="C755" s="340"/>
      <c r="D755" s="340"/>
      <c r="E755" s="340"/>
      <c r="F755" s="340"/>
      <c r="G755" s="340"/>
      <c r="H755" s="340"/>
      <c r="I755" s="340"/>
      <c r="J755" s="340"/>
      <c r="K755" s="340"/>
      <c r="L755" s="340"/>
      <c r="M755" s="340"/>
      <c r="N755" s="340"/>
      <c r="O755" s="340"/>
      <c r="P755" s="340"/>
      <c r="Q755" s="340"/>
      <c r="R755" s="340"/>
      <c r="S755" s="340"/>
      <c r="T755" s="340"/>
      <c r="U755" s="340"/>
      <c r="V755" s="340"/>
      <c r="W755" s="340"/>
      <c r="X755" s="340"/>
      <c r="Y755" s="340"/>
      <c r="Z755" s="340"/>
      <c r="AA755" s="340"/>
      <c r="AB755" s="340"/>
      <c r="AC755" s="340"/>
      <c r="AD755" s="340"/>
      <c r="AE755" s="333"/>
      <c r="AF755" s="340"/>
      <c r="AG755" s="340"/>
      <c r="AH755" s="340"/>
      <c r="AI755" s="340"/>
      <c r="AJ755" s="340"/>
      <c r="AK755" s="340"/>
      <c r="AL755" s="340"/>
      <c r="AM755" s="340"/>
      <c r="AN755" s="340"/>
      <c r="AO755" s="340"/>
      <c r="AP755" s="340"/>
      <c r="AQ755" s="340"/>
      <c r="AR755" s="340"/>
      <c r="AS755" s="340"/>
      <c r="AT755" s="340"/>
      <c r="AU755" s="340"/>
      <c r="AV755" s="340"/>
      <c r="AW755" s="340"/>
      <c r="AX755" s="340"/>
      <c r="AY755" s="340"/>
      <c r="AZ755" s="340"/>
      <c r="BA755" s="340"/>
      <c r="BB755" s="340"/>
      <c r="BC755" s="340"/>
      <c r="BD755" s="340"/>
      <c r="BE755" s="340"/>
      <c r="BF755" s="340"/>
      <c r="BG755" s="340"/>
      <c r="BH755" s="340"/>
      <c r="BI755" s="340"/>
      <c r="BJ755" s="340"/>
    </row>
    <row r="756" spans="1:62" ht="14.25" customHeight="1">
      <c r="A756" s="340"/>
      <c r="B756" s="340"/>
      <c r="C756" s="340"/>
      <c r="D756" s="340"/>
      <c r="E756" s="340"/>
      <c r="F756" s="340"/>
      <c r="G756" s="340"/>
      <c r="H756" s="340"/>
      <c r="I756" s="340"/>
      <c r="J756" s="340"/>
      <c r="K756" s="340"/>
      <c r="L756" s="340"/>
      <c r="M756" s="340"/>
      <c r="N756" s="340"/>
      <c r="O756" s="340"/>
      <c r="P756" s="340"/>
      <c r="Q756" s="340"/>
      <c r="R756" s="340"/>
      <c r="S756" s="340"/>
      <c r="T756" s="340"/>
      <c r="U756" s="340"/>
      <c r="V756" s="340"/>
      <c r="W756" s="340"/>
      <c r="X756" s="340"/>
      <c r="Y756" s="340"/>
      <c r="Z756" s="340"/>
      <c r="AA756" s="340"/>
      <c r="AB756" s="340"/>
      <c r="AC756" s="340"/>
      <c r="AD756" s="340"/>
      <c r="AE756" s="333"/>
      <c r="AF756" s="340"/>
      <c r="AG756" s="340"/>
      <c r="AH756" s="340"/>
      <c r="AI756" s="340"/>
      <c r="AJ756" s="340"/>
      <c r="AK756" s="340"/>
      <c r="AL756" s="340"/>
      <c r="AM756" s="340"/>
      <c r="AN756" s="340"/>
      <c r="AO756" s="340"/>
      <c r="AP756" s="340"/>
      <c r="AQ756" s="340"/>
      <c r="AR756" s="340"/>
      <c r="AS756" s="340"/>
      <c r="AT756" s="340"/>
      <c r="AU756" s="340"/>
      <c r="AV756" s="340"/>
      <c r="AW756" s="340"/>
      <c r="AX756" s="340"/>
      <c r="AY756" s="340"/>
      <c r="AZ756" s="340"/>
      <c r="BA756" s="340"/>
      <c r="BB756" s="340"/>
      <c r="BC756" s="340"/>
      <c r="BD756" s="340"/>
      <c r="BE756" s="340"/>
      <c r="BF756" s="340"/>
      <c r="BG756" s="340"/>
      <c r="BH756" s="340"/>
      <c r="BI756" s="340"/>
      <c r="BJ756" s="340"/>
    </row>
    <row r="757" spans="1:62" ht="14.25" customHeight="1">
      <c r="A757" s="340"/>
      <c r="B757" s="340"/>
      <c r="C757" s="340"/>
      <c r="D757" s="340"/>
      <c r="E757" s="340"/>
      <c r="F757" s="340"/>
      <c r="G757" s="340"/>
      <c r="H757" s="340"/>
      <c r="I757" s="340"/>
      <c r="J757" s="340"/>
      <c r="K757" s="340"/>
      <c r="L757" s="340"/>
      <c r="M757" s="340"/>
      <c r="N757" s="340"/>
      <c r="O757" s="340"/>
      <c r="P757" s="340"/>
      <c r="Q757" s="340"/>
      <c r="R757" s="340"/>
      <c r="S757" s="340"/>
      <c r="T757" s="340"/>
      <c r="U757" s="340"/>
      <c r="V757" s="340"/>
      <c r="W757" s="340"/>
      <c r="X757" s="340"/>
      <c r="Y757" s="340"/>
      <c r="Z757" s="340"/>
      <c r="AA757" s="340"/>
      <c r="AB757" s="340"/>
      <c r="AC757" s="340"/>
      <c r="AD757" s="340"/>
      <c r="AE757" s="333"/>
      <c r="AF757" s="340"/>
      <c r="AG757" s="340"/>
      <c r="AH757" s="340"/>
      <c r="AI757" s="340"/>
      <c r="AJ757" s="340"/>
      <c r="AK757" s="340"/>
      <c r="AL757" s="340"/>
      <c r="AM757" s="340"/>
      <c r="AN757" s="340"/>
      <c r="AO757" s="340"/>
      <c r="AP757" s="340"/>
      <c r="AQ757" s="340"/>
      <c r="AR757" s="340"/>
      <c r="AS757" s="340"/>
      <c r="AT757" s="340"/>
      <c r="AU757" s="340"/>
      <c r="AV757" s="340"/>
      <c r="AW757" s="340"/>
      <c r="AX757" s="340"/>
      <c r="AY757" s="340"/>
      <c r="AZ757" s="340"/>
      <c r="BA757" s="340"/>
      <c r="BB757" s="340"/>
      <c r="BC757" s="340"/>
      <c r="BD757" s="340"/>
      <c r="BE757" s="340"/>
      <c r="BF757" s="340"/>
      <c r="BG757" s="340"/>
      <c r="BH757" s="340"/>
      <c r="BI757" s="340"/>
      <c r="BJ757" s="340"/>
    </row>
    <row r="758" spans="1:62" ht="14.25" customHeight="1">
      <c r="A758" s="340"/>
      <c r="B758" s="340"/>
      <c r="C758" s="340"/>
      <c r="D758" s="340"/>
      <c r="E758" s="340"/>
      <c r="F758" s="340"/>
      <c r="G758" s="340"/>
      <c r="H758" s="340"/>
      <c r="I758" s="340"/>
      <c r="J758" s="340"/>
      <c r="K758" s="340"/>
      <c r="L758" s="340"/>
      <c r="M758" s="340"/>
      <c r="N758" s="340"/>
      <c r="O758" s="340"/>
      <c r="P758" s="340"/>
      <c r="Q758" s="340"/>
      <c r="R758" s="340"/>
      <c r="S758" s="340"/>
      <c r="T758" s="340"/>
      <c r="U758" s="340"/>
      <c r="V758" s="340"/>
      <c r="W758" s="340"/>
      <c r="X758" s="340"/>
      <c r="Y758" s="340"/>
      <c r="Z758" s="340"/>
      <c r="AA758" s="340"/>
      <c r="AB758" s="340"/>
      <c r="AC758" s="340"/>
      <c r="AD758" s="340"/>
      <c r="AE758" s="333"/>
      <c r="AF758" s="340"/>
      <c r="AG758" s="340"/>
      <c r="AH758" s="340"/>
      <c r="AI758" s="340"/>
      <c r="AJ758" s="340"/>
      <c r="AK758" s="340"/>
      <c r="AL758" s="340"/>
      <c r="AM758" s="340"/>
      <c r="AN758" s="340"/>
      <c r="AO758" s="340"/>
      <c r="AP758" s="340"/>
      <c r="AQ758" s="340"/>
      <c r="AR758" s="340"/>
      <c r="AS758" s="340"/>
      <c r="AT758" s="340"/>
      <c r="AU758" s="340"/>
      <c r="AV758" s="340"/>
      <c r="AW758" s="340"/>
      <c r="AX758" s="340"/>
      <c r="AY758" s="340"/>
      <c r="AZ758" s="340"/>
      <c r="BA758" s="340"/>
      <c r="BB758" s="340"/>
      <c r="BC758" s="340"/>
      <c r="BD758" s="340"/>
      <c r="BE758" s="340"/>
      <c r="BF758" s="340"/>
      <c r="BG758" s="340"/>
      <c r="BH758" s="340"/>
      <c r="BI758" s="340"/>
      <c r="BJ758" s="340"/>
    </row>
    <row r="759" spans="1:62" ht="14.25" customHeight="1">
      <c r="A759" s="340"/>
      <c r="B759" s="340"/>
      <c r="C759" s="340"/>
      <c r="D759" s="340"/>
      <c r="E759" s="340"/>
      <c r="F759" s="340"/>
      <c r="G759" s="340"/>
      <c r="H759" s="340"/>
      <c r="I759" s="340"/>
      <c r="J759" s="340"/>
      <c r="K759" s="340"/>
      <c r="L759" s="340"/>
      <c r="M759" s="340"/>
      <c r="N759" s="340"/>
      <c r="O759" s="340"/>
      <c r="P759" s="340"/>
      <c r="Q759" s="340"/>
      <c r="R759" s="340"/>
      <c r="S759" s="340"/>
      <c r="T759" s="340"/>
      <c r="U759" s="340"/>
      <c r="V759" s="340"/>
      <c r="W759" s="340"/>
      <c r="X759" s="340"/>
      <c r="Y759" s="340"/>
      <c r="Z759" s="340"/>
      <c r="AA759" s="340"/>
      <c r="AB759" s="340"/>
      <c r="AC759" s="340"/>
      <c r="AD759" s="340"/>
      <c r="AE759" s="333"/>
      <c r="AF759" s="340"/>
      <c r="AG759" s="340"/>
      <c r="AH759" s="340"/>
      <c r="AI759" s="340"/>
      <c r="AJ759" s="340"/>
      <c r="AK759" s="340"/>
      <c r="AL759" s="340"/>
      <c r="AM759" s="340"/>
      <c r="AN759" s="340"/>
      <c r="AO759" s="340"/>
      <c r="AP759" s="340"/>
      <c r="AQ759" s="340"/>
      <c r="AR759" s="340"/>
      <c r="AS759" s="340"/>
      <c r="AT759" s="340"/>
      <c r="AU759" s="340"/>
      <c r="AV759" s="340"/>
      <c r="AW759" s="340"/>
      <c r="AX759" s="340"/>
      <c r="AY759" s="340"/>
      <c r="AZ759" s="340"/>
      <c r="BA759" s="340"/>
      <c r="BB759" s="340"/>
      <c r="BC759" s="340"/>
      <c r="BD759" s="340"/>
      <c r="BE759" s="340"/>
      <c r="BF759" s="340"/>
      <c r="BG759" s="340"/>
      <c r="BH759" s="340"/>
      <c r="BI759" s="340"/>
      <c r="BJ759" s="340"/>
    </row>
    <row r="760" spans="1:62" ht="14.25" customHeight="1">
      <c r="A760" s="340"/>
      <c r="B760" s="340"/>
      <c r="C760" s="340"/>
      <c r="D760" s="340"/>
      <c r="E760" s="340"/>
      <c r="F760" s="340"/>
      <c r="G760" s="340"/>
      <c r="H760" s="340"/>
      <c r="I760" s="340"/>
      <c r="J760" s="340"/>
      <c r="K760" s="340"/>
      <c r="L760" s="340"/>
      <c r="M760" s="340"/>
      <c r="N760" s="340"/>
      <c r="O760" s="340"/>
      <c r="P760" s="340"/>
      <c r="Q760" s="340"/>
      <c r="R760" s="340"/>
      <c r="S760" s="340"/>
      <c r="T760" s="340"/>
      <c r="U760" s="340"/>
      <c r="V760" s="340"/>
      <c r="W760" s="340"/>
      <c r="X760" s="340"/>
      <c r="Y760" s="340"/>
      <c r="Z760" s="340"/>
      <c r="AA760" s="340"/>
      <c r="AB760" s="340"/>
      <c r="AC760" s="340"/>
      <c r="AD760" s="340"/>
      <c r="AE760" s="333"/>
      <c r="AF760" s="340"/>
      <c r="AG760" s="340"/>
      <c r="AH760" s="340"/>
      <c r="AI760" s="340"/>
      <c r="AJ760" s="340"/>
      <c r="AK760" s="340"/>
      <c r="AL760" s="340"/>
      <c r="AM760" s="340"/>
      <c r="AN760" s="340"/>
      <c r="AO760" s="340"/>
      <c r="AP760" s="340"/>
      <c r="AQ760" s="340"/>
      <c r="AR760" s="340"/>
      <c r="AS760" s="340"/>
      <c r="AT760" s="340"/>
      <c r="AU760" s="340"/>
      <c r="AV760" s="340"/>
      <c r="AW760" s="340"/>
      <c r="AX760" s="340"/>
      <c r="AY760" s="340"/>
      <c r="AZ760" s="340"/>
      <c r="BA760" s="340"/>
      <c r="BB760" s="340"/>
      <c r="BC760" s="340"/>
      <c r="BD760" s="340"/>
      <c r="BE760" s="340"/>
      <c r="BF760" s="340"/>
      <c r="BG760" s="340"/>
      <c r="BH760" s="340"/>
      <c r="BI760" s="340"/>
      <c r="BJ760" s="340"/>
    </row>
    <row r="761" spans="1:62" ht="14.25" customHeight="1">
      <c r="A761" s="340"/>
      <c r="B761" s="340"/>
      <c r="C761" s="340"/>
      <c r="D761" s="340"/>
      <c r="E761" s="340"/>
      <c r="F761" s="340"/>
      <c r="G761" s="340"/>
      <c r="H761" s="340"/>
      <c r="I761" s="340"/>
      <c r="J761" s="340"/>
      <c r="K761" s="340"/>
      <c r="L761" s="340"/>
      <c r="M761" s="340"/>
      <c r="N761" s="340"/>
      <c r="O761" s="340"/>
      <c r="P761" s="340"/>
      <c r="Q761" s="340"/>
      <c r="R761" s="340"/>
      <c r="S761" s="340"/>
      <c r="T761" s="340"/>
      <c r="U761" s="340"/>
      <c r="V761" s="340"/>
      <c r="W761" s="340"/>
      <c r="X761" s="340"/>
      <c r="Y761" s="340"/>
      <c r="Z761" s="340"/>
      <c r="AA761" s="340"/>
      <c r="AB761" s="340"/>
      <c r="AC761" s="340"/>
      <c r="AD761" s="340"/>
      <c r="AE761" s="333"/>
      <c r="AF761" s="340"/>
      <c r="AG761" s="340"/>
      <c r="AH761" s="340"/>
      <c r="AI761" s="340"/>
      <c r="AJ761" s="340"/>
      <c r="AK761" s="340"/>
      <c r="AL761" s="340"/>
      <c r="AM761" s="340"/>
      <c r="AN761" s="340"/>
      <c r="AO761" s="340"/>
      <c r="AP761" s="340"/>
      <c r="AQ761" s="340"/>
      <c r="AR761" s="340"/>
      <c r="AS761" s="340"/>
      <c r="AT761" s="340"/>
      <c r="AU761" s="340"/>
      <c r="AV761" s="340"/>
      <c r="AW761" s="340"/>
      <c r="AX761" s="340"/>
      <c r="AY761" s="340"/>
      <c r="AZ761" s="340"/>
      <c r="BA761" s="340"/>
      <c r="BB761" s="340"/>
      <c r="BC761" s="340"/>
      <c r="BD761" s="340"/>
      <c r="BE761" s="340"/>
      <c r="BF761" s="340"/>
      <c r="BG761" s="340"/>
      <c r="BH761" s="340"/>
      <c r="BI761" s="340"/>
      <c r="BJ761" s="340"/>
    </row>
    <row r="762" spans="1:62" ht="14.25" customHeight="1">
      <c r="A762" s="340"/>
      <c r="B762" s="340"/>
      <c r="C762" s="340"/>
      <c r="D762" s="340"/>
      <c r="E762" s="340"/>
      <c r="F762" s="340"/>
      <c r="G762" s="340"/>
      <c r="H762" s="340"/>
      <c r="I762" s="340"/>
      <c r="J762" s="340"/>
      <c r="K762" s="340"/>
      <c r="L762" s="340"/>
      <c r="M762" s="340"/>
      <c r="N762" s="340"/>
      <c r="O762" s="340"/>
      <c r="P762" s="340"/>
      <c r="Q762" s="340"/>
      <c r="R762" s="340"/>
      <c r="S762" s="340"/>
      <c r="T762" s="340"/>
      <c r="U762" s="340"/>
      <c r="V762" s="340"/>
      <c r="W762" s="340"/>
      <c r="X762" s="340"/>
      <c r="Y762" s="340"/>
      <c r="Z762" s="340"/>
      <c r="AA762" s="340"/>
      <c r="AB762" s="340"/>
      <c r="AC762" s="340"/>
      <c r="AD762" s="340"/>
      <c r="AE762" s="333"/>
      <c r="AF762" s="340"/>
      <c r="AG762" s="340"/>
      <c r="AH762" s="340"/>
      <c r="AI762" s="340"/>
      <c r="AJ762" s="340"/>
      <c r="AK762" s="340"/>
      <c r="AL762" s="340"/>
      <c r="AM762" s="340"/>
      <c r="AN762" s="340"/>
      <c r="AO762" s="340"/>
      <c r="AP762" s="340"/>
      <c r="AQ762" s="340"/>
      <c r="AR762" s="340"/>
      <c r="AS762" s="340"/>
      <c r="AT762" s="340"/>
      <c r="AU762" s="340"/>
      <c r="AV762" s="340"/>
      <c r="AW762" s="340"/>
      <c r="AX762" s="340"/>
      <c r="AY762" s="340"/>
      <c r="AZ762" s="340"/>
      <c r="BA762" s="340"/>
      <c r="BB762" s="340"/>
      <c r="BC762" s="340"/>
      <c r="BD762" s="340"/>
      <c r="BE762" s="340"/>
      <c r="BF762" s="340"/>
      <c r="BG762" s="340"/>
      <c r="BH762" s="340"/>
      <c r="BI762" s="340"/>
      <c r="BJ762" s="340"/>
    </row>
    <row r="763" spans="1:62" ht="14.25" customHeight="1">
      <c r="A763" s="340"/>
      <c r="B763" s="340"/>
      <c r="C763" s="340"/>
      <c r="D763" s="340"/>
      <c r="E763" s="340"/>
      <c r="F763" s="340"/>
      <c r="G763" s="340"/>
      <c r="H763" s="340"/>
      <c r="I763" s="340"/>
      <c r="J763" s="340"/>
      <c r="K763" s="340"/>
      <c r="L763" s="340"/>
      <c r="M763" s="340"/>
      <c r="N763" s="340"/>
      <c r="O763" s="340"/>
      <c r="P763" s="340"/>
      <c r="Q763" s="340"/>
      <c r="R763" s="340"/>
      <c r="S763" s="340"/>
      <c r="T763" s="340"/>
      <c r="U763" s="340"/>
      <c r="V763" s="340"/>
      <c r="W763" s="340"/>
      <c r="X763" s="340"/>
      <c r="Y763" s="340"/>
      <c r="Z763" s="340"/>
      <c r="AA763" s="340"/>
      <c r="AB763" s="340"/>
      <c r="AC763" s="340"/>
      <c r="AD763" s="340"/>
      <c r="AE763" s="333"/>
      <c r="AF763" s="340"/>
      <c r="AG763" s="340"/>
      <c r="AH763" s="340"/>
      <c r="AI763" s="340"/>
      <c r="AJ763" s="340"/>
      <c r="AK763" s="340"/>
      <c r="AL763" s="340"/>
      <c r="AM763" s="340"/>
      <c r="AN763" s="340"/>
      <c r="AO763" s="340"/>
      <c r="AP763" s="340"/>
      <c r="AQ763" s="340"/>
      <c r="AR763" s="340"/>
      <c r="AS763" s="340"/>
      <c r="AT763" s="340"/>
      <c r="AU763" s="340"/>
      <c r="AV763" s="340"/>
      <c r="AW763" s="340"/>
      <c r="AX763" s="340"/>
      <c r="AY763" s="340"/>
      <c r="AZ763" s="340"/>
      <c r="BA763" s="340"/>
      <c r="BB763" s="340"/>
      <c r="BC763" s="340"/>
      <c r="BD763" s="340"/>
      <c r="BE763" s="340"/>
      <c r="BF763" s="340"/>
      <c r="BG763" s="340"/>
      <c r="BH763" s="340"/>
      <c r="BI763" s="340"/>
      <c r="BJ763" s="340"/>
    </row>
    <row r="764" spans="1:62" ht="14.25" customHeight="1">
      <c r="A764" s="340"/>
      <c r="B764" s="340"/>
      <c r="C764" s="340"/>
      <c r="D764" s="340"/>
      <c r="E764" s="340"/>
      <c r="F764" s="340"/>
      <c r="G764" s="340"/>
      <c r="H764" s="340"/>
      <c r="I764" s="340"/>
      <c r="J764" s="340"/>
      <c r="K764" s="340"/>
      <c r="L764" s="340"/>
      <c r="M764" s="340"/>
      <c r="N764" s="340"/>
      <c r="O764" s="340"/>
      <c r="P764" s="340"/>
      <c r="Q764" s="340"/>
      <c r="R764" s="340"/>
      <c r="S764" s="340"/>
      <c r="T764" s="340"/>
      <c r="U764" s="340"/>
      <c r="V764" s="340"/>
      <c r="W764" s="340"/>
      <c r="X764" s="340"/>
      <c r="Y764" s="340"/>
      <c r="Z764" s="340"/>
      <c r="AA764" s="340"/>
      <c r="AB764" s="340"/>
      <c r="AC764" s="340"/>
      <c r="AD764" s="340"/>
      <c r="AE764" s="333"/>
      <c r="AF764" s="340"/>
      <c r="AG764" s="340"/>
      <c r="AH764" s="340"/>
      <c r="AI764" s="340"/>
      <c r="AJ764" s="340"/>
      <c r="AK764" s="340"/>
      <c r="AL764" s="340"/>
      <c r="AM764" s="340"/>
      <c r="AN764" s="340"/>
      <c r="AO764" s="340"/>
      <c r="AP764" s="340"/>
      <c r="AQ764" s="340"/>
      <c r="AR764" s="340"/>
      <c r="AS764" s="340"/>
      <c r="AT764" s="340"/>
      <c r="AU764" s="340"/>
      <c r="AV764" s="340"/>
      <c r="AW764" s="340"/>
      <c r="AX764" s="340"/>
      <c r="AY764" s="340"/>
      <c r="AZ764" s="340"/>
      <c r="BA764" s="340"/>
      <c r="BB764" s="340"/>
      <c r="BC764" s="340"/>
      <c r="BD764" s="340"/>
      <c r="BE764" s="340"/>
      <c r="BF764" s="340"/>
      <c r="BG764" s="340"/>
      <c r="BH764" s="340"/>
      <c r="BI764" s="340"/>
      <c r="BJ764" s="340"/>
    </row>
    <row r="765" spans="1:62" ht="14.25" customHeight="1">
      <c r="A765" s="340"/>
      <c r="B765" s="340"/>
      <c r="C765" s="340"/>
      <c r="D765" s="340"/>
      <c r="E765" s="340"/>
      <c r="F765" s="340"/>
      <c r="G765" s="340"/>
      <c r="H765" s="340"/>
      <c r="I765" s="340"/>
      <c r="J765" s="340"/>
      <c r="K765" s="340"/>
      <c r="L765" s="340"/>
      <c r="M765" s="340"/>
      <c r="N765" s="340"/>
      <c r="O765" s="340"/>
      <c r="P765" s="340"/>
      <c r="Q765" s="340"/>
      <c r="R765" s="340"/>
      <c r="S765" s="340"/>
      <c r="T765" s="340"/>
      <c r="U765" s="340"/>
      <c r="V765" s="340"/>
      <c r="W765" s="340"/>
      <c r="X765" s="340"/>
      <c r="Y765" s="340"/>
      <c r="Z765" s="340"/>
      <c r="AA765" s="340"/>
      <c r="AB765" s="340"/>
      <c r="AC765" s="340"/>
      <c r="AD765" s="340"/>
      <c r="AE765" s="333"/>
      <c r="AF765" s="340"/>
      <c r="AG765" s="340"/>
      <c r="AH765" s="340"/>
      <c r="AI765" s="340"/>
      <c r="AJ765" s="340"/>
      <c r="AK765" s="340"/>
      <c r="AL765" s="340"/>
      <c r="AM765" s="340"/>
      <c r="AN765" s="340"/>
      <c r="AO765" s="340"/>
      <c r="AP765" s="340"/>
      <c r="AQ765" s="340"/>
      <c r="AR765" s="340"/>
      <c r="AS765" s="340"/>
      <c r="AT765" s="340"/>
      <c r="AU765" s="340"/>
      <c r="AV765" s="340"/>
      <c r="AW765" s="340"/>
      <c r="AX765" s="340"/>
      <c r="AY765" s="340"/>
      <c r="AZ765" s="340"/>
      <c r="BA765" s="340"/>
      <c r="BB765" s="340"/>
      <c r="BC765" s="340"/>
      <c r="BD765" s="340"/>
      <c r="BE765" s="340"/>
      <c r="BF765" s="340"/>
      <c r="BG765" s="340"/>
      <c r="BH765" s="340"/>
      <c r="BI765" s="340"/>
      <c r="BJ765" s="340"/>
    </row>
    <row r="766" spans="1:62" ht="14.25" customHeight="1">
      <c r="A766" s="340"/>
      <c r="B766" s="340"/>
      <c r="C766" s="340"/>
      <c r="D766" s="340"/>
      <c r="E766" s="340"/>
      <c r="F766" s="340"/>
      <c r="G766" s="340"/>
      <c r="H766" s="340"/>
      <c r="I766" s="340"/>
      <c r="J766" s="340"/>
      <c r="K766" s="340"/>
      <c r="L766" s="340"/>
      <c r="M766" s="340"/>
      <c r="N766" s="340"/>
      <c r="O766" s="340"/>
      <c r="P766" s="340"/>
      <c r="Q766" s="340"/>
      <c r="R766" s="340"/>
      <c r="S766" s="340"/>
      <c r="T766" s="340"/>
      <c r="U766" s="340"/>
      <c r="V766" s="340"/>
      <c r="W766" s="340"/>
      <c r="X766" s="340"/>
      <c r="Y766" s="340"/>
      <c r="Z766" s="340"/>
      <c r="AA766" s="340"/>
      <c r="AB766" s="340"/>
      <c r="AC766" s="340"/>
      <c r="AD766" s="340"/>
      <c r="AE766" s="333"/>
      <c r="AF766" s="340"/>
      <c r="AG766" s="340"/>
      <c r="AH766" s="340"/>
      <c r="AI766" s="340"/>
      <c r="AJ766" s="340"/>
      <c r="AK766" s="340"/>
      <c r="AL766" s="340"/>
      <c r="AM766" s="340"/>
      <c r="AN766" s="340"/>
      <c r="AO766" s="340"/>
      <c r="AP766" s="340"/>
      <c r="AQ766" s="340"/>
      <c r="AR766" s="340"/>
      <c r="AS766" s="340"/>
      <c r="AT766" s="340"/>
      <c r="AU766" s="340"/>
      <c r="AV766" s="340"/>
      <c r="AW766" s="340"/>
      <c r="AX766" s="340"/>
      <c r="AY766" s="340"/>
      <c r="AZ766" s="340"/>
      <c r="BA766" s="340"/>
      <c r="BB766" s="340"/>
      <c r="BC766" s="340"/>
      <c r="BD766" s="340"/>
      <c r="BE766" s="340"/>
      <c r="BF766" s="340"/>
      <c r="BG766" s="340"/>
      <c r="BH766" s="340"/>
      <c r="BI766" s="340"/>
      <c r="BJ766" s="340"/>
    </row>
    <row r="767" spans="1:62" ht="14.25" customHeight="1">
      <c r="A767" s="340"/>
      <c r="B767" s="340"/>
      <c r="C767" s="340"/>
      <c r="D767" s="340"/>
      <c r="E767" s="340"/>
      <c r="F767" s="340"/>
      <c r="G767" s="340"/>
      <c r="H767" s="340"/>
      <c r="I767" s="340"/>
      <c r="J767" s="340"/>
      <c r="K767" s="340"/>
      <c r="L767" s="340"/>
      <c r="M767" s="340"/>
      <c r="N767" s="340"/>
      <c r="O767" s="340"/>
      <c r="P767" s="340"/>
      <c r="Q767" s="340"/>
      <c r="R767" s="340"/>
      <c r="S767" s="340"/>
      <c r="T767" s="340"/>
      <c r="U767" s="340"/>
      <c r="V767" s="340"/>
      <c r="W767" s="340"/>
      <c r="X767" s="340"/>
      <c r="Y767" s="340"/>
      <c r="Z767" s="340"/>
      <c r="AA767" s="340"/>
      <c r="AB767" s="340"/>
      <c r="AC767" s="340"/>
      <c r="AD767" s="340"/>
      <c r="AE767" s="333"/>
      <c r="AF767" s="340"/>
      <c r="AG767" s="340"/>
      <c r="AH767" s="340"/>
      <c r="AI767" s="340"/>
      <c r="AJ767" s="340"/>
      <c r="AK767" s="340"/>
      <c r="AL767" s="340"/>
      <c r="AM767" s="340"/>
      <c r="AN767" s="340"/>
      <c r="AO767" s="340"/>
      <c r="AP767" s="340"/>
      <c r="AQ767" s="340"/>
      <c r="AR767" s="340"/>
      <c r="AS767" s="340"/>
      <c r="AT767" s="340"/>
      <c r="AU767" s="340"/>
      <c r="AV767" s="340"/>
      <c r="AW767" s="340"/>
      <c r="AX767" s="340"/>
      <c r="AY767" s="340"/>
      <c r="AZ767" s="340"/>
      <c r="BA767" s="340"/>
      <c r="BB767" s="340"/>
      <c r="BC767" s="340"/>
      <c r="BD767" s="340"/>
      <c r="BE767" s="340"/>
      <c r="BF767" s="340"/>
      <c r="BG767" s="340"/>
      <c r="BH767" s="340"/>
      <c r="BI767" s="340"/>
      <c r="BJ767" s="340"/>
    </row>
    <row r="768" spans="1:62" ht="14.25" customHeight="1">
      <c r="A768" s="340"/>
      <c r="B768" s="340"/>
      <c r="C768" s="340"/>
      <c r="D768" s="340"/>
      <c r="E768" s="340"/>
      <c r="F768" s="340"/>
      <c r="G768" s="340"/>
      <c r="H768" s="340"/>
      <c r="I768" s="340"/>
      <c r="J768" s="340"/>
      <c r="K768" s="340"/>
      <c r="L768" s="340"/>
      <c r="M768" s="340"/>
      <c r="N768" s="340"/>
      <c r="O768" s="340"/>
      <c r="P768" s="340"/>
      <c r="Q768" s="340"/>
      <c r="R768" s="340"/>
      <c r="S768" s="340"/>
      <c r="T768" s="340"/>
      <c r="U768" s="340"/>
      <c r="V768" s="340"/>
      <c r="W768" s="340"/>
      <c r="X768" s="340"/>
      <c r="Y768" s="340"/>
      <c r="Z768" s="340"/>
      <c r="AA768" s="340"/>
      <c r="AB768" s="340"/>
      <c r="AC768" s="340"/>
      <c r="AD768" s="340"/>
      <c r="AE768" s="333"/>
      <c r="AF768" s="340"/>
      <c r="AG768" s="340"/>
      <c r="AH768" s="340"/>
      <c r="AI768" s="340"/>
      <c r="AJ768" s="340"/>
      <c r="AK768" s="340"/>
      <c r="AL768" s="340"/>
      <c r="AM768" s="340"/>
      <c r="AN768" s="340"/>
      <c r="AO768" s="340"/>
      <c r="AP768" s="340"/>
      <c r="AQ768" s="340"/>
      <c r="AR768" s="340"/>
      <c r="AS768" s="340"/>
      <c r="AT768" s="340"/>
      <c r="AU768" s="340"/>
      <c r="AV768" s="340"/>
      <c r="AW768" s="340"/>
      <c r="AX768" s="340"/>
      <c r="AY768" s="340"/>
      <c r="AZ768" s="340"/>
      <c r="BA768" s="340"/>
      <c r="BB768" s="340"/>
      <c r="BC768" s="340"/>
      <c r="BD768" s="340"/>
      <c r="BE768" s="340"/>
      <c r="BF768" s="340"/>
      <c r="BG768" s="340"/>
      <c r="BH768" s="340"/>
      <c r="BI768" s="340"/>
      <c r="BJ768" s="340"/>
    </row>
    <row r="769" spans="1:62" ht="14.25" customHeight="1">
      <c r="A769" s="340"/>
      <c r="B769" s="340"/>
      <c r="C769" s="340"/>
      <c r="D769" s="340"/>
      <c r="E769" s="340"/>
      <c r="F769" s="340"/>
      <c r="G769" s="340"/>
      <c r="H769" s="340"/>
      <c r="I769" s="340"/>
      <c r="J769" s="340"/>
      <c r="K769" s="340"/>
      <c r="L769" s="340"/>
      <c r="M769" s="340"/>
      <c r="N769" s="340"/>
      <c r="O769" s="340"/>
      <c r="P769" s="340"/>
      <c r="Q769" s="340"/>
      <c r="R769" s="340"/>
      <c r="S769" s="340"/>
      <c r="T769" s="340"/>
      <c r="U769" s="340"/>
      <c r="V769" s="340"/>
      <c r="W769" s="340"/>
      <c r="X769" s="340"/>
      <c r="Y769" s="340"/>
      <c r="Z769" s="340"/>
      <c r="AA769" s="340"/>
      <c r="AB769" s="340"/>
      <c r="AC769" s="340"/>
      <c r="AD769" s="340"/>
      <c r="AE769" s="333"/>
      <c r="AF769" s="340"/>
      <c r="AG769" s="340"/>
      <c r="AH769" s="340"/>
      <c r="AI769" s="340"/>
      <c r="AJ769" s="340"/>
      <c r="AK769" s="340"/>
      <c r="AL769" s="340"/>
      <c r="AM769" s="340"/>
      <c r="AN769" s="340"/>
      <c r="AO769" s="340"/>
      <c r="AP769" s="340"/>
      <c r="AQ769" s="340"/>
      <c r="AR769" s="340"/>
      <c r="AS769" s="340"/>
      <c r="AT769" s="340"/>
      <c r="AU769" s="340"/>
      <c r="AV769" s="340"/>
      <c r="AW769" s="340"/>
      <c r="AX769" s="340"/>
      <c r="AY769" s="340"/>
      <c r="AZ769" s="340"/>
      <c r="BA769" s="340"/>
      <c r="BB769" s="340"/>
      <c r="BC769" s="340"/>
      <c r="BD769" s="340"/>
      <c r="BE769" s="340"/>
      <c r="BF769" s="340"/>
      <c r="BG769" s="340"/>
      <c r="BH769" s="340"/>
      <c r="BI769" s="340"/>
      <c r="BJ769" s="340"/>
    </row>
    <row r="770" spans="1:62" ht="14.25" customHeight="1">
      <c r="A770" s="340"/>
      <c r="B770" s="340"/>
      <c r="C770" s="340"/>
      <c r="D770" s="340"/>
      <c r="E770" s="340"/>
      <c r="F770" s="340"/>
      <c r="G770" s="340"/>
      <c r="H770" s="340"/>
      <c r="I770" s="340"/>
      <c r="J770" s="340"/>
      <c r="K770" s="340"/>
      <c r="L770" s="340"/>
      <c r="M770" s="340"/>
      <c r="N770" s="340"/>
      <c r="O770" s="340"/>
      <c r="P770" s="340"/>
      <c r="Q770" s="340"/>
      <c r="R770" s="340"/>
      <c r="S770" s="340"/>
      <c r="T770" s="340"/>
      <c r="U770" s="340"/>
      <c r="V770" s="340"/>
      <c r="W770" s="340"/>
      <c r="X770" s="340"/>
      <c r="Y770" s="340"/>
      <c r="Z770" s="340"/>
      <c r="AA770" s="340"/>
      <c r="AB770" s="340"/>
      <c r="AC770" s="340"/>
      <c r="AD770" s="340"/>
      <c r="AE770" s="333"/>
      <c r="AF770" s="340"/>
      <c r="AG770" s="340"/>
      <c r="AH770" s="340"/>
      <c r="AI770" s="340"/>
      <c r="AJ770" s="340"/>
      <c r="AK770" s="340"/>
      <c r="AL770" s="340"/>
      <c r="AM770" s="340"/>
      <c r="AN770" s="340"/>
      <c r="AO770" s="340"/>
      <c r="AP770" s="340"/>
      <c r="AQ770" s="340"/>
      <c r="AR770" s="340"/>
      <c r="AS770" s="340"/>
      <c r="AT770" s="340"/>
      <c r="AU770" s="340"/>
      <c r="AV770" s="340"/>
      <c r="AW770" s="340"/>
      <c r="AX770" s="340"/>
      <c r="AY770" s="340"/>
      <c r="AZ770" s="340"/>
      <c r="BA770" s="340"/>
      <c r="BB770" s="340"/>
      <c r="BC770" s="340"/>
      <c r="BD770" s="340"/>
      <c r="BE770" s="340"/>
      <c r="BF770" s="340"/>
      <c r="BG770" s="340"/>
      <c r="BH770" s="340"/>
      <c r="BI770" s="340"/>
      <c r="BJ770" s="340"/>
    </row>
    <row r="771" spans="1:62" ht="14.25" customHeight="1">
      <c r="A771" s="340"/>
      <c r="B771" s="340"/>
      <c r="C771" s="340"/>
      <c r="D771" s="340"/>
      <c r="E771" s="340"/>
      <c r="F771" s="340"/>
      <c r="G771" s="340"/>
      <c r="H771" s="340"/>
      <c r="I771" s="340"/>
      <c r="J771" s="340"/>
      <c r="K771" s="340"/>
      <c r="L771" s="340"/>
      <c r="M771" s="340"/>
      <c r="N771" s="340"/>
      <c r="O771" s="340"/>
      <c r="P771" s="340"/>
      <c r="Q771" s="340"/>
      <c r="R771" s="340"/>
      <c r="S771" s="340"/>
      <c r="T771" s="340"/>
      <c r="U771" s="340"/>
      <c r="V771" s="340"/>
      <c r="W771" s="340"/>
      <c r="X771" s="340"/>
      <c r="Y771" s="340"/>
      <c r="Z771" s="340"/>
      <c r="AA771" s="340"/>
      <c r="AB771" s="340"/>
      <c r="AC771" s="340"/>
      <c r="AD771" s="340"/>
      <c r="AE771" s="333"/>
      <c r="AF771" s="340"/>
      <c r="AG771" s="340"/>
      <c r="AH771" s="340"/>
      <c r="AI771" s="340"/>
      <c r="AJ771" s="340"/>
      <c r="AK771" s="340"/>
      <c r="AL771" s="340"/>
      <c r="AM771" s="340"/>
      <c r="AN771" s="340"/>
      <c r="AO771" s="340"/>
      <c r="AP771" s="340"/>
      <c r="AQ771" s="340"/>
      <c r="AR771" s="340"/>
      <c r="AS771" s="340"/>
      <c r="AT771" s="340"/>
      <c r="AU771" s="340"/>
      <c r="AV771" s="340"/>
      <c r="AW771" s="340"/>
      <c r="AX771" s="340"/>
      <c r="AY771" s="340"/>
      <c r="AZ771" s="340"/>
      <c r="BA771" s="340"/>
      <c r="BB771" s="340"/>
      <c r="BC771" s="340"/>
      <c r="BD771" s="340"/>
      <c r="BE771" s="340"/>
      <c r="BF771" s="340"/>
      <c r="BG771" s="340"/>
      <c r="BH771" s="340"/>
      <c r="BI771" s="340"/>
      <c r="BJ771" s="340"/>
    </row>
    <row r="772" spans="1:62" ht="14.25" customHeight="1">
      <c r="A772" s="340"/>
      <c r="B772" s="340"/>
      <c r="C772" s="340"/>
      <c r="D772" s="340"/>
      <c r="E772" s="340"/>
      <c r="F772" s="340"/>
      <c r="G772" s="340"/>
      <c r="H772" s="340"/>
      <c r="I772" s="340"/>
      <c r="J772" s="340"/>
      <c r="K772" s="340"/>
      <c r="L772" s="340"/>
      <c r="M772" s="340"/>
      <c r="N772" s="340"/>
      <c r="O772" s="340"/>
      <c r="P772" s="340"/>
      <c r="Q772" s="340"/>
      <c r="R772" s="340"/>
      <c r="S772" s="340"/>
      <c r="T772" s="340"/>
      <c r="U772" s="340"/>
      <c r="V772" s="340"/>
      <c r="W772" s="340"/>
      <c r="X772" s="340"/>
      <c r="Y772" s="340"/>
      <c r="Z772" s="340"/>
      <c r="AA772" s="340"/>
      <c r="AB772" s="340"/>
      <c r="AC772" s="340"/>
      <c r="AD772" s="340"/>
      <c r="AE772" s="333"/>
      <c r="AF772" s="340"/>
      <c r="AG772" s="340"/>
      <c r="AH772" s="340"/>
      <c r="AI772" s="340"/>
      <c r="AJ772" s="340"/>
      <c r="AK772" s="340"/>
      <c r="AL772" s="340"/>
      <c r="AM772" s="340"/>
      <c r="AN772" s="340"/>
      <c r="AO772" s="340"/>
      <c r="AP772" s="340"/>
      <c r="AQ772" s="340"/>
      <c r="AR772" s="340"/>
      <c r="AS772" s="340"/>
      <c r="AT772" s="340"/>
      <c r="AU772" s="340"/>
      <c r="AV772" s="340"/>
      <c r="AW772" s="340"/>
      <c r="AX772" s="340"/>
      <c r="AY772" s="340"/>
      <c r="AZ772" s="340"/>
      <c r="BA772" s="340"/>
      <c r="BB772" s="340"/>
      <c r="BC772" s="340"/>
      <c r="BD772" s="340"/>
      <c r="BE772" s="340"/>
      <c r="BF772" s="340"/>
      <c r="BG772" s="340"/>
      <c r="BH772" s="340"/>
      <c r="BI772" s="340"/>
      <c r="BJ772" s="340"/>
    </row>
    <row r="773" spans="1:62" ht="14.25" customHeight="1">
      <c r="A773" s="340"/>
      <c r="B773" s="340"/>
      <c r="C773" s="340"/>
      <c r="D773" s="340"/>
      <c r="E773" s="340"/>
      <c r="F773" s="340"/>
      <c r="G773" s="340"/>
      <c r="H773" s="340"/>
      <c r="I773" s="340"/>
      <c r="J773" s="340"/>
      <c r="K773" s="340"/>
      <c r="L773" s="340"/>
      <c r="M773" s="340"/>
      <c r="N773" s="340"/>
      <c r="O773" s="340"/>
      <c r="P773" s="340"/>
      <c r="Q773" s="340"/>
      <c r="R773" s="340"/>
      <c r="S773" s="340"/>
      <c r="T773" s="340"/>
      <c r="U773" s="340"/>
      <c r="V773" s="340"/>
      <c r="W773" s="340"/>
      <c r="X773" s="340"/>
      <c r="Y773" s="340"/>
      <c r="Z773" s="340"/>
      <c r="AA773" s="340"/>
      <c r="AB773" s="340"/>
      <c r="AC773" s="340"/>
      <c r="AD773" s="340"/>
      <c r="AE773" s="333"/>
      <c r="AF773" s="340"/>
      <c r="AG773" s="340"/>
      <c r="AH773" s="340"/>
      <c r="AI773" s="340"/>
      <c r="AJ773" s="340"/>
      <c r="AK773" s="340"/>
      <c r="AL773" s="340"/>
      <c r="AM773" s="340"/>
      <c r="AN773" s="340"/>
      <c r="AO773" s="340"/>
      <c r="AP773" s="340"/>
      <c r="AQ773" s="340"/>
      <c r="AR773" s="340"/>
      <c r="AS773" s="340"/>
      <c r="AT773" s="340"/>
      <c r="AU773" s="340"/>
      <c r="AV773" s="340"/>
      <c r="AW773" s="340"/>
      <c r="AX773" s="340"/>
      <c r="AY773" s="340"/>
      <c r="AZ773" s="340"/>
      <c r="BA773" s="340"/>
      <c r="BB773" s="340"/>
      <c r="BC773" s="340"/>
      <c r="BD773" s="340"/>
      <c r="BE773" s="340"/>
      <c r="BF773" s="340"/>
      <c r="BG773" s="340"/>
      <c r="BH773" s="340"/>
      <c r="BI773" s="340"/>
      <c r="BJ773" s="340"/>
    </row>
    <row r="774" spans="1:62" ht="14.25" customHeight="1">
      <c r="A774" s="340"/>
      <c r="B774" s="340"/>
      <c r="C774" s="340"/>
      <c r="D774" s="340"/>
      <c r="E774" s="340"/>
      <c r="F774" s="340"/>
      <c r="G774" s="340"/>
      <c r="H774" s="340"/>
      <c r="I774" s="340"/>
      <c r="J774" s="340"/>
      <c r="K774" s="340"/>
      <c r="L774" s="340"/>
      <c r="M774" s="340"/>
      <c r="N774" s="340"/>
      <c r="O774" s="340"/>
      <c r="P774" s="340"/>
      <c r="Q774" s="340"/>
      <c r="R774" s="340"/>
      <c r="S774" s="340"/>
      <c r="T774" s="340"/>
      <c r="U774" s="340"/>
      <c r="V774" s="340"/>
      <c r="W774" s="340"/>
      <c r="X774" s="340"/>
      <c r="Y774" s="340"/>
      <c r="Z774" s="340"/>
      <c r="AA774" s="340"/>
      <c r="AB774" s="340"/>
      <c r="AC774" s="340"/>
      <c r="AD774" s="340"/>
      <c r="AE774" s="333"/>
      <c r="AF774" s="340"/>
      <c r="AG774" s="340"/>
      <c r="AH774" s="340"/>
      <c r="AI774" s="340"/>
      <c r="AJ774" s="340"/>
      <c r="AK774" s="340"/>
      <c r="AL774" s="340"/>
      <c r="AM774" s="340"/>
      <c r="AN774" s="340"/>
      <c r="AO774" s="340"/>
      <c r="AP774" s="340"/>
      <c r="AQ774" s="340"/>
      <c r="AR774" s="340"/>
      <c r="AS774" s="340"/>
      <c r="AT774" s="340"/>
      <c r="AU774" s="340"/>
      <c r="AV774" s="340"/>
      <c r="AW774" s="340"/>
      <c r="AX774" s="340"/>
      <c r="AY774" s="340"/>
      <c r="AZ774" s="340"/>
      <c r="BA774" s="340"/>
      <c r="BB774" s="340"/>
      <c r="BC774" s="340"/>
      <c r="BD774" s="340"/>
      <c r="BE774" s="340"/>
      <c r="BF774" s="340"/>
      <c r="BG774" s="340"/>
      <c r="BH774" s="340"/>
      <c r="BI774" s="340"/>
      <c r="BJ774" s="340"/>
    </row>
    <row r="775" spans="1:62" ht="14.25" customHeight="1">
      <c r="A775" s="340"/>
      <c r="B775" s="340"/>
      <c r="C775" s="340"/>
      <c r="D775" s="340"/>
      <c r="E775" s="340"/>
      <c r="F775" s="340"/>
      <c r="G775" s="340"/>
      <c r="H775" s="340"/>
      <c r="I775" s="340"/>
      <c r="J775" s="340"/>
      <c r="K775" s="340"/>
      <c r="L775" s="340"/>
      <c r="M775" s="340"/>
      <c r="N775" s="340"/>
      <c r="O775" s="340"/>
      <c r="P775" s="340"/>
      <c r="Q775" s="340"/>
      <c r="R775" s="340"/>
      <c r="S775" s="340"/>
      <c r="T775" s="340"/>
      <c r="U775" s="340"/>
      <c r="V775" s="340"/>
      <c r="W775" s="340"/>
      <c r="X775" s="340"/>
      <c r="Y775" s="340"/>
      <c r="Z775" s="340"/>
      <c r="AA775" s="340"/>
      <c r="AB775" s="340"/>
      <c r="AC775" s="340"/>
      <c r="AD775" s="340"/>
      <c r="AE775" s="333"/>
      <c r="AF775" s="340"/>
      <c r="AG775" s="340"/>
      <c r="AH775" s="340"/>
      <c r="AI775" s="340"/>
      <c r="AJ775" s="340"/>
      <c r="AK775" s="340"/>
      <c r="AL775" s="340"/>
      <c r="AM775" s="340"/>
      <c r="AN775" s="340"/>
      <c r="AO775" s="340"/>
      <c r="AP775" s="340"/>
      <c r="AQ775" s="340"/>
      <c r="AR775" s="340"/>
      <c r="AS775" s="340"/>
      <c r="AT775" s="340"/>
      <c r="AU775" s="340"/>
      <c r="AV775" s="340"/>
      <c r="AW775" s="340"/>
      <c r="AX775" s="340"/>
      <c r="AY775" s="340"/>
      <c r="AZ775" s="340"/>
      <c r="BA775" s="340"/>
      <c r="BB775" s="340"/>
      <c r="BC775" s="340"/>
      <c r="BD775" s="340"/>
      <c r="BE775" s="340"/>
      <c r="BF775" s="340"/>
      <c r="BG775" s="340"/>
      <c r="BH775" s="340"/>
      <c r="BI775" s="340"/>
      <c r="BJ775" s="340"/>
    </row>
    <row r="776" spans="1:62" ht="14.25" customHeight="1">
      <c r="A776" s="340"/>
      <c r="B776" s="340"/>
      <c r="C776" s="340"/>
      <c r="D776" s="340"/>
      <c r="E776" s="340"/>
      <c r="F776" s="340"/>
      <c r="G776" s="340"/>
      <c r="H776" s="340"/>
      <c r="I776" s="340"/>
      <c r="J776" s="340"/>
      <c r="K776" s="340"/>
      <c r="L776" s="340"/>
      <c r="M776" s="340"/>
      <c r="N776" s="340"/>
      <c r="O776" s="340"/>
      <c r="P776" s="340"/>
      <c r="Q776" s="340"/>
      <c r="R776" s="340"/>
      <c r="S776" s="340"/>
      <c r="T776" s="340"/>
      <c r="U776" s="340"/>
      <c r="V776" s="340"/>
      <c r="W776" s="340"/>
      <c r="X776" s="340"/>
      <c r="Y776" s="340"/>
      <c r="Z776" s="340"/>
      <c r="AA776" s="340"/>
      <c r="AB776" s="340"/>
      <c r="AC776" s="340"/>
      <c r="AD776" s="340"/>
      <c r="AE776" s="333"/>
      <c r="AF776" s="340"/>
      <c r="AG776" s="340"/>
      <c r="AH776" s="340"/>
      <c r="AI776" s="340"/>
      <c r="AJ776" s="340"/>
      <c r="AK776" s="340"/>
      <c r="AL776" s="340"/>
      <c r="AM776" s="340"/>
      <c r="AN776" s="340"/>
      <c r="AO776" s="340"/>
      <c r="AP776" s="340"/>
      <c r="AQ776" s="340"/>
      <c r="AR776" s="340"/>
      <c r="AS776" s="340"/>
      <c r="AT776" s="340"/>
      <c r="AU776" s="340"/>
      <c r="AV776" s="340"/>
      <c r="AW776" s="340"/>
      <c r="AX776" s="340"/>
      <c r="AY776" s="340"/>
      <c r="AZ776" s="340"/>
      <c r="BA776" s="340"/>
      <c r="BB776" s="340"/>
      <c r="BC776" s="340"/>
      <c r="BD776" s="340"/>
      <c r="BE776" s="340"/>
      <c r="BF776" s="340"/>
      <c r="BG776" s="340"/>
      <c r="BH776" s="340"/>
      <c r="BI776" s="340"/>
      <c r="BJ776" s="340"/>
    </row>
    <row r="777" spans="1:62" ht="14.25" customHeight="1">
      <c r="A777" s="340"/>
      <c r="B777" s="340"/>
      <c r="C777" s="340"/>
      <c r="D777" s="340"/>
      <c r="E777" s="340"/>
      <c r="F777" s="340"/>
      <c r="G777" s="340"/>
      <c r="H777" s="340"/>
      <c r="I777" s="340"/>
      <c r="J777" s="340"/>
      <c r="K777" s="340"/>
      <c r="L777" s="340"/>
      <c r="M777" s="340"/>
      <c r="N777" s="340"/>
      <c r="O777" s="340"/>
      <c r="P777" s="340"/>
      <c r="Q777" s="340"/>
      <c r="R777" s="340"/>
      <c r="S777" s="340"/>
      <c r="T777" s="340"/>
      <c r="U777" s="340"/>
      <c r="V777" s="340"/>
      <c r="W777" s="340"/>
      <c r="X777" s="340"/>
      <c r="Y777" s="340"/>
      <c r="Z777" s="340"/>
      <c r="AA777" s="340"/>
      <c r="AB777" s="340"/>
      <c r="AC777" s="340"/>
      <c r="AD777" s="340"/>
      <c r="AE777" s="333"/>
      <c r="AF777" s="340"/>
      <c r="AG777" s="340"/>
      <c r="AH777" s="340"/>
      <c r="AI777" s="340"/>
      <c r="AJ777" s="340"/>
      <c r="AK777" s="340"/>
      <c r="AL777" s="340"/>
      <c r="AM777" s="340"/>
      <c r="AN777" s="340"/>
      <c r="AO777" s="340"/>
      <c r="AP777" s="340"/>
      <c r="AQ777" s="340"/>
      <c r="AR777" s="340"/>
      <c r="AS777" s="340"/>
      <c r="AT777" s="340"/>
      <c r="AU777" s="340"/>
      <c r="AV777" s="340"/>
      <c r="AW777" s="340"/>
      <c r="AX777" s="340"/>
      <c r="AY777" s="340"/>
      <c r="AZ777" s="340"/>
      <c r="BA777" s="340"/>
      <c r="BB777" s="340"/>
      <c r="BC777" s="340"/>
      <c r="BD777" s="340"/>
      <c r="BE777" s="340"/>
      <c r="BF777" s="340"/>
      <c r="BG777" s="340"/>
      <c r="BH777" s="340"/>
      <c r="BI777" s="340"/>
      <c r="BJ777" s="340"/>
    </row>
    <row r="778" spans="1:62" ht="14.25" customHeight="1">
      <c r="A778" s="340"/>
      <c r="B778" s="340"/>
      <c r="C778" s="340"/>
      <c r="D778" s="340"/>
      <c r="E778" s="340"/>
      <c r="F778" s="340"/>
      <c r="G778" s="340"/>
      <c r="H778" s="340"/>
      <c r="I778" s="340"/>
      <c r="J778" s="340"/>
      <c r="K778" s="340"/>
      <c r="L778" s="340"/>
      <c r="M778" s="340"/>
      <c r="N778" s="340"/>
      <c r="O778" s="340"/>
      <c r="P778" s="340"/>
      <c r="Q778" s="340"/>
      <c r="R778" s="340"/>
      <c r="S778" s="340"/>
      <c r="T778" s="340"/>
      <c r="U778" s="340"/>
      <c r="V778" s="340"/>
      <c r="W778" s="340"/>
      <c r="X778" s="340"/>
      <c r="Y778" s="340"/>
      <c r="Z778" s="340"/>
      <c r="AA778" s="340"/>
      <c r="AB778" s="340"/>
      <c r="AC778" s="340"/>
      <c r="AD778" s="340"/>
      <c r="AE778" s="333"/>
      <c r="AF778" s="340"/>
      <c r="AG778" s="340"/>
      <c r="AH778" s="340"/>
      <c r="AI778" s="340"/>
      <c r="AJ778" s="340"/>
      <c r="AK778" s="340"/>
      <c r="AL778" s="340"/>
      <c r="AM778" s="340"/>
      <c r="AN778" s="340"/>
      <c r="AO778" s="340"/>
      <c r="AP778" s="340"/>
      <c r="AQ778" s="340"/>
      <c r="AR778" s="340"/>
      <c r="AS778" s="340"/>
      <c r="AT778" s="340"/>
      <c r="AU778" s="340"/>
      <c r="AV778" s="340"/>
      <c r="AW778" s="340"/>
      <c r="AX778" s="340"/>
      <c r="AY778" s="340"/>
      <c r="AZ778" s="340"/>
      <c r="BA778" s="340"/>
      <c r="BB778" s="340"/>
      <c r="BC778" s="340"/>
      <c r="BD778" s="340"/>
      <c r="BE778" s="340"/>
      <c r="BF778" s="340"/>
      <c r="BG778" s="340"/>
      <c r="BH778" s="340"/>
      <c r="BI778" s="340"/>
      <c r="BJ778" s="340"/>
    </row>
    <row r="779" spans="1:62" ht="14.25" customHeight="1">
      <c r="A779" s="340"/>
      <c r="B779" s="340"/>
      <c r="C779" s="340"/>
      <c r="D779" s="340"/>
      <c r="E779" s="340"/>
      <c r="F779" s="340"/>
      <c r="G779" s="340"/>
      <c r="H779" s="340"/>
      <c r="I779" s="340"/>
      <c r="J779" s="340"/>
      <c r="K779" s="340"/>
      <c r="L779" s="340"/>
      <c r="M779" s="340"/>
      <c r="N779" s="340"/>
      <c r="O779" s="340"/>
      <c r="P779" s="340"/>
      <c r="Q779" s="340"/>
      <c r="R779" s="340"/>
      <c r="S779" s="340"/>
      <c r="T779" s="340"/>
      <c r="U779" s="340"/>
      <c r="V779" s="340"/>
      <c r="W779" s="340"/>
      <c r="X779" s="340"/>
      <c r="Y779" s="340"/>
      <c r="Z779" s="340"/>
      <c r="AA779" s="340"/>
      <c r="AB779" s="340"/>
      <c r="AC779" s="340"/>
      <c r="AD779" s="340"/>
      <c r="AE779" s="333"/>
      <c r="AF779" s="340"/>
      <c r="AG779" s="340"/>
      <c r="AH779" s="340"/>
      <c r="AI779" s="340"/>
      <c r="AJ779" s="340"/>
      <c r="AK779" s="340"/>
      <c r="AL779" s="340"/>
      <c r="AM779" s="340"/>
      <c r="AN779" s="340"/>
      <c r="AO779" s="340"/>
      <c r="AP779" s="340"/>
      <c r="AQ779" s="340"/>
      <c r="AR779" s="340"/>
      <c r="AS779" s="340"/>
      <c r="AT779" s="340"/>
      <c r="AU779" s="340"/>
      <c r="AV779" s="340"/>
      <c r="AW779" s="340"/>
      <c r="AX779" s="340"/>
      <c r="AY779" s="340"/>
      <c r="AZ779" s="340"/>
      <c r="BA779" s="340"/>
      <c r="BB779" s="340"/>
      <c r="BC779" s="340"/>
      <c r="BD779" s="340"/>
      <c r="BE779" s="340"/>
      <c r="BF779" s="340"/>
      <c r="BG779" s="340"/>
      <c r="BH779" s="340"/>
      <c r="BI779" s="340"/>
      <c r="BJ779" s="340"/>
    </row>
    <row r="780" spans="1:62" ht="14.25" customHeight="1">
      <c r="A780" s="340"/>
      <c r="B780" s="340"/>
      <c r="C780" s="340"/>
      <c r="D780" s="340"/>
      <c r="E780" s="340"/>
      <c r="F780" s="340"/>
      <c r="G780" s="340"/>
      <c r="H780" s="340"/>
      <c r="I780" s="340"/>
      <c r="J780" s="340"/>
      <c r="K780" s="340"/>
      <c r="L780" s="340"/>
      <c r="M780" s="340"/>
      <c r="N780" s="340"/>
      <c r="O780" s="340"/>
      <c r="P780" s="340"/>
      <c r="Q780" s="340"/>
      <c r="R780" s="340"/>
      <c r="S780" s="340"/>
      <c r="T780" s="340"/>
      <c r="U780" s="340"/>
      <c r="V780" s="340"/>
      <c r="W780" s="340"/>
      <c r="X780" s="340"/>
      <c r="Y780" s="340"/>
      <c r="Z780" s="340"/>
      <c r="AA780" s="340"/>
      <c r="AB780" s="340"/>
      <c r="AC780" s="340"/>
      <c r="AD780" s="340"/>
      <c r="AE780" s="333"/>
      <c r="AF780" s="340"/>
      <c r="AG780" s="340"/>
      <c r="AH780" s="340"/>
      <c r="AI780" s="340"/>
      <c r="AJ780" s="340"/>
      <c r="AK780" s="340"/>
      <c r="AL780" s="340"/>
      <c r="AM780" s="340"/>
      <c r="AN780" s="340"/>
      <c r="AO780" s="340"/>
      <c r="AP780" s="340"/>
      <c r="AQ780" s="340"/>
      <c r="AR780" s="340"/>
      <c r="AS780" s="340"/>
      <c r="AT780" s="340"/>
      <c r="AU780" s="340"/>
      <c r="AV780" s="340"/>
      <c r="AW780" s="340"/>
      <c r="AX780" s="340"/>
      <c r="AY780" s="340"/>
      <c r="AZ780" s="340"/>
      <c r="BA780" s="340"/>
      <c r="BB780" s="340"/>
      <c r="BC780" s="340"/>
      <c r="BD780" s="340"/>
      <c r="BE780" s="340"/>
      <c r="BF780" s="340"/>
      <c r="BG780" s="340"/>
      <c r="BH780" s="340"/>
      <c r="BI780" s="340"/>
      <c r="BJ780" s="340"/>
    </row>
    <row r="781" spans="1:62" ht="14.25" customHeight="1">
      <c r="A781" s="340"/>
      <c r="B781" s="340"/>
      <c r="C781" s="340"/>
      <c r="D781" s="340"/>
      <c r="E781" s="340"/>
      <c r="F781" s="340"/>
      <c r="G781" s="340"/>
      <c r="H781" s="340"/>
      <c r="I781" s="340"/>
      <c r="J781" s="340"/>
      <c r="K781" s="340"/>
      <c r="L781" s="340"/>
      <c r="M781" s="340"/>
      <c r="N781" s="340"/>
      <c r="O781" s="340"/>
      <c r="P781" s="340"/>
      <c r="Q781" s="340"/>
      <c r="R781" s="340"/>
      <c r="S781" s="340"/>
      <c r="T781" s="340"/>
      <c r="U781" s="340"/>
      <c r="V781" s="340"/>
      <c r="W781" s="340"/>
      <c r="X781" s="340"/>
      <c r="Y781" s="340"/>
      <c r="Z781" s="340"/>
      <c r="AA781" s="340"/>
      <c r="AB781" s="340"/>
      <c r="AC781" s="340"/>
      <c r="AD781" s="340"/>
      <c r="AE781" s="333"/>
      <c r="AF781" s="340"/>
      <c r="AG781" s="340"/>
      <c r="AH781" s="340"/>
      <c r="AI781" s="340"/>
      <c r="AJ781" s="340"/>
      <c r="AK781" s="340"/>
      <c r="AL781" s="340"/>
      <c r="AM781" s="340"/>
      <c r="AN781" s="340"/>
      <c r="AO781" s="340"/>
      <c r="AP781" s="340"/>
      <c r="AQ781" s="340"/>
      <c r="AR781" s="340"/>
      <c r="AS781" s="340"/>
      <c r="AT781" s="340"/>
      <c r="AU781" s="340"/>
      <c r="AV781" s="340"/>
      <c r="AW781" s="340"/>
      <c r="AX781" s="340"/>
      <c r="AY781" s="340"/>
      <c r="AZ781" s="340"/>
      <c r="BA781" s="340"/>
      <c r="BB781" s="340"/>
      <c r="BC781" s="340"/>
      <c r="BD781" s="340"/>
      <c r="BE781" s="340"/>
      <c r="BF781" s="340"/>
      <c r="BG781" s="340"/>
      <c r="BH781" s="340"/>
      <c r="BI781" s="340"/>
      <c r="BJ781" s="340"/>
    </row>
    <row r="782" spans="1:62" ht="14.25" customHeight="1">
      <c r="A782" s="340"/>
      <c r="B782" s="340"/>
      <c r="C782" s="340"/>
      <c r="D782" s="340"/>
      <c r="E782" s="340"/>
      <c r="F782" s="340"/>
      <c r="G782" s="340"/>
      <c r="H782" s="340"/>
      <c r="I782" s="340"/>
      <c r="J782" s="340"/>
      <c r="K782" s="340"/>
      <c r="L782" s="340"/>
      <c r="M782" s="340"/>
      <c r="N782" s="340"/>
      <c r="O782" s="340"/>
      <c r="P782" s="340"/>
      <c r="Q782" s="340"/>
      <c r="R782" s="340"/>
      <c r="S782" s="340"/>
      <c r="T782" s="340"/>
      <c r="U782" s="340"/>
      <c r="V782" s="340"/>
      <c r="W782" s="340"/>
      <c r="X782" s="340"/>
      <c r="Y782" s="340"/>
      <c r="Z782" s="340"/>
      <c r="AA782" s="340"/>
      <c r="AB782" s="340"/>
      <c r="AC782" s="340"/>
      <c r="AD782" s="340"/>
      <c r="AE782" s="333"/>
      <c r="AF782" s="340"/>
      <c r="AG782" s="340"/>
      <c r="AH782" s="340"/>
      <c r="AI782" s="340"/>
      <c r="AJ782" s="340"/>
      <c r="AK782" s="340"/>
      <c r="AL782" s="340"/>
      <c r="AM782" s="340"/>
      <c r="AN782" s="340"/>
      <c r="AO782" s="340"/>
      <c r="AP782" s="340"/>
      <c r="AQ782" s="340"/>
      <c r="AR782" s="340"/>
      <c r="AS782" s="340"/>
      <c r="AT782" s="340"/>
      <c r="AU782" s="340"/>
      <c r="AV782" s="340"/>
      <c r="AW782" s="340"/>
      <c r="AX782" s="340"/>
      <c r="AY782" s="340"/>
      <c r="AZ782" s="340"/>
      <c r="BA782" s="340"/>
      <c r="BB782" s="340"/>
      <c r="BC782" s="340"/>
      <c r="BD782" s="340"/>
      <c r="BE782" s="340"/>
      <c r="BF782" s="340"/>
      <c r="BG782" s="340"/>
      <c r="BH782" s="340"/>
      <c r="BI782" s="340"/>
      <c r="BJ782" s="340"/>
    </row>
    <row r="783" spans="1:62" ht="14.25" customHeight="1">
      <c r="A783" s="340"/>
      <c r="B783" s="340"/>
      <c r="C783" s="340"/>
      <c r="D783" s="340"/>
      <c r="E783" s="340"/>
      <c r="F783" s="340"/>
      <c r="G783" s="340"/>
      <c r="H783" s="340"/>
      <c r="I783" s="340"/>
      <c r="J783" s="340"/>
      <c r="K783" s="340"/>
      <c r="L783" s="340"/>
      <c r="M783" s="340"/>
      <c r="N783" s="340"/>
      <c r="O783" s="340"/>
      <c r="P783" s="340"/>
      <c r="Q783" s="340"/>
      <c r="R783" s="340"/>
      <c r="S783" s="340"/>
      <c r="T783" s="340"/>
      <c r="U783" s="340"/>
      <c r="V783" s="340"/>
      <c r="W783" s="340"/>
      <c r="X783" s="340"/>
      <c r="Y783" s="340"/>
      <c r="Z783" s="340"/>
      <c r="AA783" s="340"/>
      <c r="AB783" s="340"/>
      <c r="AC783" s="340"/>
      <c r="AD783" s="340"/>
      <c r="AE783" s="333"/>
      <c r="AF783" s="340"/>
      <c r="AG783" s="340"/>
      <c r="AH783" s="340"/>
      <c r="AI783" s="340"/>
      <c r="AJ783" s="340"/>
      <c r="AK783" s="340"/>
      <c r="AL783" s="340"/>
      <c r="AM783" s="340"/>
      <c r="AN783" s="340"/>
      <c r="AO783" s="340"/>
      <c r="AP783" s="340"/>
      <c r="AQ783" s="340"/>
      <c r="AR783" s="340"/>
      <c r="AS783" s="340"/>
      <c r="AT783" s="340"/>
      <c r="AU783" s="340"/>
      <c r="AV783" s="340"/>
      <c r="AW783" s="340"/>
      <c r="AX783" s="340"/>
      <c r="AY783" s="340"/>
      <c r="AZ783" s="340"/>
      <c r="BA783" s="340"/>
      <c r="BB783" s="340"/>
      <c r="BC783" s="340"/>
      <c r="BD783" s="340"/>
      <c r="BE783" s="340"/>
      <c r="BF783" s="340"/>
      <c r="BG783" s="340"/>
      <c r="BH783" s="340"/>
      <c r="BI783" s="340"/>
      <c r="BJ783" s="340"/>
    </row>
    <row r="784" spans="1:62" ht="14.25" customHeight="1">
      <c r="A784" s="340"/>
      <c r="B784" s="340"/>
      <c r="C784" s="340"/>
      <c r="D784" s="340"/>
      <c r="E784" s="340"/>
      <c r="F784" s="340"/>
      <c r="G784" s="340"/>
      <c r="H784" s="340"/>
      <c r="I784" s="340"/>
      <c r="J784" s="340"/>
      <c r="K784" s="340"/>
      <c r="L784" s="340"/>
      <c r="M784" s="340"/>
      <c r="N784" s="340"/>
      <c r="O784" s="340"/>
      <c r="P784" s="340"/>
      <c r="Q784" s="340"/>
      <c r="R784" s="340"/>
      <c r="S784" s="340"/>
      <c r="T784" s="340"/>
      <c r="U784" s="340"/>
      <c r="V784" s="340"/>
      <c r="W784" s="340"/>
      <c r="X784" s="340"/>
      <c r="Y784" s="340"/>
      <c r="Z784" s="340"/>
      <c r="AA784" s="340"/>
      <c r="AB784" s="340"/>
      <c r="AC784" s="340"/>
      <c r="AD784" s="340"/>
      <c r="AE784" s="333"/>
      <c r="AF784" s="340"/>
      <c r="AG784" s="340"/>
      <c r="AH784" s="340"/>
      <c r="AI784" s="340"/>
      <c r="AJ784" s="340"/>
      <c r="AK784" s="340"/>
      <c r="AL784" s="340"/>
      <c r="AM784" s="340"/>
      <c r="AN784" s="340"/>
      <c r="AO784" s="340"/>
      <c r="AP784" s="340"/>
      <c r="AQ784" s="340"/>
      <c r="AR784" s="340"/>
      <c r="AS784" s="340"/>
      <c r="AT784" s="340"/>
      <c r="AU784" s="340"/>
      <c r="AV784" s="340"/>
      <c r="AW784" s="340"/>
      <c r="AX784" s="340"/>
      <c r="AY784" s="340"/>
      <c r="AZ784" s="340"/>
      <c r="BA784" s="340"/>
      <c r="BB784" s="340"/>
      <c r="BC784" s="340"/>
      <c r="BD784" s="340"/>
      <c r="BE784" s="340"/>
      <c r="BF784" s="340"/>
      <c r="BG784" s="340"/>
      <c r="BH784" s="340"/>
      <c r="BI784" s="340"/>
      <c r="BJ784" s="340"/>
    </row>
    <row r="785" spans="1:62" ht="14.25" customHeight="1">
      <c r="A785" s="340"/>
      <c r="B785" s="340"/>
      <c r="C785" s="340"/>
      <c r="D785" s="340"/>
      <c r="E785" s="340"/>
      <c r="F785" s="340"/>
      <c r="G785" s="340"/>
      <c r="H785" s="340"/>
      <c r="I785" s="340"/>
      <c r="J785" s="340"/>
      <c r="K785" s="340"/>
      <c r="L785" s="340"/>
      <c r="M785" s="340"/>
      <c r="N785" s="340"/>
      <c r="O785" s="340"/>
      <c r="P785" s="340"/>
      <c r="Q785" s="340"/>
      <c r="R785" s="340"/>
      <c r="S785" s="340"/>
      <c r="T785" s="340"/>
      <c r="U785" s="340"/>
      <c r="V785" s="340"/>
      <c r="W785" s="340"/>
      <c r="X785" s="340"/>
      <c r="Y785" s="340"/>
      <c r="Z785" s="340"/>
      <c r="AA785" s="340"/>
      <c r="AB785" s="340"/>
      <c r="AC785" s="340"/>
      <c r="AD785" s="340"/>
      <c r="AE785" s="333"/>
      <c r="AF785" s="340"/>
      <c r="AG785" s="340"/>
      <c r="AH785" s="340"/>
      <c r="AI785" s="340"/>
      <c r="AJ785" s="340"/>
      <c r="AK785" s="340"/>
      <c r="AL785" s="340"/>
      <c r="AM785" s="340"/>
      <c r="AN785" s="340"/>
      <c r="AO785" s="340"/>
      <c r="AP785" s="340"/>
      <c r="AQ785" s="340"/>
      <c r="AR785" s="340"/>
      <c r="AS785" s="340"/>
      <c r="AT785" s="340"/>
      <c r="AU785" s="340"/>
      <c r="AV785" s="340"/>
      <c r="AW785" s="340"/>
      <c r="AX785" s="340"/>
      <c r="AY785" s="340"/>
      <c r="AZ785" s="340"/>
      <c r="BA785" s="340"/>
      <c r="BB785" s="340"/>
      <c r="BC785" s="340"/>
      <c r="BD785" s="340"/>
      <c r="BE785" s="340"/>
      <c r="BF785" s="340"/>
      <c r="BG785" s="340"/>
      <c r="BH785" s="340"/>
      <c r="BI785" s="340"/>
      <c r="BJ785" s="340"/>
    </row>
    <row r="786" spans="1:62" ht="14.25" customHeight="1">
      <c r="A786" s="340"/>
      <c r="B786" s="340"/>
      <c r="C786" s="340"/>
      <c r="D786" s="340"/>
      <c r="E786" s="340"/>
      <c r="F786" s="340"/>
      <c r="G786" s="340"/>
      <c r="H786" s="340"/>
      <c r="I786" s="340"/>
      <c r="J786" s="340"/>
      <c r="K786" s="340"/>
      <c r="L786" s="340"/>
      <c r="M786" s="340"/>
      <c r="N786" s="340"/>
      <c r="O786" s="340"/>
      <c r="P786" s="340"/>
      <c r="Q786" s="340"/>
      <c r="R786" s="340"/>
      <c r="S786" s="340"/>
      <c r="T786" s="340"/>
      <c r="U786" s="340"/>
      <c r="V786" s="340"/>
      <c r="W786" s="340"/>
      <c r="X786" s="340"/>
      <c r="Y786" s="340"/>
      <c r="Z786" s="340"/>
      <c r="AA786" s="340"/>
      <c r="AB786" s="340"/>
      <c r="AC786" s="340"/>
      <c r="AD786" s="340"/>
      <c r="AE786" s="333"/>
      <c r="AF786" s="340"/>
      <c r="AG786" s="340"/>
      <c r="AH786" s="340"/>
      <c r="AI786" s="340"/>
      <c r="AJ786" s="340"/>
      <c r="AK786" s="340"/>
      <c r="AL786" s="340"/>
      <c r="AM786" s="340"/>
      <c r="AN786" s="340"/>
      <c r="AO786" s="340"/>
      <c r="AP786" s="340"/>
      <c r="AQ786" s="340"/>
      <c r="AR786" s="340"/>
      <c r="AS786" s="340"/>
      <c r="AT786" s="340"/>
      <c r="AU786" s="340"/>
      <c r="AV786" s="340"/>
      <c r="AW786" s="340"/>
      <c r="AX786" s="340"/>
      <c r="AY786" s="340"/>
      <c r="AZ786" s="340"/>
      <c r="BA786" s="340"/>
      <c r="BB786" s="340"/>
      <c r="BC786" s="340"/>
      <c r="BD786" s="340"/>
      <c r="BE786" s="340"/>
      <c r="BF786" s="340"/>
      <c r="BG786" s="340"/>
      <c r="BH786" s="340"/>
      <c r="BI786" s="340"/>
      <c r="BJ786" s="340"/>
    </row>
    <row r="787" spans="1:62" ht="14.25" customHeight="1">
      <c r="A787" s="340"/>
      <c r="B787" s="340"/>
      <c r="C787" s="340"/>
      <c r="D787" s="340"/>
      <c r="E787" s="340"/>
      <c r="F787" s="340"/>
      <c r="G787" s="340"/>
      <c r="H787" s="340"/>
      <c r="I787" s="340"/>
      <c r="J787" s="340"/>
      <c r="K787" s="340"/>
      <c r="L787" s="340"/>
      <c r="M787" s="340"/>
      <c r="N787" s="340"/>
      <c r="O787" s="340"/>
      <c r="P787" s="340"/>
      <c r="Q787" s="340"/>
      <c r="R787" s="340"/>
      <c r="S787" s="340"/>
      <c r="T787" s="340"/>
      <c r="U787" s="340"/>
      <c r="V787" s="340"/>
      <c r="W787" s="340"/>
      <c r="X787" s="340"/>
      <c r="Y787" s="340"/>
      <c r="Z787" s="340"/>
      <c r="AA787" s="340"/>
      <c r="AB787" s="340"/>
      <c r="AC787" s="340"/>
      <c r="AD787" s="340"/>
      <c r="AE787" s="333"/>
      <c r="AF787" s="340"/>
      <c r="AG787" s="340"/>
      <c r="AH787" s="340"/>
      <c r="AI787" s="340"/>
      <c r="AJ787" s="340"/>
      <c r="AK787" s="340"/>
      <c r="AL787" s="340"/>
      <c r="AM787" s="340"/>
      <c r="AN787" s="340"/>
      <c r="AO787" s="340"/>
      <c r="AP787" s="340"/>
      <c r="AQ787" s="340"/>
      <c r="AR787" s="340"/>
      <c r="AS787" s="340"/>
      <c r="AT787" s="340"/>
      <c r="AU787" s="340"/>
      <c r="AV787" s="340"/>
      <c r="AW787" s="340"/>
      <c r="AX787" s="340"/>
      <c r="AY787" s="340"/>
      <c r="AZ787" s="340"/>
      <c r="BA787" s="340"/>
      <c r="BB787" s="340"/>
      <c r="BC787" s="340"/>
      <c r="BD787" s="340"/>
      <c r="BE787" s="340"/>
      <c r="BF787" s="340"/>
      <c r="BG787" s="340"/>
      <c r="BH787" s="340"/>
      <c r="BI787" s="340"/>
      <c r="BJ787" s="340"/>
    </row>
    <row r="788" spans="1:62" ht="14.25" customHeight="1">
      <c r="A788" s="340"/>
      <c r="B788" s="340"/>
      <c r="C788" s="340"/>
      <c r="D788" s="340"/>
      <c r="E788" s="340"/>
      <c r="F788" s="340"/>
      <c r="G788" s="340"/>
      <c r="H788" s="340"/>
      <c r="I788" s="340"/>
      <c r="J788" s="340"/>
      <c r="K788" s="340"/>
      <c r="L788" s="340"/>
      <c r="M788" s="340"/>
      <c r="N788" s="340"/>
      <c r="O788" s="340"/>
      <c r="P788" s="340"/>
      <c r="Q788" s="340"/>
      <c r="R788" s="340"/>
      <c r="S788" s="340"/>
      <c r="T788" s="340"/>
      <c r="U788" s="340"/>
      <c r="V788" s="340"/>
      <c r="W788" s="340"/>
      <c r="X788" s="340"/>
      <c r="Y788" s="340"/>
      <c r="Z788" s="340"/>
      <c r="AA788" s="340"/>
      <c r="AB788" s="340"/>
      <c r="AC788" s="340"/>
      <c r="AD788" s="340"/>
      <c r="AE788" s="333"/>
      <c r="AF788" s="340"/>
      <c r="AG788" s="340"/>
      <c r="AH788" s="340"/>
      <c r="AI788" s="340"/>
      <c r="AJ788" s="340"/>
      <c r="AK788" s="340"/>
      <c r="AL788" s="340"/>
      <c r="AM788" s="340"/>
      <c r="AN788" s="340"/>
      <c r="AO788" s="340"/>
      <c r="AP788" s="340"/>
      <c r="AQ788" s="340"/>
      <c r="AR788" s="340"/>
      <c r="AS788" s="340"/>
      <c r="AT788" s="340"/>
      <c r="AU788" s="340"/>
      <c r="AV788" s="340"/>
      <c r="AW788" s="340"/>
      <c r="AX788" s="340"/>
      <c r="AY788" s="340"/>
      <c r="AZ788" s="340"/>
      <c r="BA788" s="340"/>
      <c r="BB788" s="340"/>
      <c r="BC788" s="340"/>
      <c r="BD788" s="340"/>
      <c r="BE788" s="340"/>
      <c r="BF788" s="340"/>
      <c r="BG788" s="340"/>
      <c r="BH788" s="340"/>
      <c r="BI788" s="340"/>
      <c r="BJ788" s="340"/>
    </row>
    <row r="789" spans="1:62" ht="14.25" customHeight="1">
      <c r="A789" s="340"/>
      <c r="B789" s="340"/>
      <c r="C789" s="340"/>
      <c r="D789" s="340"/>
      <c r="E789" s="340"/>
      <c r="F789" s="340"/>
      <c r="G789" s="340"/>
      <c r="H789" s="340"/>
      <c r="I789" s="340"/>
      <c r="J789" s="340"/>
      <c r="K789" s="340"/>
      <c r="L789" s="340"/>
      <c r="M789" s="340"/>
      <c r="N789" s="340"/>
      <c r="O789" s="340"/>
      <c r="P789" s="340"/>
      <c r="Q789" s="340"/>
      <c r="R789" s="340"/>
      <c r="S789" s="340"/>
      <c r="T789" s="340"/>
      <c r="U789" s="340"/>
      <c r="V789" s="340"/>
      <c r="W789" s="340"/>
      <c r="X789" s="340"/>
      <c r="Y789" s="340"/>
      <c r="Z789" s="340"/>
      <c r="AA789" s="340"/>
      <c r="AB789" s="340"/>
      <c r="AC789" s="340"/>
      <c r="AD789" s="340"/>
      <c r="AE789" s="333"/>
      <c r="AF789" s="340"/>
      <c r="AG789" s="340"/>
      <c r="AH789" s="340"/>
      <c r="AI789" s="340"/>
      <c r="AJ789" s="340"/>
      <c r="AK789" s="340"/>
      <c r="AL789" s="340"/>
      <c r="AM789" s="340"/>
      <c r="AN789" s="340"/>
      <c r="AO789" s="340"/>
      <c r="AP789" s="340"/>
      <c r="AQ789" s="340"/>
      <c r="AR789" s="340"/>
      <c r="AS789" s="340"/>
      <c r="AT789" s="340"/>
      <c r="AU789" s="340"/>
      <c r="AV789" s="340"/>
      <c r="AW789" s="340"/>
      <c r="AX789" s="340"/>
      <c r="AY789" s="340"/>
      <c r="AZ789" s="340"/>
      <c r="BA789" s="340"/>
      <c r="BB789" s="340"/>
      <c r="BC789" s="340"/>
      <c r="BD789" s="340"/>
      <c r="BE789" s="340"/>
      <c r="BF789" s="340"/>
      <c r="BG789" s="340"/>
      <c r="BH789" s="340"/>
      <c r="BI789" s="340"/>
      <c r="BJ789" s="340"/>
    </row>
    <row r="790" spans="1:62" ht="14.25" customHeight="1">
      <c r="A790" s="340"/>
      <c r="B790" s="340"/>
      <c r="C790" s="340"/>
      <c r="D790" s="340"/>
      <c r="E790" s="340"/>
      <c r="F790" s="340"/>
      <c r="G790" s="340"/>
      <c r="H790" s="340"/>
      <c r="I790" s="340"/>
      <c r="J790" s="340"/>
      <c r="K790" s="340"/>
      <c r="L790" s="340"/>
      <c r="M790" s="340"/>
      <c r="N790" s="340"/>
      <c r="O790" s="340"/>
      <c r="P790" s="340"/>
      <c r="Q790" s="340"/>
      <c r="R790" s="340"/>
      <c r="S790" s="340"/>
      <c r="T790" s="340"/>
      <c r="U790" s="340"/>
      <c r="V790" s="340"/>
      <c r="W790" s="340"/>
      <c r="X790" s="340"/>
      <c r="Y790" s="340"/>
      <c r="Z790" s="340"/>
      <c r="AA790" s="340"/>
      <c r="AB790" s="340"/>
      <c r="AC790" s="340"/>
      <c r="AD790" s="340"/>
      <c r="AE790" s="333"/>
      <c r="AF790" s="340"/>
      <c r="AG790" s="340"/>
      <c r="AH790" s="340"/>
      <c r="AI790" s="340"/>
      <c r="AJ790" s="340"/>
      <c r="AK790" s="340"/>
      <c r="AL790" s="340"/>
      <c r="AM790" s="340"/>
      <c r="AN790" s="340"/>
      <c r="AO790" s="340"/>
      <c r="AP790" s="340"/>
      <c r="AQ790" s="340"/>
      <c r="AR790" s="340"/>
      <c r="AS790" s="340"/>
      <c r="AT790" s="340"/>
      <c r="AU790" s="340"/>
      <c r="AV790" s="340"/>
      <c r="AW790" s="340"/>
      <c r="AX790" s="340"/>
      <c r="AY790" s="340"/>
      <c r="AZ790" s="340"/>
      <c r="BA790" s="340"/>
      <c r="BB790" s="340"/>
      <c r="BC790" s="340"/>
      <c r="BD790" s="340"/>
      <c r="BE790" s="340"/>
      <c r="BF790" s="340"/>
      <c r="BG790" s="340"/>
      <c r="BH790" s="340"/>
      <c r="BI790" s="340"/>
      <c r="BJ790" s="340"/>
    </row>
    <row r="791" spans="1:62" ht="14.25" customHeight="1">
      <c r="A791" s="340"/>
      <c r="B791" s="340"/>
      <c r="C791" s="340"/>
      <c r="D791" s="340"/>
      <c r="E791" s="340"/>
      <c r="F791" s="340"/>
      <c r="G791" s="340"/>
      <c r="H791" s="340"/>
      <c r="I791" s="340"/>
      <c r="J791" s="340"/>
      <c r="K791" s="340"/>
      <c r="L791" s="340"/>
      <c r="M791" s="340"/>
      <c r="N791" s="340"/>
      <c r="O791" s="340"/>
      <c r="P791" s="340"/>
      <c r="Q791" s="340"/>
      <c r="R791" s="340"/>
      <c r="S791" s="340"/>
      <c r="T791" s="340"/>
      <c r="U791" s="340"/>
      <c r="V791" s="340"/>
      <c r="W791" s="340"/>
      <c r="X791" s="340"/>
      <c r="Y791" s="340"/>
      <c r="Z791" s="340"/>
      <c r="AA791" s="340"/>
      <c r="AB791" s="340"/>
      <c r="AC791" s="340"/>
      <c r="AD791" s="340"/>
      <c r="AE791" s="333"/>
      <c r="AF791" s="340"/>
      <c r="AG791" s="340"/>
      <c r="AH791" s="340"/>
      <c r="AI791" s="340"/>
      <c r="AJ791" s="340"/>
      <c r="AK791" s="340"/>
      <c r="AL791" s="340"/>
      <c r="AM791" s="340"/>
      <c r="AN791" s="340"/>
      <c r="AO791" s="340"/>
      <c r="AP791" s="340"/>
      <c r="AQ791" s="340"/>
      <c r="AR791" s="340"/>
      <c r="AS791" s="340"/>
      <c r="AT791" s="340"/>
      <c r="AU791" s="340"/>
      <c r="AV791" s="340"/>
      <c r="AW791" s="340"/>
      <c r="AX791" s="340"/>
      <c r="AY791" s="340"/>
      <c r="AZ791" s="340"/>
      <c r="BA791" s="340"/>
      <c r="BB791" s="340"/>
      <c r="BC791" s="340"/>
      <c r="BD791" s="340"/>
      <c r="BE791" s="340"/>
      <c r="BF791" s="340"/>
      <c r="BG791" s="340"/>
      <c r="BH791" s="340"/>
      <c r="BI791" s="340"/>
      <c r="BJ791" s="340"/>
    </row>
    <row r="792" spans="1:62" ht="14.25" customHeight="1">
      <c r="A792" s="340"/>
      <c r="B792" s="340"/>
      <c r="C792" s="340"/>
      <c r="D792" s="340"/>
      <c r="E792" s="340"/>
      <c r="F792" s="340"/>
      <c r="G792" s="340"/>
      <c r="H792" s="340"/>
      <c r="I792" s="340"/>
      <c r="J792" s="340"/>
      <c r="K792" s="340"/>
      <c r="L792" s="340"/>
      <c r="M792" s="340"/>
      <c r="N792" s="340"/>
      <c r="O792" s="340"/>
      <c r="P792" s="340"/>
      <c r="Q792" s="340"/>
      <c r="R792" s="340"/>
      <c r="S792" s="340"/>
      <c r="T792" s="340"/>
      <c r="U792" s="340"/>
      <c r="V792" s="340"/>
      <c r="W792" s="340"/>
      <c r="X792" s="340"/>
      <c r="Y792" s="340"/>
      <c r="Z792" s="340"/>
      <c r="AA792" s="340"/>
      <c r="AB792" s="340"/>
      <c r="AC792" s="340"/>
      <c r="AD792" s="340"/>
      <c r="AE792" s="333"/>
      <c r="AF792" s="340"/>
      <c r="AG792" s="340"/>
      <c r="AH792" s="340"/>
      <c r="AI792" s="340"/>
      <c r="AJ792" s="340"/>
      <c r="AK792" s="340"/>
      <c r="AL792" s="340"/>
      <c r="AM792" s="340"/>
      <c r="AN792" s="340"/>
      <c r="AO792" s="340"/>
      <c r="AP792" s="340"/>
      <c r="AQ792" s="340"/>
      <c r="AR792" s="340"/>
      <c r="AS792" s="340"/>
      <c r="AT792" s="340"/>
      <c r="AU792" s="340"/>
      <c r="AV792" s="340"/>
      <c r="AW792" s="340"/>
      <c r="AX792" s="340"/>
      <c r="AY792" s="340"/>
      <c r="AZ792" s="340"/>
      <c r="BA792" s="340"/>
      <c r="BB792" s="340"/>
      <c r="BC792" s="340"/>
      <c r="BD792" s="340"/>
      <c r="BE792" s="340"/>
      <c r="BF792" s="340"/>
      <c r="BG792" s="340"/>
      <c r="BH792" s="340"/>
      <c r="BI792" s="340"/>
      <c r="BJ792" s="340"/>
    </row>
    <row r="793" spans="1:62" ht="14.25" customHeight="1">
      <c r="A793" s="340"/>
      <c r="B793" s="340"/>
      <c r="C793" s="340"/>
      <c r="D793" s="340"/>
      <c r="E793" s="340"/>
      <c r="F793" s="340"/>
      <c r="G793" s="340"/>
      <c r="H793" s="340"/>
      <c r="I793" s="340"/>
      <c r="J793" s="340"/>
      <c r="K793" s="340"/>
      <c r="L793" s="340"/>
      <c r="M793" s="340"/>
      <c r="N793" s="340"/>
      <c r="O793" s="340"/>
      <c r="P793" s="340"/>
      <c r="Q793" s="340"/>
      <c r="R793" s="340"/>
      <c r="S793" s="340"/>
      <c r="T793" s="340"/>
      <c r="U793" s="340"/>
      <c r="V793" s="340"/>
      <c r="W793" s="340"/>
      <c r="X793" s="340"/>
      <c r="Y793" s="340"/>
      <c r="Z793" s="340"/>
      <c r="AA793" s="340"/>
      <c r="AB793" s="340"/>
      <c r="AC793" s="340"/>
      <c r="AD793" s="340"/>
      <c r="AE793" s="333"/>
      <c r="AF793" s="340"/>
      <c r="AG793" s="340"/>
      <c r="AH793" s="340"/>
      <c r="AI793" s="340"/>
      <c r="AJ793" s="340"/>
      <c r="AK793" s="340"/>
      <c r="AL793" s="340"/>
      <c r="AM793" s="340"/>
      <c r="AN793" s="340"/>
      <c r="AO793" s="340"/>
      <c r="AP793" s="340"/>
      <c r="AQ793" s="340"/>
      <c r="AR793" s="340"/>
      <c r="AS793" s="340"/>
      <c r="AT793" s="340"/>
      <c r="AU793" s="340"/>
      <c r="AV793" s="340"/>
      <c r="AW793" s="340"/>
      <c r="AX793" s="340"/>
      <c r="AY793" s="340"/>
      <c r="AZ793" s="340"/>
      <c r="BA793" s="340"/>
      <c r="BB793" s="340"/>
      <c r="BC793" s="340"/>
      <c r="BD793" s="340"/>
      <c r="BE793" s="340"/>
      <c r="BF793" s="340"/>
      <c r="BG793" s="340"/>
      <c r="BH793" s="340"/>
      <c r="BI793" s="340"/>
      <c r="BJ793" s="340"/>
    </row>
    <row r="794" spans="1:62" ht="14.25" customHeight="1">
      <c r="A794" s="340"/>
      <c r="B794" s="340"/>
      <c r="C794" s="340"/>
      <c r="D794" s="340"/>
      <c r="E794" s="340"/>
      <c r="F794" s="340"/>
      <c r="G794" s="340"/>
      <c r="H794" s="340"/>
      <c r="I794" s="340"/>
      <c r="J794" s="340"/>
      <c r="K794" s="340"/>
      <c r="L794" s="340"/>
      <c r="M794" s="340"/>
      <c r="N794" s="340"/>
      <c r="O794" s="340"/>
      <c r="P794" s="340"/>
      <c r="Q794" s="340"/>
      <c r="R794" s="340"/>
      <c r="S794" s="340"/>
      <c r="T794" s="340"/>
      <c r="U794" s="340"/>
      <c r="V794" s="340"/>
      <c r="W794" s="340"/>
      <c r="X794" s="340"/>
      <c r="Y794" s="340"/>
      <c r="Z794" s="340"/>
      <c r="AA794" s="340"/>
      <c r="AB794" s="340"/>
      <c r="AC794" s="340"/>
      <c r="AD794" s="340"/>
      <c r="AE794" s="333"/>
      <c r="AF794" s="340"/>
      <c r="AG794" s="340"/>
      <c r="AH794" s="340"/>
      <c r="AI794" s="340"/>
      <c r="AJ794" s="340"/>
      <c r="AK794" s="340"/>
      <c r="AL794" s="340"/>
      <c r="AM794" s="340"/>
      <c r="AN794" s="340"/>
      <c r="AO794" s="340"/>
      <c r="AP794" s="340"/>
      <c r="AQ794" s="340"/>
      <c r="AR794" s="340"/>
      <c r="AS794" s="340"/>
      <c r="AT794" s="340"/>
      <c r="AU794" s="340"/>
      <c r="AV794" s="340"/>
      <c r="AW794" s="340"/>
      <c r="AX794" s="340"/>
      <c r="AY794" s="340"/>
      <c r="AZ794" s="340"/>
      <c r="BA794" s="340"/>
      <c r="BB794" s="340"/>
      <c r="BC794" s="340"/>
      <c r="BD794" s="340"/>
      <c r="BE794" s="340"/>
      <c r="BF794" s="340"/>
      <c r="BG794" s="340"/>
      <c r="BH794" s="340"/>
      <c r="BI794" s="340"/>
      <c r="BJ794" s="340"/>
    </row>
    <row r="795" spans="1:62" ht="14.25" customHeight="1">
      <c r="A795" s="340"/>
      <c r="B795" s="340"/>
      <c r="C795" s="340"/>
      <c r="D795" s="340"/>
      <c r="E795" s="340"/>
      <c r="F795" s="340"/>
      <c r="G795" s="340"/>
      <c r="H795" s="340"/>
      <c r="I795" s="340"/>
      <c r="J795" s="340"/>
      <c r="K795" s="340"/>
      <c r="L795" s="340"/>
      <c r="M795" s="340"/>
      <c r="N795" s="340"/>
      <c r="O795" s="340"/>
      <c r="P795" s="340"/>
      <c r="Q795" s="340"/>
      <c r="R795" s="340"/>
      <c r="S795" s="340"/>
      <c r="T795" s="340"/>
      <c r="U795" s="340"/>
      <c r="V795" s="340"/>
      <c r="W795" s="340"/>
      <c r="X795" s="340"/>
      <c r="Y795" s="340"/>
      <c r="Z795" s="340"/>
      <c r="AA795" s="340"/>
      <c r="AB795" s="340"/>
      <c r="AC795" s="340"/>
      <c r="AD795" s="340"/>
      <c r="AE795" s="333"/>
      <c r="AF795" s="340"/>
      <c r="AG795" s="340"/>
      <c r="AH795" s="340"/>
      <c r="AI795" s="340"/>
      <c r="AJ795" s="340"/>
      <c r="AK795" s="340"/>
      <c r="AL795" s="340"/>
      <c r="AM795" s="340"/>
      <c r="AN795" s="340"/>
      <c r="AO795" s="340"/>
      <c r="AP795" s="340"/>
      <c r="AQ795" s="340"/>
      <c r="AR795" s="340"/>
      <c r="AS795" s="340"/>
      <c r="AT795" s="340"/>
      <c r="AU795" s="340"/>
      <c r="AV795" s="340"/>
      <c r="AW795" s="340"/>
      <c r="AX795" s="340"/>
      <c r="AY795" s="340"/>
      <c r="AZ795" s="340"/>
      <c r="BA795" s="340"/>
      <c r="BB795" s="340"/>
      <c r="BC795" s="340"/>
      <c r="BD795" s="340"/>
      <c r="BE795" s="340"/>
      <c r="BF795" s="340"/>
      <c r="BG795" s="340"/>
      <c r="BH795" s="340"/>
      <c r="BI795" s="340"/>
      <c r="BJ795" s="340"/>
    </row>
    <row r="796" spans="1:62" ht="14.25" customHeight="1">
      <c r="A796" s="340"/>
      <c r="B796" s="340"/>
      <c r="C796" s="340"/>
      <c r="D796" s="340"/>
      <c r="E796" s="340"/>
      <c r="F796" s="340"/>
      <c r="G796" s="340"/>
      <c r="H796" s="340"/>
      <c r="I796" s="340"/>
      <c r="J796" s="340"/>
      <c r="K796" s="340"/>
      <c r="L796" s="340"/>
      <c r="M796" s="340"/>
      <c r="N796" s="340"/>
      <c r="O796" s="340"/>
      <c r="P796" s="340"/>
      <c r="Q796" s="340"/>
      <c r="R796" s="340"/>
      <c r="S796" s="340"/>
      <c r="T796" s="340"/>
      <c r="U796" s="340"/>
      <c r="V796" s="340"/>
      <c r="W796" s="340"/>
      <c r="X796" s="340"/>
      <c r="Y796" s="340"/>
      <c r="Z796" s="340"/>
      <c r="AA796" s="340"/>
      <c r="AB796" s="340"/>
      <c r="AC796" s="340"/>
      <c r="AD796" s="340"/>
      <c r="AE796" s="333"/>
      <c r="AF796" s="340"/>
      <c r="AG796" s="340"/>
      <c r="AH796" s="340"/>
      <c r="AI796" s="340"/>
      <c r="AJ796" s="340"/>
      <c r="AK796" s="340"/>
      <c r="AL796" s="340"/>
      <c r="AM796" s="340"/>
      <c r="AN796" s="340"/>
      <c r="AO796" s="340"/>
      <c r="AP796" s="340"/>
      <c r="AQ796" s="340"/>
      <c r="AR796" s="340"/>
      <c r="AS796" s="340"/>
      <c r="AT796" s="340"/>
      <c r="AU796" s="340"/>
      <c r="AV796" s="340"/>
      <c r="AW796" s="340"/>
      <c r="AX796" s="340"/>
      <c r="AY796" s="340"/>
      <c r="AZ796" s="340"/>
      <c r="BA796" s="340"/>
      <c r="BB796" s="340"/>
      <c r="BC796" s="340"/>
      <c r="BD796" s="340"/>
      <c r="BE796" s="340"/>
      <c r="BF796" s="340"/>
      <c r="BG796" s="340"/>
      <c r="BH796" s="340"/>
      <c r="BI796" s="340"/>
      <c r="BJ796" s="340"/>
    </row>
    <row r="797" spans="1:62" ht="14.25" customHeight="1">
      <c r="A797" s="340"/>
      <c r="B797" s="340"/>
      <c r="C797" s="340"/>
      <c r="D797" s="340"/>
      <c r="E797" s="340"/>
      <c r="F797" s="340"/>
      <c r="G797" s="340"/>
      <c r="H797" s="340"/>
      <c r="I797" s="340"/>
      <c r="J797" s="340"/>
      <c r="K797" s="340"/>
      <c r="L797" s="340"/>
      <c r="M797" s="340"/>
      <c r="N797" s="340"/>
      <c r="O797" s="340"/>
      <c r="P797" s="340"/>
      <c r="Q797" s="340"/>
      <c r="R797" s="340"/>
      <c r="S797" s="340"/>
      <c r="T797" s="340"/>
      <c r="U797" s="340"/>
      <c r="V797" s="340"/>
      <c r="W797" s="340"/>
      <c r="X797" s="340"/>
      <c r="Y797" s="340"/>
      <c r="Z797" s="340"/>
      <c r="AA797" s="340"/>
      <c r="AB797" s="340"/>
      <c r="AC797" s="340"/>
      <c r="AD797" s="340"/>
      <c r="AE797" s="333"/>
      <c r="AF797" s="340"/>
      <c r="AG797" s="340"/>
      <c r="AH797" s="340"/>
      <c r="AI797" s="340"/>
      <c r="AJ797" s="340"/>
      <c r="AK797" s="340"/>
      <c r="AL797" s="340"/>
      <c r="AM797" s="340"/>
      <c r="AN797" s="340"/>
      <c r="AO797" s="340"/>
      <c r="AP797" s="340"/>
      <c r="AQ797" s="340"/>
      <c r="AR797" s="340"/>
      <c r="AS797" s="340"/>
      <c r="AT797" s="340"/>
      <c r="AU797" s="340"/>
      <c r="AV797" s="340"/>
      <c r="AW797" s="340"/>
      <c r="AX797" s="340"/>
      <c r="AY797" s="340"/>
      <c r="AZ797" s="340"/>
      <c r="BA797" s="340"/>
      <c r="BB797" s="340"/>
      <c r="BC797" s="340"/>
      <c r="BD797" s="340"/>
      <c r="BE797" s="340"/>
      <c r="BF797" s="340"/>
      <c r="BG797" s="340"/>
      <c r="BH797" s="340"/>
      <c r="BI797" s="340"/>
      <c r="BJ797" s="340"/>
    </row>
    <row r="798" spans="1:62" ht="14.25" customHeight="1">
      <c r="A798" s="340"/>
      <c r="B798" s="340"/>
      <c r="C798" s="340"/>
      <c r="D798" s="340"/>
      <c r="E798" s="340"/>
      <c r="F798" s="340"/>
      <c r="G798" s="340"/>
      <c r="H798" s="340"/>
      <c r="I798" s="340"/>
      <c r="J798" s="340"/>
      <c r="K798" s="340"/>
      <c r="L798" s="340"/>
      <c r="M798" s="340"/>
      <c r="N798" s="340"/>
      <c r="O798" s="340"/>
      <c r="P798" s="340"/>
      <c r="Q798" s="340"/>
      <c r="R798" s="340"/>
      <c r="S798" s="340"/>
      <c r="T798" s="340"/>
      <c r="U798" s="340"/>
      <c r="V798" s="340"/>
      <c r="W798" s="340"/>
      <c r="X798" s="340"/>
      <c r="Y798" s="340"/>
      <c r="Z798" s="340"/>
      <c r="AA798" s="340"/>
      <c r="AB798" s="340"/>
      <c r="AC798" s="340"/>
      <c r="AD798" s="340"/>
      <c r="AE798" s="333"/>
      <c r="AF798" s="340"/>
      <c r="AG798" s="340"/>
      <c r="AH798" s="340"/>
      <c r="AI798" s="340"/>
      <c r="AJ798" s="340"/>
      <c r="AK798" s="340"/>
      <c r="AL798" s="340"/>
      <c r="AM798" s="340"/>
      <c r="AN798" s="340"/>
      <c r="AO798" s="340"/>
      <c r="AP798" s="340"/>
      <c r="AQ798" s="340"/>
      <c r="AR798" s="340"/>
      <c r="AS798" s="340"/>
      <c r="AT798" s="340"/>
      <c r="AU798" s="340"/>
      <c r="AV798" s="340"/>
      <c r="AW798" s="340"/>
      <c r="AX798" s="340"/>
      <c r="AY798" s="340"/>
      <c r="AZ798" s="340"/>
      <c r="BA798" s="340"/>
      <c r="BB798" s="340"/>
      <c r="BC798" s="340"/>
      <c r="BD798" s="340"/>
      <c r="BE798" s="340"/>
      <c r="BF798" s="340"/>
      <c r="BG798" s="340"/>
      <c r="BH798" s="340"/>
      <c r="BI798" s="340"/>
      <c r="BJ798" s="340"/>
    </row>
    <row r="799" spans="1:62" ht="14.25" customHeight="1">
      <c r="A799" s="340"/>
      <c r="B799" s="340"/>
      <c r="C799" s="340"/>
      <c r="D799" s="340"/>
      <c r="E799" s="340"/>
      <c r="F799" s="340"/>
      <c r="G799" s="340"/>
      <c r="H799" s="340"/>
      <c r="I799" s="340"/>
      <c r="J799" s="340"/>
      <c r="K799" s="340"/>
      <c r="L799" s="340"/>
      <c r="M799" s="340"/>
      <c r="N799" s="340"/>
      <c r="O799" s="340"/>
      <c r="P799" s="340"/>
      <c r="Q799" s="340"/>
      <c r="R799" s="340"/>
      <c r="S799" s="340"/>
      <c r="T799" s="340"/>
      <c r="U799" s="340"/>
      <c r="V799" s="340"/>
      <c r="W799" s="340"/>
      <c r="X799" s="340"/>
      <c r="Y799" s="340"/>
      <c r="Z799" s="340"/>
      <c r="AA799" s="340"/>
      <c r="AB799" s="340"/>
      <c r="AC799" s="340"/>
      <c r="AD799" s="340"/>
      <c r="AE799" s="333"/>
      <c r="AF799" s="340"/>
      <c r="AG799" s="340"/>
      <c r="AH799" s="340"/>
      <c r="AI799" s="340"/>
      <c r="AJ799" s="340"/>
      <c r="AK799" s="340"/>
      <c r="AL799" s="340"/>
      <c r="AM799" s="340"/>
      <c r="AN799" s="340"/>
      <c r="AO799" s="340"/>
      <c r="AP799" s="340"/>
      <c r="AQ799" s="340"/>
      <c r="AR799" s="340"/>
      <c r="AS799" s="340"/>
      <c r="AT799" s="340"/>
      <c r="AU799" s="340"/>
      <c r="AV799" s="340"/>
      <c r="AW799" s="340"/>
      <c r="AX799" s="340"/>
      <c r="AY799" s="340"/>
      <c r="AZ799" s="340"/>
      <c r="BA799" s="340"/>
      <c r="BB799" s="340"/>
      <c r="BC799" s="340"/>
      <c r="BD799" s="340"/>
      <c r="BE799" s="340"/>
      <c r="BF799" s="340"/>
      <c r="BG799" s="340"/>
      <c r="BH799" s="340"/>
      <c r="BI799" s="340"/>
      <c r="BJ799" s="340"/>
    </row>
    <row r="800" spans="1:62" ht="14.25" customHeight="1">
      <c r="A800" s="340"/>
      <c r="B800" s="340"/>
      <c r="C800" s="340"/>
      <c r="D800" s="340"/>
      <c r="E800" s="340"/>
      <c r="F800" s="340"/>
      <c r="G800" s="340"/>
      <c r="H800" s="340"/>
      <c r="I800" s="340"/>
      <c r="J800" s="340"/>
      <c r="K800" s="340"/>
      <c r="L800" s="340"/>
      <c r="M800" s="340"/>
      <c r="N800" s="340"/>
      <c r="O800" s="340"/>
      <c r="P800" s="340"/>
      <c r="Q800" s="340"/>
      <c r="R800" s="340"/>
      <c r="S800" s="340"/>
      <c r="T800" s="340"/>
      <c r="U800" s="340"/>
      <c r="V800" s="340"/>
      <c r="W800" s="340"/>
      <c r="X800" s="340"/>
      <c r="Y800" s="340"/>
      <c r="Z800" s="340"/>
      <c r="AA800" s="340"/>
      <c r="AB800" s="340"/>
      <c r="AC800" s="340"/>
      <c r="AD800" s="340"/>
      <c r="AE800" s="333"/>
      <c r="AF800" s="340"/>
      <c r="AG800" s="340"/>
      <c r="AH800" s="340"/>
      <c r="AI800" s="340"/>
      <c r="AJ800" s="340"/>
      <c r="AK800" s="340"/>
      <c r="AL800" s="340"/>
      <c r="AM800" s="340"/>
      <c r="AN800" s="340"/>
      <c r="AO800" s="340"/>
      <c r="AP800" s="340"/>
      <c r="AQ800" s="340"/>
      <c r="AR800" s="340"/>
      <c r="AS800" s="340"/>
      <c r="AT800" s="340"/>
      <c r="AU800" s="340"/>
      <c r="AV800" s="340"/>
      <c r="AW800" s="340"/>
      <c r="AX800" s="340"/>
      <c r="AY800" s="340"/>
      <c r="AZ800" s="340"/>
      <c r="BA800" s="340"/>
      <c r="BB800" s="340"/>
      <c r="BC800" s="340"/>
      <c r="BD800" s="340"/>
      <c r="BE800" s="340"/>
      <c r="BF800" s="340"/>
      <c r="BG800" s="340"/>
      <c r="BH800" s="340"/>
      <c r="BI800" s="340"/>
      <c r="BJ800" s="340"/>
    </row>
    <row r="801" spans="1:62" ht="14.25" customHeight="1">
      <c r="A801" s="340"/>
      <c r="B801" s="340"/>
      <c r="C801" s="340"/>
      <c r="D801" s="340"/>
      <c r="E801" s="340"/>
      <c r="F801" s="340"/>
      <c r="G801" s="340"/>
      <c r="H801" s="340"/>
      <c r="I801" s="340"/>
      <c r="J801" s="340"/>
      <c r="K801" s="340"/>
      <c r="L801" s="340"/>
      <c r="M801" s="340"/>
      <c r="N801" s="340"/>
      <c r="O801" s="340"/>
      <c r="P801" s="340"/>
      <c r="Q801" s="340"/>
      <c r="R801" s="340"/>
      <c r="S801" s="340"/>
      <c r="T801" s="340"/>
      <c r="U801" s="340"/>
      <c r="V801" s="340"/>
      <c r="W801" s="340"/>
      <c r="X801" s="340"/>
      <c r="Y801" s="340"/>
      <c r="Z801" s="340"/>
      <c r="AA801" s="340"/>
      <c r="AB801" s="340"/>
      <c r="AC801" s="340"/>
      <c r="AD801" s="340"/>
      <c r="AE801" s="333"/>
      <c r="AF801" s="340"/>
      <c r="AG801" s="340"/>
      <c r="AH801" s="340"/>
      <c r="AI801" s="340"/>
      <c r="AJ801" s="340"/>
      <c r="AK801" s="340"/>
      <c r="AL801" s="340"/>
      <c r="AM801" s="340"/>
      <c r="AN801" s="340"/>
      <c r="AO801" s="340"/>
      <c r="AP801" s="340"/>
      <c r="AQ801" s="340"/>
      <c r="AR801" s="340"/>
      <c r="AS801" s="340"/>
      <c r="AT801" s="340"/>
      <c r="AU801" s="340"/>
      <c r="AV801" s="340"/>
      <c r="AW801" s="340"/>
      <c r="AX801" s="340"/>
      <c r="AY801" s="340"/>
      <c r="AZ801" s="340"/>
      <c r="BA801" s="340"/>
      <c r="BB801" s="340"/>
      <c r="BC801" s="340"/>
      <c r="BD801" s="340"/>
      <c r="BE801" s="340"/>
      <c r="BF801" s="340"/>
      <c r="BG801" s="340"/>
      <c r="BH801" s="340"/>
      <c r="BI801" s="340"/>
      <c r="BJ801" s="340"/>
    </row>
    <row r="802" spans="1:62" ht="14.25" customHeight="1">
      <c r="A802" s="340"/>
      <c r="B802" s="340"/>
      <c r="C802" s="340"/>
      <c r="D802" s="340"/>
      <c r="E802" s="340"/>
      <c r="F802" s="340"/>
      <c r="G802" s="340"/>
      <c r="H802" s="340"/>
      <c r="I802" s="340"/>
      <c r="J802" s="340"/>
      <c r="K802" s="340"/>
      <c r="L802" s="340"/>
      <c r="M802" s="340"/>
      <c r="N802" s="340"/>
      <c r="O802" s="340"/>
      <c r="P802" s="340"/>
      <c r="Q802" s="340"/>
      <c r="R802" s="340"/>
      <c r="S802" s="340"/>
      <c r="T802" s="340"/>
      <c r="U802" s="340"/>
      <c r="V802" s="340"/>
      <c r="W802" s="340"/>
      <c r="X802" s="340"/>
      <c r="Y802" s="340"/>
      <c r="Z802" s="340"/>
      <c r="AA802" s="340"/>
      <c r="AB802" s="340"/>
      <c r="AC802" s="340"/>
      <c r="AD802" s="340"/>
      <c r="AE802" s="333"/>
      <c r="AF802" s="340"/>
      <c r="AG802" s="340"/>
      <c r="AH802" s="340"/>
      <c r="AI802" s="340"/>
      <c r="AJ802" s="340"/>
      <c r="AK802" s="340"/>
      <c r="AL802" s="340"/>
      <c r="AM802" s="340"/>
      <c r="AN802" s="340"/>
      <c r="AO802" s="340"/>
      <c r="AP802" s="340"/>
      <c r="AQ802" s="340"/>
      <c r="AR802" s="340"/>
      <c r="AS802" s="340"/>
      <c r="AT802" s="340"/>
      <c r="AU802" s="340"/>
      <c r="AV802" s="340"/>
      <c r="AW802" s="340"/>
      <c r="AX802" s="340"/>
      <c r="AY802" s="340"/>
      <c r="AZ802" s="340"/>
      <c r="BA802" s="340"/>
      <c r="BB802" s="340"/>
      <c r="BC802" s="340"/>
      <c r="BD802" s="340"/>
      <c r="BE802" s="340"/>
      <c r="BF802" s="340"/>
      <c r="BG802" s="340"/>
      <c r="BH802" s="340"/>
      <c r="BI802" s="340"/>
      <c r="BJ802" s="340"/>
    </row>
    <row r="803" spans="1:62" ht="14.25" customHeight="1">
      <c r="A803" s="340"/>
      <c r="B803" s="340"/>
      <c r="C803" s="340"/>
      <c r="D803" s="340"/>
      <c r="E803" s="340"/>
      <c r="F803" s="340"/>
      <c r="G803" s="340"/>
      <c r="H803" s="340"/>
      <c r="I803" s="340"/>
      <c r="J803" s="340"/>
      <c r="K803" s="340"/>
      <c r="L803" s="340"/>
      <c r="M803" s="340"/>
      <c r="N803" s="340"/>
      <c r="O803" s="340"/>
      <c r="P803" s="340"/>
      <c r="Q803" s="340"/>
      <c r="R803" s="340"/>
      <c r="S803" s="340"/>
      <c r="T803" s="340"/>
      <c r="U803" s="340"/>
      <c r="V803" s="340"/>
      <c r="W803" s="340"/>
      <c r="X803" s="340"/>
      <c r="Y803" s="340"/>
      <c r="Z803" s="340"/>
      <c r="AA803" s="340"/>
      <c r="AB803" s="340"/>
      <c r="AC803" s="340"/>
      <c r="AD803" s="340"/>
      <c r="AE803" s="333"/>
      <c r="AF803" s="340"/>
      <c r="AG803" s="340"/>
      <c r="AH803" s="340"/>
      <c r="AI803" s="340"/>
      <c r="AJ803" s="340"/>
      <c r="AK803" s="340"/>
      <c r="AL803" s="340"/>
      <c r="AM803" s="340"/>
      <c r="AN803" s="340"/>
      <c r="AO803" s="340"/>
      <c r="AP803" s="340"/>
      <c r="AQ803" s="340"/>
      <c r="AR803" s="340"/>
      <c r="AS803" s="340"/>
      <c r="AT803" s="340"/>
      <c r="AU803" s="340"/>
      <c r="AV803" s="340"/>
      <c r="AW803" s="340"/>
      <c r="AX803" s="340"/>
      <c r="AY803" s="340"/>
      <c r="AZ803" s="340"/>
      <c r="BA803" s="340"/>
      <c r="BB803" s="340"/>
      <c r="BC803" s="340"/>
      <c r="BD803" s="340"/>
      <c r="BE803" s="340"/>
      <c r="BF803" s="340"/>
      <c r="BG803" s="340"/>
      <c r="BH803" s="340"/>
      <c r="BI803" s="340"/>
      <c r="BJ803" s="340"/>
    </row>
    <row r="804" spans="1:62" ht="14.25" customHeight="1">
      <c r="A804" s="340"/>
      <c r="B804" s="340"/>
      <c r="C804" s="340"/>
      <c r="D804" s="340"/>
      <c r="E804" s="340"/>
      <c r="F804" s="340"/>
      <c r="G804" s="340"/>
      <c r="H804" s="340"/>
      <c r="I804" s="340"/>
      <c r="J804" s="340"/>
      <c r="K804" s="340"/>
      <c r="L804" s="340"/>
      <c r="M804" s="340"/>
      <c r="N804" s="340"/>
      <c r="O804" s="340"/>
      <c r="P804" s="340"/>
      <c r="Q804" s="340"/>
      <c r="R804" s="340"/>
      <c r="S804" s="340"/>
      <c r="T804" s="340"/>
      <c r="U804" s="340"/>
      <c r="V804" s="340"/>
      <c r="W804" s="340"/>
      <c r="X804" s="340"/>
      <c r="Y804" s="340"/>
      <c r="Z804" s="340"/>
      <c r="AA804" s="340"/>
      <c r="AB804" s="340"/>
      <c r="AC804" s="340"/>
      <c r="AD804" s="340"/>
      <c r="AE804" s="333"/>
      <c r="AF804" s="340"/>
      <c r="AG804" s="340"/>
      <c r="AH804" s="340"/>
      <c r="AI804" s="340"/>
      <c r="AJ804" s="340"/>
      <c r="AK804" s="340"/>
      <c r="AL804" s="340"/>
      <c r="AM804" s="340"/>
      <c r="AN804" s="340"/>
      <c r="AO804" s="340"/>
      <c r="AP804" s="340"/>
      <c r="AQ804" s="340"/>
      <c r="AR804" s="340"/>
      <c r="AS804" s="340"/>
      <c r="AT804" s="340"/>
      <c r="AU804" s="340"/>
      <c r="AV804" s="340"/>
      <c r="AW804" s="340"/>
      <c r="AX804" s="340"/>
      <c r="AY804" s="340"/>
      <c r="AZ804" s="340"/>
      <c r="BA804" s="340"/>
      <c r="BB804" s="340"/>
      <c r="BC804" s="340"/>
      <c r="BD804" s="340"/>
      <c r="BE804" s="340"/>
      <c r="BF804" s="340"/>
      <c r="BG804" s="340"/>
      <c r="BH804" s="340"/>
      <c r="BI804" s="340"/>
      <c r="BJ804" s="340"/>
    </row>
    <row r="805" spans="1:62" ht="14.25" customHeight="1">
      <c r="A805" s="340"/>
      <c r="B805" s="340"/>
      <c r="C805" s="340"/>
      <c r="D805" s="340"/>
      <c r="E805" s="340"/>
      <c r="F805" s="340"/>
      <c r="G805" s="340"/>
      <c r="H805" s="340"/>
      <c r="I805" s="340"/>
      <c r="J805" s="340"/>
      <c r="K805" s="340"/>
      <c r="L805" s="340"/>
      <c r="M805" s="340"/>
      <c r="N805" s="340"/>
      <c r="O805" s="340"/>
      <c r="P805" s="340"/>
      <c r="Q805" s="340"/>
      <c r="R805" s="340"/>
      <c r="S805" s="340"/>
      <c r="T805" s="340"/>
      <c r="U805" s="340"/>
      <c r="V805" s="340"/>
      <c r="W805" s="340"/>
      <c r="X805" s="340"/>
      <c r="Y805" s="340"/>
      <c r="Z805" s="340"/>
      <c r="AA805" s="340"/>
      <c r="AB805" s="340"/>
      <c r="AC805" s="340"/>
      <c r="AD805" s="340"/>
      <c r="AE805" s="333"/>
      <c r="AF805" s="340"/>
      <c r="AG805" s="340"/>
      <c r="AH805" s="340"/>
      <c r="AI805" s="340"/>
      <c r="AJ805" s="340"/>
      <c r="AK805" s="340"/>
      <c r="AL805" s="340"/>
      <c r="AM805" s="340"/>
      <c r="AN805" s="340"/>
      <c r="AO805" s="340"/>
      <c r="AP805" s="340"/>
      <c r="AQ805" s="340"/>
      <c r="AR805" s="340"/>
      <c r="AS805" s="340"/>
      <c r="AT805" s="340"/>
      <c r="AU805" s="340"/>
      <c r="AV805" s="340"/>
      <c r="AW805" s="340"/>
      <c r="AX805" s="340"/>
      <c r="AY805" s="340"/>
      <c r="AZ805" s="340"/>
      <c r="BA805" s="340"/>
      <c r="BB805" s="340"/>
      <c r="BC805" s="340"/>
      <c r="BD805" s="340"/>
      <c r="BE805" s="340"/>
      <c r="BF805" s="340"/>
      <c r="BG805" s="340"/>
      <c r="BH805" s="340"/>
      <c r="BI805" s="340"/>
      <c r="BJ805" s="340"/>
    </row>
    <row r="806" spans="1:62" ht="14.25" customHeight="1">
      <c r="A806" s="340"/>
      <c r="B806" s="340"/>
      <c r="C806" s="340"/>
      <c r="D806" s="340"/>
      <c r="E806" s="340"/>
      <c r="F806" s="340"/>
      <c r="G806" s="340"/>
      <c r="H806" s="340"/>
      <c r="I806" s="340"/>
      <c r="J806" s="340"/>
      <c r="K806" s="340"/>
      <c r="L806" s="340"/>
      <c r="M806" s="340"/>
      <c r="N806" s="340"/>
      <c r="O806" s="340"/>
      <c r="P806" s="340"/>
      <c r="Q806" s="340"/>
      <c r="R806" s="340"/>
      <c r="S806" s="340"/>
      <c r="T806" s="340"/>
      <c r="U806" s="340"/>
      <c r="V806" s="340"/>
      <c r="W806" s="340"/>
      <c r="X806" s="340"/>
      <c r="Y806" s="340"/>
      <c r="Z806" s="340"/>
      <c r="AA806" s="340"/>
      <c r="AB806" s="340"/>
      <c r="AC806" s="340"/>
      <c r="AD806" s="340"/>
      <c r="AE806" s="333"/>
      <c r="AF806" s="340"/>
      <c r="AG806" s="340"/>
      <c r="AH806" s="340"/>
      <c r="AI806" s="340"/>
      <c r="AJ806" s="340"/>
      <c r="AK806" s="340"/>
      <c r="AL806" s="340"/>
      <c r="AM806" s="340"/>
      <c r="AN806" s="340"/>
      <c r="AO806" s="340"/>
      <c r="AP806" s="340"/>
      <c r="AQ806" s="340"/>
      <c r="AR806" s="340"/>
      <c r="AS806" s="340"/>
      <c r="AT806" s="340"/>
      <c r="AU806" s="340"/>
      <c r="AV806" s="340"/>
      <c r="AW806" s="340"/>
      <c r="AX806" s="340"/>
      <c r="AY806" s="340"/>
      <c r="AZ806" s="340"/>
      <c r="BA806" s="340"/>
      <c r="BB806" s="340"/>
      <c r="BC806" s="340"/>
      <c r="BD806" s="340"/>
      <c r="BE806" s="340"/>
      <c r="BF806" s="340"/>
      <c r="BG806" s="340"/>
      <c r="BH806" s="340"/>
      <c r="BI806" s="340"/>
      <c r="BJ806" s="340"/>
    </row>
    <row r="807" spans="1:62" ht="14.25" customHeight="1">
      <c r="A807" s="340"/>
      <c r="B807" s="340"/>
      <c r="C807" s="340"/>
      <c r="D807" s="340"/>
      <c r="E807" s="340"/>
      <c r="F807" s="340"/>
      <c r="G807" s="340"/>
      <c r="H807" s="340"/>
      <c r="I807" s="340"/>
      <c r="J807" s="340"/>
      <c r="K807" s="340"/>
      <c r="L807" s="340"/>
      <c r="M807" s="340"/>
      <c r="N807" s="340"/>
      <c r="O807" s="340"/>
      <c r="P807" s="340"/>
      <c r="Q807" s="340"/>
      <c r="R807" s="340"/>
      <c r="S807" s="340"/>
      <c r="T807" s="340"/>
      <c r="U807" s="340"/>
      <c r="V807" s="340"/>
      <c r="W807" s="340"/>
      <c r="X807" s="340"/>
      <c r="Y807" s="340"/>
      <c r="Z807" s="340"/>
      <c r="AA807" s="340"/>
      <c r="AB807" s="340"/>
      <c r="AC807" s="340"/>
      <c r="AD807" s="340"/>
      <c r="AE807" s="333"/>
      <c r="AF807" s="340"/>
      <c r="AG807" s="340"/>
      <c r="AH807" s="340"/>
      <c r="AI807" s="340"/>
      <c r="AJ807" s="340"/>
      <c r="AK807" s="340"/>
      <c r="AL807" s="340"/>
      <c r="AM807" s="340"/>
      <c r="AN807" s="340"/>
      <c r="AO807" s="340"/>
      <c r="AP807" s="340"/>
      <c r="AQ807" s="340"/>
      <c r="AR807" s="340"/>
      <c r="AS807" s="340"/>
      <c r="AT807" s="340"/>
      <c r="AU807" s="340"/>
      <c r="AV807" s="340"/>
      <c r="AW807" s="340"/>
      <c r="AX807" s="340"/>
      <c r="AY807" s="340"/>
      <c r="AZ807" s="340"/>
      <c r="BA807" s="340"/>
      <c r="BB807" s="340"/>
      <c r="BC807" s="340"/>
      <c r="BD807" s="340"/>
      <c r="BE807" s="340"/>
      <c r="BF807" s="340"/>
      <c r="BG807" s="340"/>
      <c r="BH807" s="340"/>
      <c r="BI807" s="340"/>
      <c r="BJ807" s="340"/>
    </row>
    <row r="808" spans="1:62" ht="14.25" customHeight="1">
      <c r="A808" s="340"/>
      <c r="B808" s="340"/>
      <c r="C808" s="340"/>
      <c r="D808" s="340"/>
      <c r="E808" s="340"/>
      <c r="F808" s="340"/>
      <c r="G808" s="340"/>
      <c r="H808" s="340"/>
      <c r="I808" s="340"/>
      <c r="J808" s="340"/>
      <c r="K808" s="340"/>
      <c r="L808" s="340"/>
      <c r="M808" s="340"/>
      <c r="N808" s="340"/>
      <c r="O808" s="340"/>
      <c r="P808" s="340"/>
      <c r="Q808" s="340"/>
      <c r="R808" s="340"/>
      <c r="S808" s="340"/>
      <c r="T808" s="340"/>
      <c r="U808" s="340"/>
      <c r="V808" s="340"/>
      <c r="W808" s="340"/>
      <c r="X808" s="340"/>
      <c r="Y808" s="340"/>
      <c r="Z808" s="340"/>
      <c r="AA808" s="340"/>
      <c r="AB808" s="340"/>
      <c r="AC808" s="340"/>
      <c r="AD808" s="340"/>
      <c r="AE808" s="333"/>
      <c r="AF808" s="340"/>
      <c r="AG808" s="340"/>
      <c r="AH808" s="340"/>
      <c r="AI808" s="340"/>
      <c r="AJ808" s="340"/>
      <c r="AK808" s="340"/>
      <c r="AL808" s="340"/>
      <c r="AM808" s="340"/>
      <c r="AN808" s="340"/>
      <c r="AO808" s="340"/>
      <c r="AP808" s="340"/>
      <c r="AQ808" s="340"/>
      <c r="AR808" s="340"/>
      <c r="AS808" s="340"/>
      <c r="AT808" s="340"/>
      <c r="AU808" s="340"/>
      <c r="AV808" s="340"/>
      <c r="AW808" s="340"/>
      <c r="AX808" s="340"/>
      <c r="AY808" s="340"/>
      <c r="AZ808" s="340"/>
      <c r="BA808" s="340"/>
      <c r="BB808" s="340"/>
      <c r="BC808" s="340"/>
      <c r="BD808" s="340"/>
      <c r="BE808" s="340"/>
      <c r="BF808" s="340"/>
      <c r="BG808" s="340"/>
      <c r="BH808" s="340"/>
      <c r="BI808" s="340"/>
      <c r="BJ808" s="340"/>
    </row>
    <row r="809" spans="1:62" ht="14.25" customHeight="1">
      <c r="A809" s="340"/>
      <c r="B809" s="340"/>
      <c r="C809" s="340"/>
      <c r="D809" s="340"/>
      <c r="E809" s="340"/>
      <c r="F809" s="340"/>
      <c r="G809" s="340"/>
      <c r="H809" s="340"/>
      <c r="I809" s="340"/>
      <c r="J809" s="340"/>
      <c r="K809" s="340"/>
      <c r="L809" s="340"/>
      <c r="M809" s="340"/>
      <c r="N809" s="340"/>
      <c r="O809" s="340"/>
      <c r="P809" s="340"/>
      <c r="Q809" s="340"/>
      <c r="R809" s="340"/>
      <c r="S809" s="340"/>
      <c r="T809" s="340"/>
      <c r="U809" s="340"/>
      <c r="V809" s="340"/>
      <c r="W809" s="340"/>
      <c r="X809" s="340"/>
      <c r="Y809" s="340"/>
      <c r="Z809" s="340"/>
      <c r="AA809" s="340"/>
      <c r="AB809" s="340"/>
      <c r="AC809" s="340"/>
      <c r="AD809" s="340"/>
      <c r="AE809" s="333"/>
      <c r="AF809" s="340"/>
      <c r="AG809" s="340"/>
      <c r="AH809" s="340"/>
      <c r="AI809" s="340"/>
      <c r="AJ809" s="340"/>
      <c r="AK809" s="340"/>
      <c r="AL809" s="340"/>
      <c r="AM809" s="340"/>
      <c r="AN809" s="340"/>
      <c r="AO809" s="340"/>
      <c r="AP809" s="340"/>
      <c r="AQ809" s="340"/>
      <c r="AR809" s="340"/>
      <c r="AS809" s="340"/>
      <c r="AT809" s="340"/>
      <c r="AU809" s="340"/>
      <c r="AV809" s="340"/>
      <c r="AW809" s="340"/>
      <c r="AX809" s="340"/>
      <c r="AY809" s="340"/>
      <c r="AZ809" s="340"/>
      <c r="BA809" s="340"/>
      <c r="BB809" s="340"/>
      <c r="BC809" s="340"/>
      <c r="BD809" s="340"/>
      <c r="BE809" s="340"/>
      <c r="BF809" s="340"/>
      <c r="BG809" s="340"/>
      <c r="BH809" s="340"/>
      <c r="BI809" s="340"/>
      <c r="BJ809" s="340"/>
    </row>
    <row r="810" spans="1:62" ht="14.25" customHeight="1">
      <c r="A810" s="340"/>
      <c r="B810" s="340"/>
      <c r="C810" s="340"/>
      <c r="D810" s="340"/>
      <c r="E810" s="340"/>
      <c r="F810" s="340"/>
      <c r="G810" s="340"/>
      <c r="H810" s="340"/>
      <c r="I810" s="340"/>
      <c r="J810" s="340"/>
      <c r="K810" s="340"/>
      <c r="L810" s="340"/>
      <c r="M810" s="340"/>
      <c r="N810" s="340"/>
      <c r="O810" s="340"/>
      <c r="P810" s="340"/>
      <c r="Q810" s="340"/>
      <c r="R810" s="340"/>
      <c r="S810" s="340"/>
      <c r="T810" s="340"/>
      <c r="U810" s="340"/>
      <c r="V810" s="340"/>
      <c r="W810" s="340"/>
      <c r="X810" s="340"/>
      <c r="Y810" s="340"/>
      <c r="Z810" s="340"/>
      <c r="AA810" s="340"/>
      <c r="AB810" s="340"/>
      <c r="AC810" s="340"/>
      <c r="AD810" s="340"/>
      <c r="AE810" s="333"/>
      <c r="AF810" s="340"/>
      <c r="AG810" s="340"/>
      <c r="AH810" s="340"/>
      <c r="AI810" s="340"/>
      <c r="AJ810" s="340"/>
      <c r="AK810" s="340"/>
      <c r="AL810" s="340"/>
      <c r="AM810" s="340"/>
      <c r="AN810" s="340"/>
      <c r="AO810" s="340"/>
      <c r="AP810" s="340"/>
      <c r="AQ810" s="340"/>
      <c r="AR810" s="340"/>
      <c r="AS810" s="340"/>
      <c r="AT810" s="340"/>
      <c r="AU810" s="340"/>
      <c r="AV810" s="340"/>
      <c r="AW810" s="340"/>
      <c r="AX810" s="340"/>
      <c r="AY810" s="340"/>
      <c r="AZ810" s="340"/>
      <c r="BA810" s="340"/>
      <c r="BB810" s="340"/>
      <c r="BC810" s="340"/>
      <c r="BD810" s="340"/>
      <c r="BE810" s="340"/>
      <c r="BF810" s="340"/>
      <c r="BG810" s="340"/>
      <c r="BH810" s="340"/>
      <c r="BI810" s="340"/>
      <c r="BJ810" s="340"/>
    </row>
    <row r="811" spans="1:62" ht="14.25" customHeight="1">
      <c r="A811" s="340"/>
      <c r="B811" s="340"/>
      <c r="C811" s="340"/>
      <c r="D811" s="340"/>
      <c r="E811" s="340"/>
      <c r="F811" s="340"/>
      <c r="G811" s="340"/>
      <c r="H811" s="340"/>
      <c r="I811" s="340"/>
      <c r="J811" s="340"/>
      <c r="K811" s="340"/>
      <c r="L811" s="340"/>
      <c r="M811" s="340"/>
      <c r="N811" s="340"/>
      <c r="O811" s="340"/>
      <c r="P811" s="340"/>
      <c r="Q811" s="340"/>
      <c r="R811" s="340"/>
      <c r="S811" s="340"/>
      <c r="T811" s="340"/>
      <c r="U811" s="340"/>
      <c r="V811" s="340"/>
      <c r="W811" s="340"/>
      <c r="X811" s="340"/>
      <c r="Y811" s="340"/>
      <c r="Z811" s="340"/>
      <c r="AA811" s="340"/>
      <c r="AB811" s="340"/>
      <c r="AC811" s="340"/>
      <c r="AD811" s="340"/>
      <c r="AE811" s="333"/>
      <c r="AF811" s="340"/>
      <c r="AG811" s="340"/>
      <c r="AH811" s="340"/>
      <c r="AI811" s="340"/>
      <c r="AJ811" s="340"/>
      <c r="AK811" s="340"/>
      <c r="AL811" s="340"/>
      <c r="AM811" s="340"/>
      <c r="AN811" s="340"/>
      <c r="AO811" s="340"/>
      <c r="AP811" s="340"/>
      <c r="AQ811" s="340"/>
      <c r="AR811" s="340"/>
      <c r="AS811" s="340"/>
      <c r="AT811" s="340"/>
      <c r="AU811" s="340"/>
      <c r="AV811" s="340"/>
      <c r="AW811" s="340"/>
      <c r="AX811" s="340"/>
      <c r="AY811" s="340"/>
      <c r="AZ811" s="340"/>
      <c r="BA811" s="340"/>
      <c r="BB811" s="340"/>
      <c r="BC811" s="340"/>
      <c r="BD811" s="340"/>
      <c r="BE811" s="340"/>
      <c r="BF811" s="340"/>
      <c r="BG811" s="340"/>
      <c r="BH811" s="340"/>
      <c r="BI811" s="340"/>
      <c r="BJ811" s="340"/>
    </row>
    <row r="812" spans="1:62" ht="14.25" customHeight="1">
      <c r="A812" s="340"/>
      <c r="B812" s="340"/>
      <c r="C812" s="340"/>
      <c r="D812" s="340"/>
      <c r="E812" s="340"/>
      <c r="F812" s="340"/>
      <c r="G812" s="340"/>
      <c r="H812" s="340"/>
      <c r="I812" s="340"/>
      <c r="J812" s="340"/>
      <c r="K812" s="340"/>
      <c r="L812" s="340"/>
      <c r="M812" s="340"/>
      <c r="N812" s="340"/>
      <c r="O812" s="340"/>
      <c r="P812" s="340"/>
      <c r="Q812" s="340"/>
      <c r="R812" s="340"/>
      <c r="S812" s="340"/>
      <c r="T812" s="340"/>
      <c r="U812" s="340"/>
      <c r="V812" s="340"/>
      <c r="W812" s="340"/>
      <c r="X812" s="340"/>
      <c r="Y812" s="340"/>
      <c r="Z812" s="340"/>
      <c r="AA812" s="340"/>
      <c r="AB812" s="340"/>
      <c r="AC812" s="340"/>
      <c r="AD812" s="340"/>
      <c r="AE812" s="333"/>
      <c r="AF812" s="340"/>
      <c r="AG812" s="340"/>
      <c r="AH812" s="340"/>
      <c r="AI812" s="340"/>
      <c r="AJ812" s="340"/>
      <c r="AK812" s="340"/>
      <c r="AL812" s="340"/>
      <c r="AM812" s="340"/>
      <c r="AN812" s="340"/>
      <c r="AO812" s="340"/>
      <c r="AP812" s="340"/>
      <c r="AQ812" s="340"/>
      <c r="AR812" s="340"/>
      <c r="AS812" s="340"/>
      <c r="AT812" s="340"/>
      <c r="AU812" s="340"/>
      <c r="AV812" s="340"/>
      <c r="AW812" s="340"/>
      <c r="AX812" s="340"/>
      <c r="AY812" s="340"/>
      <c r="AZ812" s="340"/>
      <c r="BA812" s="340"/>
      <c r="BB812" s="340"/>
      <c r="BC812" s="340"/>
      <c r="BD812" s="340"/>
      <c r="BE812" s="340"/>
      <c r="BF812" s="340"/>
      <c r="BG812" s="340"/>
      <c r="BH812" s="340"/>
      <c r="BI812" s="340"/>
      <c r="BJ812" s="340"/>
    </row>
    <row r="813" spans="1:62" ht="14.25" customHeight="1">
      <c r="A813" s="340"/>
      <c r="B813" s="340"/>
      <c r="C813" s="340"/>
      <c r="D813" s="340"/>
      <c r="E813" s="340"/>
      <c r="F813" s="340"/>
      <c r="G813" s="340"/>
      <c r="H813" s="340"/>
      <c r="I813" s="340"/>
      <c r="J813" s="340"/>
      <c r="K813" s="340"/>
      <c r="L813" s="340"/>
      <c r="M813" s="340"/>
      <c r="N813" s="340"/>
      <c r="O813" s="340"/>
      <c r="P813" s="340"/>
      <c r="Q813" s="340"/>
      <c r="R813" s="340"/>
      <c r="S813" s="340"/>
      <c r="T813" s="340"/>
      <c r="U813" s="340"/>
      <c r="V813" s="340"/>
      <c r="W813" s="340"/>
      <c r="X813" s="340"/>
      <c r="Y813" s="340"/>
      <c r="Z813" s="340"/>
      <c r="AA813" s="340"/>
      <c r="AB813" s="340"/>
      <c r="AC813" s="340"/>
      <c r="AD813" s="340"/>
      <c r="AE813" s="333"/>
      <c r="AF813" s="340"/>
      <c r="AG813" s="340"/>
      <c r="AH813" s="340"/>
      <c r="AI813" s="340"/>
      <c r="AJ813" s="340"/>
      <c r="AK813" s="340"/>
      <c r="AL813" s="340"/>
      <c r="AM813" s="340"/>
      <c r="AN813" s="340"/>
      <c r="AO813" s="340"/>
      <c r="AP813" s="340"/>
      <c r="AQ813" s="340"/>
      <c r="AR813" s="340"/>
      <c r="AS813" s="340"/>
      <c r="AT813" s="340"/>
      <c r="AU813" s="340"/>
      <c r="AV813" s="340"/>
      <c r="AW813" s="340"/>
      <c r="AX813" s="340"/>
      <c r="AY813" s="340"/>
      <c r="AZ813" s="340"/>
      <c r="BA813" s="340"/>
      <c r="BB813" s="340"/>
      <c r="BC813" s="340"/>
      <c r="BD813" s="340"/>
      <c r="BE813" s="340"/>
      <c r="BF813" s="340"/>
      <c r="BG813" s="340"/>
      <c r="BH813" s="340"/>
      <c r="BI813" s="340"/>
      <c r="BJ813" s="340"/>
    </row>
    <row r="814" spans="1:62" ht="14.25" customHeight="1">
      <c r="A814" s="340"/>
      <c r="B814" s="340"/>
      <c r="C814" s="340"/>
      <c r="D814" s="340"/>
      <c r="E814" s="340"/>
      <c r="F814" s="340"/>
      <c r="G814" s="340"/>
      <c r="H814" s="340"/>
      <c r="I814" s="340"/>
      <c r="J814" s="340"/>
      <c r="K814" s="340"/>
      <c r="L814" s="340"/>
      <c r="M814" s="340"/>
      <c r="N814" s="340"/>
      <c r="O814" s="340"/>
      <c r="P814" s="340"/>
      <c r="Q814" s="340"/>
      <c r="R814" s="340"/>
      <c r="S814" s="340"/>
      <c r="T814" s="340"/>
      <c r="U814" s="340"/>
      <c r="V814" s="340"/>
      <c r="W814" s="340"/>
      <c r="X814" s="340"/>
      <c r="Y814" s="340"/>
      <c r="Z814" s="340"/>
      <c r="AA814" s="340"/>
      <c r="AB814" s="340"/>
      <c r="AC814" s="340"/>
      <c r="AD814" s="340"/>
      <c r="AE814" s="333"/>
      <c r="AF814" s="340"/>
      <c r="AG814" s="340"/>
      <c r="AH814" s="340"/>
      <c r="AI814" s="340"/>
      <c r="AJ814" s="340"/>
      <c r="AK814" s="340"/>
      <c r="AL814" s="340"/>
      <c r="AM814" s="340"/>
      <c r="AN814" s="340"/>
      <c r="AO814" s="340"/>
      <c r="AP814" s="340"/>
      <c r="AQ814" s="340"/>
      <c r="AR814" s="340"/>
      <c r="AS814" s="340"/>
      <c r="AT814" s="340"/>
      <c r="AU814" s="340"/>
      <c r="AV814" s="340"/>
      <c r="AW814" s="340"/>
      <c r="AX814" s="340"/>
      <c r="AY814" s="340"/>
      <c r="AZ814" s="340"/>
      <c r="BA814" s="340"/>
      <c r="BB814" s="340"/>
      <c r="BC814" s="340"/>
      <c r="BD814" s="340"/>
      <c r="BE814" s="340"/>
      <c r="BF814" s="340"/>
      <c r="BG814" s="340"/>
      <c r="BH814" s="340"/>
      <c r="BI814" s="340"/>
      <c r="BJ814" s="340"/>
    </row>
    <row r="815" spans="1:62" ht="14.25" customHeight="1">
      <c r="A815" s="340"/>
      <c r="B815" s="340"/>
      <c r="C815" s="340"/>
      <c r="D815" s="340"/>
      <c r="E815" s="340"/>
      <c r="F815" s="340"/>
      <c r="G815" s="340"/>
      <c r="H815" s="340"/>
      <c r="I815" s="340"/>
      <c r="J815" s="340"/>
      <c r="K815" s="340"/>
      <c r="L815" s="340"/>
      <c r="M815" s="340"/>
      <c r="N815" s="340"/>
      <c r="O815" s="340"/>
      <c r="P815" s="340"/>
      <c r="Q815" s="340"/>
      <c r="R815" s="340"/>
      <c r="S815" s="340"/>
      <c r="T815" s="340"/>
      <c r="U815" s="340"/>
      <c r="V815" s="340"/>
      <c r="W815" s="340"/>
      <c r="X815" s="340"/>
      <c r="Y815" s="340"/>
      <c r="Z815" s="340"/>
      <c r="AA815" s="340"/>
      <c r="AB815" s="340"/>
      <c r="AC815" s="340"/>
      <c r="AD815" s="340"/>
      <c r="AE815" s="333"/>
      <c r="AF815" s="340"/>
      <c r="AG815" s="340"/>
      <c r="AH815" s="340"/>
      <c r="AI815" s="340"/>
      <c r="AJ815" s="340"/>
      <c r="AK815" s="340"/>
      <c r="AL815" s="340"/>
      <c r="AM815" s="340"/>
      <c r="AN815" s="340"/>
      <c r="AO815" s="340"/>
      <c r="AP815" s="340"/>
      <c r="AQ815" s="340"/>
      <c r="AR815" s="340"/>
      <c r="AS815" s="340"/>
      <c r="AT815" s="340"/>
      <c r="AU815" s="340"/>
      <c r="AV815" s="340"/>
      <c r="AW815" s="340"/>
      <c r="AX815" s="340"/>
      <c r="AY815" s="340"/>
      <c r="AZ815" s="340"/>
      <c r="BA815" s="340"/>
      <c r="BB815" s="340"/>
      <c r="BC815" s="340"/>
      <c r="BD815" s="340"/>
      <c r="BE815" s="340"/>
      <c r="BF815" s="340"/>
      <c r="BG815" s="340"/>
      <c r="BH815" s="340"/>
      <c r="BI815" s="340"/>
      <c r="BJ815" s="340"/>
    </row>
    <row r="816" spans="1:62" ht="14.25" customHeight="1">
      <c r="A816" s="340"/>
      <c r="B816" s="340"/>
      <c r="C816" s="340"/>
      <c r="D816" s="340"/>
      <c r="E816" s="340"/>
      <c r="F816" s="340"/>
      <c r="G816" s="340"/>
      <c r="H816" s="340"/>
      <c r="I816" s="340"/>
      <c r="J816" s="340"/>
      <c r="K816" s="340"/>
      <c r="L816" s="340"/>
      <c r="M816" s="340"/>
      <c r="N816" s="340"/>
      <c r="O816" s="340"/>
      <c r="P816" s="340"/>
      <c r="Q816" s="340"/>
      <c r="R816" s="340"/>
      <c r="S816" s="340"/>
      <c r="T816" s="340"/>
      <c r="U816" s="340"/>
      <c r="V816" s="340"/>
      <c r="W816" s="340"/>
      <c r="X816" s="340"/>
      <c r="Y816" s="340"/>
      <c r="Z816" s="340"/>
      <c r="AA816" s="340"/>
      <c r="AB816" s="340"/>
      <c r="AC816" s="340"/>
      <c r="AD816" s="340"/>
      <c r="AE816" s="333"/>
      <c r="AF816" s="340"/>
      <c r="AG816" s="340"/>
      <c r="AH816" s="340"/>
      <c r="AI816" s="340"/>
      <c r="AJ816" s="340"/>
      <c r="AK816" s="340"/>
      <c r="AL816" s="340"/>
      <c r="AM816" s="340"/>
      <c r="AN816" s="340"/>
      <c r="AO816" s="340"/>
      <c r="AP816" s="340"/>
      <c r="AQ816" s="340"/>
      <c r="AR816" s="340"/>
      <c r="AS816" s="340"/>
      <c r="AT816" s="340"/>
      <c r="AU816" s="340"/>
      <c r="AV816" s="340"/>
      <c r="AW816" s="340"/>
      <c r="AX816" s="340"/>
      <c r="AY816" s="340"/>
      <c r="AZ816" s="340"/>
      <c r="BA816" s="340"/>
      <c r="BB816" s="340"/>
      <c r="BC816" s="340"/>
      <c r="BD816" s="340"/>
      <c r="BE816" s="340"/>
      <c r="BF816" s="340"/>
      <c r="BG816" s="340"/>
      <c r="BH816" s="340"/>
      <c r="BI816" s="340"/>
      <c r="BJ816" s="340"/>
    </row>
    <row r="817" spans="1:62" ht="14.25" customHeight="1">
      <c r="A817" s="340"/>
      <c r="B817" s="340"/>
      <c r="C817" s="340"/>
      <c r="D817" s="340"/>
      <c r="E817" s="340"/>
      <c r="F817" s="340"/>
      <c r="G817" s="340"/>
      <c r="H817" s="340"/>
      <c r="I817" s="340"/>
      <c r="J817" s="340"/>
      <c r="K817" s="340"/>
      <c r="L817" s="340"/>
      <c r="M817" s="340"/>
      <c r="N817" s="340"/>
      <c r="O817" s="340"/>
      <c r="P817" s="340"/>
      <c r="Q817" s="340"/>
      <c r="R817" s="340"/>
      <c r="S817" s="340"/>
      <c r="T817" s="340"/>
      <c r="U817" s="340"/>
      <c r="V817" s="340"/>
      <c r="W817" s="340"/>
      <c r="X817" s="340"/>
      <c r="Y817" s="340"/>
      <c r="Z817" s="340"/>
      <c r="AA817" s="340"/>
      <c r="AB817" s="340"/>
      <c r="AC817" s="340"/>
      <c r="AD817" s="340"/>
      <c r="AE817" s="333"/>
      <c r="AF817" s="340"/>
      <c r="AG817" s="340"/>
      <c r="AH817" s="340"/>
      <c r="AI817" s="340"/>
      <c r="AJ817" s="340"/>
      <c r="AK817" s="340"/>
      <c r="AL817" s="340"/>
      <c r="AM817" s="340"/>
      <c r="AN817" s="340"/>
      <c r="AO817" s="340"/>
      <c r="AP817" s="340"/>
      <c r="AQ817" s="340"/>
      <c r="AR817" s="340"/>
      <c r="AS817" s="340"/>
      <c r="AT817" s="340"/>
      <c r="AU817" s="340"/>
      <c r="AV817" s="340"/>
      <c r="AW817" s="340"/>
      <c r="AX817" s="340"/>
      <c r="AY817" s="340"/>
      <c r="AZ817" s="340"/>
      <c r="BA817" s="340"/>
      <c r="BB817" s="340"/>
      <c r="BC817" s="340"/>
      <c r="BD817" s="340"/>
      <c r="BE817" s="340"/>
      <c r="BF817" s="340"/>
      <c r="BG817" s="340"/>
      <c r="BH817" s="340"/>
      <c r="BI817" s="340"/>
      <c r="BJ817" s="340"/>
    </row>
    <row r="818" spans="1:62" ht="14.25" customHeight="1">
      <c r="A818" s="340"/>
      <c r="B818" s="340"/>
      <c r="C818" s="340"/>
      <c r="D818" s="340"/>
      <c r="E818" s="340"/>
      <c r="F818" s="340"/>
      <c r="G818" s="340"/>
      <c r="H818" s="340"/>
      <c r="I818" s="340"/>
      <c r="J818" s="340"/>
      <c r="K818" s="340"/>
      <c r="L818" s="340"/>
      <c r="M818" s="340"/>
      <c r="N818" s="340"/>
      <c r="O818" s="340"/>
      <c r="P818" s="340"/>
      <c r="Q818" s="340"/>
      <c r="R818" s="340"/>
      <c r="S818" s="340"/>
      <c r="T818" s="340"/>
      <c r="U818" s="340"/>
      <c r="V818" s="340"/>
      <c r="W818" s="340"/>
      <c r="X818" s="340"/>
      <c r="Y818" s="340"/>
      <c r="Z818" s="340"/>
      <c r="AA818" s="340"/>
      <c r="AB818" s="340"/>
      <c r="AC818" s="340"/>
      <c r="AD818" s="340"/>
      <c r="AE818" s="333"/>
      <c r="AF818" s="340"/>
      <c r="AG818" s="340"/>
      <c r="AH818" s="340"/>
      <c r="AI818" s="340"/>
      <c r="AJ818" s="340"/>
      <c r="AK818" s="340"/>
      <c r="AL818" s="340"/>
      <c r="AM818" s="340"/>
      <c r="AN818" s="340"/>
      <c r="AO818" s="340"/>
      <c r="AP818" s="340"/>
      <c r="AQ818" s="340"/>
      <c r="AR818" s="340"/>
      <c r="AS818" s="340"/>
      <c r="AT818" s="340"/>
      <c r="AU818" s="340"/>
      <c r="AV818" s="340"/>
      <c r="AW818" s="340"/>
      <c r="AX818" s="340"/>
      <c r="AY818" s="340"/>
      <c r="AZ818" s="340"/>
      <c r="BA818" s="340"/>
      <c r="BB818" s="340"/>
      <c r="BC818" s="340"/>
      <c r="BD818" s="340"/>
      <c r="BE818" s="340"/>
      <c r="BF818" s="340"/>
      <c r="BG818" s="340"/>
      <c r="BH818" s="340"/>
      <c r="BI818" s="340"/>
      <c r="BJ818" s="340"/>
    </row>
    <row r="819" spans="1:62" ht="14.25" customHeight="1">
      <c r="A819" s="340"/>
      <c r="B819" s="340"/>
      <c r="C819" s="340"/>
      <c r="D819" s="340"/>
      <c r="E819" s="340"/>
      <c r="F819" s="340"/>
      <c r="G819" s="340"/>
      <c r="H819" s="340"/>
      <c r="I819" s="340"/>
      <c r="J819" s="340"/>
      <c r="K819" s="340"/>
      <c r="L819" s="340"/>
      <c r="M819" s="340"/>
      <c r="N819" s="340"/>
      <c r="O819" s="340"/>
      <c r="P819" s="340"/>
      <c r="Q819" s="340"/>
      <c r="R819" s="340"/>
      <c r="S819" s="340"/>
      <c r="T819" s="340"/>
      <c r="U819" s="340"/>
      <c r="V819" s="340"/>
      <c r="W819" s="340"/>
      <c r="X819" s="340"/>
      <c r="Y819" s="340"/>
      <c r="Z819" s="340"/>
      <c r="AA819" s="340"/>
      <c r="AB819" s="340"/>
      <c r="AC819" s="340"/>
      <c r="AD819" s="340"/>
      <c r="AE819" s="333"/>
      <c r="AF819" s="340"/>
      <c r="AG819" s="340"/>
      <c r="AH819" s="340"/>
      <c r="AI819" s="340"/>
      <c r="AJ819" s="340"/>
      <c r="AK819" s="340"/>
      <c r="AL819" s="340"/>
      <c r="AM819" s="340"/>
      <c r="AN819" s="340"/>
      <c r="AO819" s="340"/>
      <c r="AP819" s="340"/>
      <c r="AQ819" s="340"/>
      <c r="AR819" s="340"/>
      <c r="AS819" s="340"/>
      <c r="AT819" s="340"/>
      <c r="AU819" s="340"/>
      <c r="AV819" s="340"/>
      <c r="AW819" s="340"/>
      <c r="AX819" s="340"/>
      <c r="AY819" s="340"/>
      <c r="AZ819" s="340"/>
      <c r="BA819" s="340"/>
      <c r="BB819" s="340"/>
      <c r="BC819" s="340"/>
      <c r="BD819" s="340"/>
      <c r="BE819" s="340"/>
      <c r="BF819" s="340"/>
      <c r="BG819" s="340"/>
      <c r="BH819" s="340"/>
      <c r="BI819" s="340"/>
      <c r="BJ819" s="340"/>
    </row>
    <row r="820" spans="1:62" ht="14.25" customHeight="1">
      <c r="A820" s="340"/>
      <c r="B820" s="340"/>
      <c r="C820" s="340"/>
      <c r="D820" s="340"/>
      <c r="E820" s="340"/>
      <c r="F820" s="340"/>
      <c r="G820" s="340"/>
      <c r="H820" s="340"/>
      <c r="I820" s="340"/>
      <c r="J820" s="340"/>
      <c r="K820" s="340"/>
      <c r="L820" s="340"/>
      <c r="M820" s="340"/>
      <c r="N820" s="340"/>
      <c r="O820" s="340"/>
      <c r="P820" s="340"/>
      <c r="Q820" s="340"/>
      <c r="R820" s="340"/>
      <c r="S820" s="340"/>
      <c r="T820" s="340"/>
      <c r="U820" s="340"/>
      <c r="V820" s="340"/>
      <c r="W820" s="340"/>
      <c r="X820" s="340"/>
      <c r="Y820" s="340"/>
      <c r="Z820" s="340"/>
      <c r="AA820" s="340"/>
      <c r="AB820" s="340"/>
      <c r="AC820" s="340"/>
      <c r="AD820" s="340"/>
      <c r="AE820" s="333"/>
      <c r="AF820" s="340"/>
      <c r="AG820" s="340"/>
      <c r="AH820" s="340"/>
      <c r="AI820" s="340"/>
      <c r="AJ820" s="340"/>
      <c r="AK820" s="340"/>
      <c r="AL820" s="340"/>
      <c r="AM820" s="340"/>
      <c r="AN820" s="340"/>
      <c r="AO820" s="340"/>
      <c r="AP820" s="340"/>
      <c r="AQ820" s="340"/>
      <c r="AR820" s="340"/>
      <c r="AS820" s="340"/>
      <c r="AT820" s="340"/>
      <c r="AU820" s="340"/>
      <c r="AV820" s="340"/>
      <c r="AW820" s="340"/>
      <c r="AX820" s="340"/>
      <c r="AY820" s="340"/>
      <c r="AZ820" s="340"/>
      <c r="BA820" s="340"/>
      <c r="BB820" s="340"/>
      <c r="BC820" s="340"/>
      <c r="BD820" s="340"/>
      <c r="BE820" s="340"/>
      <c r="BF820" s="340"/>
      <c r="BG820" s="340"/>
      <c r="BH820" s="340"/>
      <c r="BI820" s="340"/>
      <c r="BJ820" s="340"/>
    </row>
    <row r="821" spans="1:62" ht="14.25" customHeight="1">
      <c r="A821" s="340"/>
      <c r="B821" s="340"/>
      <c r="C821" s="340"/>
      <c r="D821" s="340"/>
      <c r="E821" s="340"/>
      <c r="F821" s="340"/>
      <c r="G821" s="340"/>
      <c r="H821" s="340"/>
      <c r="I821" s="340"/>
      <c r="J821" s="340"/>
      <c r="K821" s="340"/>
      <c r="L821" s="340"/>
      <c r="M821" s="340"/>
      <c r="N821" s="340"/>
      <c r="O821" s="340"/>
      <c r="P821" s="340"/>
      <c r="Q821" s="340"/>
      <c r="R821" s="340"/>
      <c r="S821" s="340"/>
      <c r="T821" s="340"/>
      <c r="U821" s="340"/>
      <c r="V821" s="340"/>
      <c r="W821" s="340"/>
      <c r="X821" s="340"/>
      <c r="Y821" s="340"/>
      <c r="Z821" s="340"/>
      <c r="AA821" s="340"/>
      <c r="AB821" s="340"/>
      <c r="AC821" s="340"/>
      <c r="AD821" s="340"/>
      <c r="AE821" s="333"/>
      <c r="AF821" s="340"/>
      <c r="AG821" s="340"/>
      <c r="AH821" s="340"/>
      <c r="AI821" s="340"/>
      <c r="AJ821" s="340"/>
      <c r="AK821" s="340"/>
      <c r="AL821" s="340"/>
      <c r="AM821" s="340"/>
      <c r="AN821" s="340"/>
      <c r="AO821" s="340"/>
      <c r="AP821" s="340"/>
      <c r="AQ821" s="340"/>
      <c r="AR821" s="340"/>
      <c r="AS821" s="340"/>
      <c r="AT821" s="340"/>
      <c r="AU821" s="340"/>
      <c r="AV821" s="340"/>
      <c r="AW821" s="340"/>
      <c r="AX821" s="340"/>
      <c r="AY821" s="340"/>
      <c r="AZ821" s="340"/>
      <c r="BA821" s="340"/>
      <c r="BB821" s="340"/>
      <c r="BC821" s="340"/>
      <c r="BD821" s="340"/>
      <c r="BE821" s="340"/>
      <c r="BF821" s="340"/>
      <c r="BG821" s="340"/>
      <c r="BH821" s="340"/>
      <c r="BI821" s="340"/>
      <c r="BJ821" s="340"/>
    </row>
    <row r="822" spans="1:62" ht="14.25" customHeight="1">
      <c r="A822" s="340"/>
      <c r="B822" s="340"/>
      <c r="C822" s="340"/>
      <c r="D822" s="340"/>
      <c r="E822" s="340"/>
      <c r="F822" s="340"/>
      <c r="G822" s="340"/>
      <c r="H822" s="340"/>
      <c r="I822" s="340"/>
      <c r="J822" s="340"/>
      <c r="K822" s="340"/>
      <c r="L822" s="340"/>
      <c r="M822" s="340"/>
      <c r="N822" s="340"/>
      <c r="O822" s="340"/>
      <c r="P822" s="340"/>
      <c r="Q822" s="340"/>
      <c r="R822" s="340"/>
      <c r="S822" s="340"/>
      <c r="T822" s="340"/>
      <c r="U822" s="340"/>
      <c r="V822" s="340"/>
      <c r="W822" s="340"/>
      <c r="X822" s="340"/>
      <c r="Y822" s="340"/>
      <c r="Z822" s="340"/>
      <c r="AA822" s="340"/>
      <c r="AB822" s="340"/>
      <c r="AC822" s="340"/>
      <c r="AD822" s="340"/>
      <c r="AE822" s="333"/>
      <c r="AF822" s="340"/>
      <c r="AG822" s="340"/>
      <c r="AH822" s="340"/>
      <c r="AI822" s="340"/>
      <c r="AJ822" s="340"/>
      <c r="AK822" s="340"/>
      <c r="AL822" s="340"/>
      <c r="AM822" s="340"/>
      <c r="AN822" s="340"/>
      <c r="AO822" s="340"/>
      <c r="AP822" s="340"/>
      <c r="AQ822" s="340"/>
      <c r="AR822" s="340"/>
      <c r="AS822" s="340"/>
      <c r="AT822" s="340"/>
      <c r="AU822" s="340"/>
      <c r="AV822" s="340"/>
      <c r="AW822" s="340"/>
      <c r="AX822" s="340"/>
      <c r="AY822" s="340"/>
      <c r="AZ822" s="340"/>
      <c r="BA822" s="340"/>
      <c r="BB822" s="340"/>
      <c r="BC822" s="340"/>
      <c r="BD822" s="340"/>
      <c r="BE822" s="340"/>
      <c r="BF822" s="340"/>
      <c r="BG822" s="340"/>
      <c r="BH822" s="340"/>
      <c r="BI822" s="340"/>
      <c r="BJ822" s="340"/>
    </row>
    <row r="823" spans="1:62" ht="14.25" customHeight="1">
      <c r="A823" s="340"/>
      <c r="B823" s="340"/>
      <c r="C823" s="340"/>
      <c r="D823" s="340"/>
      <c r="E823" s="340"/>
      <c r="F823" s="340"/>
      <c r="G823" s="340"/>
      <c r="H823" s="340"/>
      <c r="I823" s="340"/>
      <c r="J823" s="340"/>
      <c r="K823" s="340"/>
      <c r="L823" s="340"/>
      <c r="M823" s="340"/>
      <c r="N823" s="340"/>
      <c r="O823" s="340"/>
      <c r="P823" s="340"/>
      <c r="Q823" s="340"/>
      <c r="R823" s="340"/>
      <c r="S823" s="340"/>
      <c r="T823" s="340"/>
      <c r="U823" s="340"/>
      <c r="V823" s="340"/>
      <c r="W823" s="340"/>
      <c r="X823" s="340"/>
      <c r="Y823" s="340"/>
      <c r="Z823" s="340"/>
      <c r="AA823" s="340"/>
      <c r="AB823" s="340"/>
      <c r="AC823" s="340"/>
      <c r="AD823" s="340"/>
      <c r="AE823" s="333"/>
      <c r="AF823" s="340"/>
      <c r="AG823" s="340"/>
      <c r="AH823" s="340"/>
      <c r="AI823" s="340"/>
      <c r="AJ823" s="340"/>
      <c r="AK823" s="340"/>
      <c r="AL823" s="340"/>
      <c r="AM823" s="340"/>
      <c r="AN823" s="340"/>
      <c r="AO823" s="340"/>
      <c r="AP823" s="340"/>
      <c r="AQ823" s="340"/>
      <c r="AR823" s="340"/>
      <c r="AS823" s="340"/>
      <c r="AT823" s="340"/>
      <c r="AU823" s="340"/>
      <c r="AV823" s="340"/>
      <c r="AW823" s="340"/>
      <c r="AX823" s="340"/>
      <c r="AY823" s="340"/>
      <c r="AZ823" s="340"/>
      <c r="BA823" s="340"/>
      <c r="BB823" s="340"/>
      <c r="BC823" s="340"/>
      <c r="BD823" s="340"/>
      <c r="BE823" s="340"/>
      <c r="BF823" s="340"/>
      <c r="BG823" s="340"/>
      <c r="BH823" s="340"/>
      <c r="BI823" s="340"/>
      <c r="BJ823" s="340"/>
    </row>
    <row r="824" spans="1:62" ht="14.25" customHeight="1">
      <c r="A824" s="340"/>
      <c r="B824" s="340"/>
      <c r="C824" s="340"/>
      <c r="D824" s="340"/>
      <c r="E824" s="340"/>
      <c r="F824" s="340"/>
      <c r="G824" s="340"/>
      <c r="H824" s="340"/>
      <c r="I824" s="340"/>
      <c r="J824" s="340"/>
      <c r="K824" s="340"/>
      <c r="L824" s="340"/>
      <c r="M824" s="340"/>
      <c r="N824" s="340"/>
      <c r="O824" s="340"/>
      <c r="P824" s="340"/>
      <c r="Q824" s="340"/>
      <c r="R824" s="340"/>
      <c r="S824" s="340"/>
      <c r="T824" s="340"/>
      <c r="U824" s="340"/>
      <c r="V824" s="340"/>
      <c r="W824" s="340"/>
      <c r="X824" s="340"/>
      <c r="Y824" s="340"/>
      <c r="Z824" s="340"/>
      <c r="AA824" s="340"/>
      <c r="AB824" s="340"/>
      <c r="AC824" s="340"/>
      <c r="AD824" s="340"/>
      <c r="AE824" s="333"/>
      <c r="AF824" s="340"/>
      <c r="AG824" s="340"/>
      <c r="AH824" s="340"/>
      <c r="AI824" s="340"/>
      <c r="AJ824" s="340"/>
      <c r="AK824" s="340"/>
      <c r="AL824" s="340"/>
      <c r="AM824" s="340"/>
      <c r="AN824" s="340"/>
      <c r="AO824" s="340"/>
      <c r="AP824" s="340"/>
      <c r="AQ824" s="340"/>
      <c r="AR824" s="340"/>
      <c r="AS824" s="340"/>
      <c r="AT824" s="340"/>
      <c r="AU824" s="340"/>
      <c r="AV824" s="340"/>
      <c r="AW824" s="340"/>
      <c r="AX824" s="340"/>
      <c r="AY824" s="340"/>
      <c r="AZ824" s="340"/>
      <c r="BA824" s="340"/>
      <c r="BB824" s="340"/>
      <c r="BC824" s="340"/>
      <c r="BD824" s="340"/>
      <c r="BE824" s="340"/>
      <c r="BF824" s="340"/>
      <c r="BG824" s="340"/>
      <c r="BH824" s="340"/>
      <c r="BI824" s="340"/>
      <c r="BJ824" s="340"/>
    </row>
    <row r="825" spans="1:62" ht="14.25" customHeight="1">
      <c r="A825" s="340"/>
      <c r="B825" s="340"/>
      <c r="C825" s="340"/>
      <c r="D825" s="340"/>
      <c r="E825" s="340"/>
      <c r="F825" s="340"/>
      <c r="G825" s="340"/>
      <c r="H825" s="340"/>
      <c r="I825" s="340"/>
      <c r="J825" s="340"/>
      <c r="K825" s="340"/>
      <c r="L825" s="340"/>
      <c r="M825" s="340"/>
      <c r="N825" s="340"/>
      <c r="O825" s="340"/>
      <c r="P825" s="340"/>
      <c r="Q825" s="340"/>
      <c r="R825" s="340"/>
      <c r="S825" s="340"/>
      <c r="T825" s="340"/>
      <c r="U825" s="340"/>
      <c r="V825" s="340"/>
      <c r="W825" s="340"/>
      <c r="X825" s="340"/>
      <c r="Y825" s="340"/>
      <c r="Z825" s="340"/>
      <c r="AA825" s="340"/>
      <c r="AB825" s="340"/>
      <c r="AC825" s="340"/>
      <c r="AD825" s="340"/>
      <c r="AE825" s="333"/>
      <c r="AF825" s="340"/>
      <c r="AG825" s="340"/>
      <c r="AH825" s="340"/>
      <c r="AI825" s="340"/>
      <c r="AJ825" s="340"/>
      <c r="AK825" s="340"/>
      <c r="AL825" s="340"/>
      <c r="AM825" s="340"/>
      <c r="AN825" s="340"/>
      <c r="AO825" s="340"/>
      <c r="AP825" s="340"/>
      <c r="AQ825" s="340"/>
      <c r="AR825" s="340"/>
      <c r="AS825" s="340"/>
      <c r="AT825" s="340"/>
      <c r="AU825" s="340"/>
      <c r="AV825" s="340"/>
      <c r="AW825" s="340"/>
      <c r="AX825" s="340"/>
      <c r="AY825" s="340"/>
      <c r="AZ825" s="340"/>
      <c r="BA825" s="340"/>
      <c r="BB825" s="340"/>
      <c r="BC825" s="340"/>
      <c r="BD825" s="340"/>
      <c r="BE825" s="340"/>
      <c r="BF825" s="340"/>
      <c r="BG825" s="340"/>
      <c r="BH825" s="340"/>
      <c r="BI825" s="340"/>
      <c r="BJ825" s="340"/>
    </row>
    <row r="826" spans="1:62" ht="14.25" customHeight="1">
      <c r="A826" s="340"/>
      <c r="B826" s="340"/>
      <c r="C826" s="340"/>
      <c r="D826" s="340"/>
      <c r="E826" s="340"/>
      <c r="F826" s="340"/>
      <c r="G826" s="340"/>
      <c r="H826" s="340"/>
      <c r="I826" s="340"/>
      <c r="J826" s="340"/>
      <c r="K826" s="340"/>
      <c r="L826" s="340"/>
      <c r="M826" s="340"/>
      <c r="N826" s="340"/>
      <c r="O826" s="340"/>
      <c r="P826" s="340"/>
      <c r="Q826" s="340"/>
      <c r="R826" s="340"/>
      <c r="S826" s="340"/>
      <c r="T826" s="340"/>
      <c r="U826" s="340"/>
      <c r="V826" s="340"/>
      <c r="W826" s="340"/>
      <c r="X826" s="340"/>
      <c r="Y826" s="340"/>
      <c r="Z826" s="340"/>
      <c r="AA826" s="340"/>
      <c r="AB826" s="340"/>
      <c r="AC826" s="340"/>
      <c r="AD826" s="340"/>
      <c r="AE826" s="333"/>
      <c r="AF826" s="340"/>
      <c r="AG826" s="340"/>
      <c r="AH826" s="340"/>
      <c r="AI826" s="340"/>
      <c r="AJ826" s="340"/>
      <c r="AK826" s="340"/>
      <c r="AL826" s="340"/>
      <c r="AM826" s="340"/>
      <c r="AN826" s="340"/>
      <c r="AO826" s="340"/>
      <c r="AP826" s="340"/>
      <c r="AQ826" s="340"/>
      <c r="AR826" s="340"/>
      <c r="AS826" s="340"/>
      <c r="AT826" s="340"/>
      <c r="AU826" s="340"/>
      <c r="AV826" s="340"/>
      <c r="AW826" s="340"/>
      <c r="AX826" s="340"/>
      <c r="AY826" s="340"/>
      <c r="AZ826" s="340"/>
      <c r="BA826" s="340"/>
      <c r="BB826" s="340"/>
      <c r="BC826" s="340"/>
      <c r="BD826" s="340"/>
      <c r="BE826" s="340"/>
      <c r="BF826" s="340"/>
      <c r="BG826" s="340"/>
      <c r="BH826" s="340"/>
      <c r="BI826" s="340"/>
      <c r="BJ826" s="340"/>
    </row>
    <row r="827" spans="1:62" ht="14.25" customHeight="1">
      <c r="A827" s="340"/>
      <c r="B827" s="340"/>
      <c r="C827" s="340"/>
      <c r="D827" s="340"/>
      <c r="E827" s="340"/>
      <c r="F827" s="340"/>
      <c r="G827" s="340"/>
      <c r="H827" s="340"/>
      <c r="I827" s="340"/>
      <c r="J827" s="340"/>
      <c r="K827" s="340"/>
      <c r="L827" s="340"/>
      <c r="M827" s="340"/>
      <c r="N827" s="340"/>
      <c r="O827" s="340"/>
      <c r="P827" s="340"/>
      <c r="Q827" s="340"/>
      <c r="R827" s="340"/>
      <c r="S827" s="340"/>
      <c r="T827" s="340"/>
      <c r="U827" s="340"/>
      <c r="V827" s="340"/>
      <c r="W827" s="340"/>
      <c r="X827" s="340"/>
      <c r="Y827" s="340"/>
      <c r="Z827" s="340"/>
      <c r="AA827" s="340"/>
      <c r="AB827" s="340"/>
      <c r="AC827" s="340"/>
      <c r="AD827" s="340"/>
      <c r="AE827" s="333"/>
      <c r="AF827" s="340"/>
      <c r="AG827" s="340"/>
      <c r="AH827" s="340"/>
      <c r="AI827" s="340"/>
      <c r="AJ827" s="340"/>
      <c r="AK827" s="340"/>
      <c r="AL827" s="340"/>
      <c r="AM827" s="340"/>
      <c r="AN827" s="340"/>
      <c r="AO827" s="340"/>
      <c r="AP827" s="340"/>
      <c r="AQ827" s="340"/>
      <c r="AR827" s="340"/>
      <c r="AS827" s="340"/>
      <c r="AT827" s="340"/>
      <c r="AU827" s="340"/>
      <c r="AV827" s="340"/>
      <c r="AW827" s="340"/>
      <c r="AX827" s="340"/>
      <c r="AY827" s="340"/>
      <c r="AZ827" s="340"/>
      <c r="BA827" s="340"/>
      <c r="BB827" s="340"/>
      <c r="BC827" s="340"/>
      <c r="BD827" s="340"/>
      <c r="BE827" s="340"/>
      <c r="BF827" s="340"/>
      <c r="BG827" s="340"/>
      <c r="BH827" s="340"/>
      <c r="BI827" s="340"/>
      <c r="BJ827" s="340"/>
    </row>
    <row r="828" spans="1:62" ht="14.25" customHeight="1">
      <c r="A828" s="340"/>
      <c r="B828" s="340"/>
      <c r="C828" s="340"/>
      <c r="D828" s="340"/>
      <c r="E828" s="340"/>
      <c r="F828" s="340"/>
      <c r="G828" s="340"/>
      <c r="H828" s="340"/>
      <c r="I828" s="340"/>
      <c r="J828" s="340"/>
      <c r="K828" s="340"/>
      <c r="L828" s="340"/>
      <c r="M828" s="340"/>
      <c r="N828" s="340"/>
      <c r="O828" s="340"/>
      <c r="P828" s="340"/>
      <c r="Q828" s="340"/>
      <c r="R828" s="340"/>
      <c r="S828" s="340"/>
      <c r="T828" s="340"/>
      <c r="U828" s="340"/>
      <c r="V828" s="340"/>
      <c r="W828" s="340"/>
      <c r="X828" s="340"/>
      <c r="Y828" s="340"/>
      <c r="Z828" s="340"/>
      <c r="AA828" s="340"/>
      <c r="AB828" s="340"/>
      <c r="AC828" s="340"/>
      <c r="AD828" s="340"/>
      <c r="AE828" s="333"/>
      <c r="AF828" s="340"/>
      <c r="AG828" s="340"/>
      <c r="AH828" s="340"/>
      <c r="AI828" s="340"/>
      <c r="AJ828" s="340"/>
      <c r="AK828" s="340"/>
      <c r="AL828" s="340"/>
      <c r="AM828" s="340"/>
      <c r="AN828" s="340"/>
      <c r="AO828" s="340"/>
      <c r="AP828" s="340"/>
      <c r="AQ828" s="340"/>
      <c r="AR828" s="340"/>
      <c r="AS828" s="340"/>
      <c r="AT828" s="340"/>
      <c r="AU828" s="340"/>
      <c r="AV828" s="340"/>
      <c r="AW828" s="340"/>
      <c r="AX828" s="340"/>
      <c r="AY828" s="340"/>
      <c r="AZ828" s="340"/>
      <c r="BA828" s="340"/>
      <c r="BB828" s="340"/>
      <c r="BC828" s="340"/>
      <c r="BD828" s="340"/>
      <c r="BE828" s="340"/>
      <c r="BF828" s="340"/>
      <c r="BG828" s="340"/>
      <c r="BH828" s="340"/>
      <c r="BI828" s="340"/>
      <c r="BJ828" s="340"/>
    </row>
    <row r="829" spans="1:62" ht="14.25" customHeight="1">
      <c r="A829" s="340"/>
      <c r="B829" s="340"/>
      <c r="C829" s="340"/>
      <c r="D829" s="340"/>
      <c r="E829" s="340"/>
      <c r="F829" s="340"/>
      <c r="G829" s="340"/>
      <c r="H829" s="340"/>
      <c r="I829" s="340"/>
      <c r="J829" s="340"/>
      <c r="K829" s="340"/>
      <c r="L829" s="340"/>
      <c r="M829" s="340"/>
      <c r="N829" s="340"/>
      <c r="O829" s="340"/>
      <c r="P829" s="340"/>
      <c r="Q829" s="340"/>
      <c r="R829" s="340"/>
      <c r="S829" s="340"/>
      <c r="T829" s="340"/>
      <c r="U829" s="340"/>
      <c r="V829" s="340"/>
      <c r="W829" s="340"/>
      <c r="X829" s="340"/>
      <c r="Y829" s="340"/>
      <c r="Z829" s="340"/>
      <c r="AA829" s="340"/>
      <c r="AB829" s="340"/>
      <c r="AC829" s="340"/>
      <c r="AD829" s="340"/>
      <c r="AE829" s="333"/>
      <c r="AF829" s="340"/>
      <c r="AG829" s="340"/>
      <c r="AH829" s="340"/>
      <c r="AI829" s="340"/>
      <c r="AJ829" s="340"/>
      <c r="AK829" s="340"/>
      <c r="AL829" s="340"/>
      <c r="AM829" s="340"/>
      <c r="AN829" s="340"/>
      <c r="AO829" s="340"/>
      <c r="AP829" s="340"/>
      <c r="AQ829" s="340"/>
      <c r="AR829" s="340"/>
      <c r="AS829" s="340"/>
      <c r="AT829" s="340"/>
      <c r="AU829" s="340"/>
      <c r="AV829" s="340"/>
      <c r="AW829" s="340"/>
      <c r="AX829" s="340"/>
      <c r="AY829" s="340"/>
      <c r="AZ829" s="340"/>
      <c r="BA829" s="340"/>
      <c r="BB829" s="340"/>
      <c r="BC829" s="340"/>
      <c r="BD829" s="340"/>
      <c r="BE829" s="340"/>
      <c r="BF829" s="340"/>
      <c r="BG829" s="340"/>
      <c r="BH829" s="340"/>
      <c r="BI829" s="340"/>
      <c r="BJ829" s="340"/>
    </row>
    <row r="830" spans="1:62" ht="14.25" customHeight="1">
      <c r="A830" s="340"/>
      <c r="B830" s="340"/>
      <c r="C830" s="340"/>
      <c r="D830" s="340"/>
      <c r="E830" s="340"/>
      <c r="F830" s="340"/>
      <c r="G830" s="340"/>
      <c r="H830" s="340"/>
      <c r="I830" s="340"/>
      <c r="J830" s="340"/>
      <c r="K830" s="340"/>
      <c r="L830" s="340"/>
      <c r="M830" s="340"/>
      <c r="N830" s="340"/>
      <c r="O830" s="340"/>
      <c r="P830" s="340"/>
      <c r="Q830" s="340"/>
      <c r="R830" s="340"/>
      <c r="S830" s="340"/>
      <c r="T830" s="340"/>
      <c r="U830" s="340"/>
      <c r="V830" s="340"/>
      <c r="W830" s="340"/>
      <c r="X830" s="340"/>
      <c r="Y830" s="340"/>
      <c r="Z830" s="340"/>
      <c r="AA830" s="340"/>
      <c r="AB830" s="340"/>
      <c r="AC830" s="340"/>
      <c r="AD830" s="340"/>
      <c r="AE830" s="333"/>
      <c r="AF830" s="340"/>
      <c r="AG830" s="340"/>
      <c r="AH830" s="340"/>
      <c r="AI830" s="340"/>
      <c r="AJ830" s="340"/>
      <c r="AK830" s="340"/>
      <c r="AL830" s="340"/>
      <c r="AM830" s="340"/>
      <c r="AN830" s="340"/>
      <c r="AO830" s="340"/>
      <c r="AP830" s="340"/>
      <c r="AQ830" s="340"/>
      <c r="AR830" s="340"/>
      <c r="AS830" s="340"/>
      <c r="AT830" s="340"/>
      <c r="AU830" s="340"/>
      <c r="AV830" s="340"/>
      <c r="AW830" s="340"/>
      <c r="AX830" s="340"/>
      <c r="AY830" s="340"/>
      <c r="AZ830" s="340"/>
      <c r="BA830" s="340"/>
      <c r="BB830" s="340"/>
      <c r="BC830" s="340"/>
      <c r="BD830" s="340"/>
      <c r="BE830" s="340"/>
      <c r="BF830" s="340"/>
      <c r="BG830" s="340"/>
      <c r="BH830" s="340"/>
      <c r="BI830" s="340"/>
      <c r="BJ830" s="340"/>
    </row>
    <row r="831" spans="1:62" ht="14.25" customHeight="1">
      <c r="A831" s="340"/>
      <c r="B831" s="340"/>
      <c r="C831" s="340"/>
      <c r="D831" s="340"/>
      <c r="E831" s="340"/>
      <c r="F831" s="340"/>
      <c r="G831" s="340"/>
      <c r="H831" s="340"/>
      <c r="I831" s="340"/>
      <c r="J831" s="340"/>
      <c r="K831" s="340"/>
      <c r="L831" s="340"/>
      <c r="M831" s="340"/>
      <c r="N831" s="340"/>
      <c r="O831" s="340"/>
      <c r="P831" s="340"/>
      <c r="Q831" s="340"/>
      <c r="R831" s="340"/>
      <c r="S831" s="340"/>
      <c r="T831" s="340"/>
      <c r="U831" s="340"/>
      <c r="V831" s="340"/>
      <c r="W831" s="340"/>
      <c r="X831" s="340"/>
      <c r="Y831" s="340"/>
      <c r="Z831" s="340"/>
      <c r="AA831" s="340"/>
      <c r="AB831" s="340"/>
      <c r="AC831" s="340"/>
      <c r="AD831" s="340"/>
      <c r="AE831" s="333"/>
      <c r="AF831" s="340"/>
      <c r="AG831" s="340"/>
      <c r="AH831" s="340"/>
      <c r="AI831" s="340"/>
      <c r="AJ831" s="340"/>
      <c r="AK831" s="340"/>
      <c r="AL831" s="340"/>
      <c r="AM831" s="340"/>
      <c r="AN831" s="340"/>
      <c r="AO831" s="340"/>
      <c r="AP831" s="340"/>
      <c r="AQ831" s="340"/>
      <c r="AR831" s="340"/>
      <c r="AS831" s="340"/>
      <c r="AT831" s="340"/>
      <c r="AU831" s="340"/>
      <c r="AV831" s="340"/>
      <c r="AW831" s="340"/>
      <c r="AX831" s="340"/>
      <c r="AY831" s="340"/>
      <c r="AZ831" s="340"/>
      <c r="BA831" s="340"/>
      <c r="BB831" s="340"/>
      <c r="BC831" s="340"/>
      <c r="BD831" s="340"/>
      <c r="BE831" s="340"/>
      <c r="BF831" s="340"/>
      <c r="BG831" s="340"/>
      <c r="BH831" s="340"/>
      <c r="BI831" s="340"/>
      <c r="BJ831" s="340"/>
    </row>
    <row r="832" spans="1:62" ht="14.25" customHeight="1">
      <c r="A832" s="340"/>
      <c r="B832" s="340"/>
      <c r="C832" s="340"/>
      <c r="D832" s="340"/>
      <c r="E832" s="340"/>
      <c r="F832" s="340"/>
      <c r="G832" s="340"/>
      <c r="H832" s="340"/>
      <c r="I832" s="340"/>
      <c r="J832" s="340"/>
      <c r="K832" s="340"/>
      <c r="L832" s="340"/>
      <c r="M832" s="340"/>
      <c r="N832" s="340"/>
      <c r="O832" s="340"/>
      <c r="P832" s="340"/>
      <c r="Q832" s="340"/>
      <c r="R832" s="340"/>
      <c r="S832" s="340"/>
      <c r="T832" s="340"/>
      <c r="U832" s="340"/>
      <c r="V832" s="340"/>
      <c r="W832" s="340"/>
      <c r="X832" s="340"/>
      <c r="Y832" s="340"/>
      <c r="Z832" s="340"/>
      <c r="AA832" s="340"/>
      <c r="AB832" s="340"/>
      <c r="AC832" s="340"/>
      <c r="AD832" s="340"/>
      <c r="AE832" s="333"/>
      <c r="AF832" s="340"/>
      <c r="AG832" s="340"/>
      <c r="AH832" s="340"/>
      <c r="AI832" s="340"/>
      <c r="AJ832" s="340"/>
      <c r="AK832" s="340"/>
      <c r="AL832" s="340"/>
      <c r="AM832" s="340"/>
      <c r="AN832" s="340"/>
      <c r="AO832" s="340"/>
      <c r="AP832" s="340"/>
      <c r="AQ832" s="340"/>
      <c r="AR832" s="340"/>
      <c r="AS832" s="340"/>
      <c r="AT832" s="340"/>
      <c r="AU832" s="340"/>
      <c r="AV832" s="340"/>
      <c r="AW832" s="340"/>
      <c r="AX832" s="340"/>
      <c r="AY832" s="340"/>
      <c r="AZ832" s="340"/>
      <c r="BA832" s="340"/>
      <c r="BB832" s="340"/>
      <c r="BC832" s="340"/>
      <c r="BD832" s="340"/>
      <c r="BE832" s="340"/>
      <c r="BF832" s="340"/>
      <c r="BG832" s="340"/>
      <c r="BH832" s="340"/>
      <c r="BI832" s="340"/>
      <c r="BJ832" s="340"/>
    </row>
    <row r="833" spans="1:62" ht="14.25" customHeight="1">
      <c r="A833" s="340"/>
      <c r="B833" s="340"/>
      <c r="C833" s="340"/>
      <c r="D833" s="340"/>
      <c r="E833" s="340"/>
      <c r="F833" s="340"/>
      <c r="G833" s="340"/>
      <c r="H833" s="340"/>
      <c r="I833" s="340"/>
      <c r="J833" s="340"/>
      <c r="K833" s="340"/>
      <c r="L833" s="340"/>
      <c r="M833" s="340"/>
      <c r="N833" s="340"/>
      <c r="O833" s="340"/>
      <c r="P833" s="340"/>
      <c r="Q833" s="340"/>
      <c r="R833" s="340"/>
      <c r="S833" s="340"/>
      <c r="T833" s="340"/>
      <c r="U833" s="340"/>
      <c r="V833" s="340"/>
      <c r="W833" s="340"/>
      <c r="X833" s="340"/>
      <c r="Y833" s="340"/>
      <c r="Z833" s="340"/>
      <c r="AA833" s="340"/>
      <c r="AB833" s="340"/>
      <c r="AC833" s="340"/>
      <c r="AD833" s="340"/>
      <c r="AE833" s="333"/>
      <c r="AF833" s="340"/>
      <c r="AG833" s="340"/>
      <c r="AH833" s="340"/>
      <c r="AI833" s="340"/>
      <c r="AJ833" s="340"/>
      <c r="AK833" s="340"/>
      <c r="AL833" s="340"/>
      <c r="AM833" s="340"/>
      <c r="AN833" s="340"/>
      <c r="AO833" s="340"/>
      <c r="AP833" s="340"/>
      <c r="AQ833" s="340"/>
      <c r="AR833" s="340"/>
      <c r="AS833" s="340"/>
      <c r="AT833" s="340"/>
      <c r="AU833" s="340"/>
      <c r="AV833" s="340"/>
      <c r="AW833" s="340"/>
      <c r="AX833" s="340"/>
      <c r="AY833" s="340"/>
      <c r="AZ833" s="340"/>
      <c r="BA833" s="340"/>
      <c r="BB833" s="340"/>
      <c r="BC833" s="340"/>
      <c r="BD833" s="340"/>
      <c r="BE833" s="340"/>
      <c r="BF833" s="340"/>
      <c r="BG833" s="340"/>
      <c r="BH833" s="340"/>
      <c r="BI833" s="340"/>
      <c r="BJ833" s="340"/>
    </row>
    <row r="834" spans="1:62" ht="14.25" customHeight="1">
      <c r="A834" s="340"/>
      <c r="B834" s="340"/>
      <c r="C834" s="340"/>
      <c r="D834" s="340"/>
      <c r="E834" s="340"/>
      <c r="F834" s="340"/>
      <c r="G834" s="340"/>
      <c r="H834" s="340"/>
      <c r="I834" s="340"/>
      <c r="J834" s="340"/>
      <c r="K834" s="340"/>
      <c r="L834" s="340"/>
      <c r="M834" s="340"/>
      <c r="N834" s="340"/>
      <c r="O834" s="340"/>
      <c r="P834" s="340"/>
      <c r="Q834" s="340"/>
      <c r="R834" s="340"/>
      <c r="S834" s="340"/>
      <c r="T834" s="340"/>
      <c r="U834" s="340"/>
      <c r="V834" s="340"/>
      <c r="W834" s="340"/>
      <c r="X834" s="340"/>
      <c r="Y834" s="340"/>
      <c r="Z834" s="340"/>
      <c r="AA834" s="340"/>
      <c r="AB834" s="340"/>
      <c r="AC834" s="340"/>
      <c r="AD834" s="340"/>
      <c r="AE834" s="333"/>
      <c r="AF834" s="340"/>
      <c r="AG834" s="340"/>
      <c r="AH834" s="340"/>
      <c r="AI834" s="340"/>
      <c r="AJ834" s="340"/>
      <c r="AK834" s="340"/>
      <c r="AL834" s="340"/>
      <c r="AM834" s="340"/>
      <c r="AN834" s="340"/>
      <c r="AO834" s="340"/>
      <c r="AP834" s="340"/>
      <c r="AQ834" s="340"/>
      <c r="AR834" s="340"/>
      <c r="AS834" s="340"/>
      <c r="AT834" s="340"/>
      <c r="AU834" s="340"/>
      <c r="AV834" s="340"/>
      <c r="AW834" s="340"/>
      <c r="AX834" s="340"/>
      <c r="AY834" s="340"/>
      <c r="AZ834" s="340"/>
      <c r="BA834" s="340"/>
      <c r="BB834" s="340"/>
      <c r="BC834" s="340"/>
      <c r="BD834" s="340"/>
      <c r="BE834" s="340"/>
      <c r="BF834" s="340"/>
      <c r="BG834" s="340"/>
      <c r="BH834" s="340"/>
      <c r="BI834" s="340"/>
      <c r="BJ834" s="340"/>
    </row>
    <row r="835" spans="1:62" ht="14.25" customHeight="1">
      <c r="A835" s="340"/>
      <c r="B835" s="340"/>
      <c r="C835" s="340"/>
      <c r="D835" s="340"/>
      <c r="E835" s="340"/>
      <c r="F835" s="340"/>
      <c r="G835" s="340"/>
      <c r="H835" s="340"/>
      <c r="I835" s="340"/>
      <c r="J835" s="340"/>
      <c r="K835" s="340"/>
      <c r="L835" s="340"/>
      <c r="M835" s="340"/>
      <c r="N835" s="340"/>
      <c r="O835" s="340"/>
      <c r="P835" s="340"/>
      <c r="Q835" s="340"/>
      <c r="R835" s="340"/>
      <c r="S835" s="340"/>
      <c r="T835" s="340"/>
      <c r="U835" s="340"/>
      <c r="V835" s="340"/>
      <c r="W835" s="340"/>
      <c r="X835" s="340"/>
      <c r="Y835" s="340"/>
      <c r="Z835" s="340"/>
      <c r="AA835" s="340"/>
      <c r="AB835" s="340"/>
      <c r="AC835" s="340"/>
      <c r="AD835" s="340"/>
      <c r="AE835" s="333"/>
      <c r="AF835" s="340"/>
      <c r="AG835" s="340"/>
      <c r="AH835" s="340"/>
      <c r="AI835" s="340"/>
      <c r="AJ835" s="340"/>
      <c r="AK835" s="340"/>
      <c r="AL835" s="340"/>
      <c r="AM835" s="340"/>
      <c r="AN835" s="340"/>
      <c r="AO835" s="340"/>
      <c r="AP835" s="340"/>
      <c r="AQ835" s="340"/>
      <c r="AR835" s="340"/>
      <c r="AS835" s="340"/>
      <c r="AT835" s="340"/>
      <c r="AU835" s="340"/>
      <c r="AV835" s="340"/>
      <c r="AW835" s="340"/>
      <c r="AX835" s="340"/>
      <c r="AY835" s="340"/>
      <c r="AZ835" s="340"/>
      <c r="BA835" s="340"/>
      <c r="BB835" s="340"/>
      <c r="BC835" s="340"/>
      <c r="BD835" s="340"/>
      <c r="BE835" s="340"/>
      <c r="BF835" s="340"/>
      <c r="BG835" s="340"/>
      <c r="BH835" s="340"/>
      <c r="BI835" s="340"/>
      <c r="BJ835" s="340"/>
    </row>
    <row r="836" spans="1:62" ht="14.25" customHeight="1">
      <c r="A836" s="340"/>
      <c r="B836" s="340"/>
      <c r="C836" s="340"/>
      <c r="D836" s="340"/>
      <c r="E836" s="340"/>
      <c r="F836" s="340"/>
      <c r="G836" s="340"/>
      <c r="H836" s="340"/>
      <c r="I836" s="340"/>
      <c r="J836" s="340"/>
      <c r="K836" s="340"/>
      <c r="L836" s="340"/>
      <c r="M836" s="340"/>
      <c r="N836" s="340"/>
      <c r="O836" s="340"/>
      <c r="P836" s="340"/>
      <c r="Q836" s="340"/>
      <c r="R836" s="340"/>
      <c r="S836" s="340"/>
      <c r="T836" s="340"/>
      <c r="U836" s="340"/>
      <c r="V836" s="340"/>
      <c r="W836" s="340"/>
      <c r="X836" s="340"/>
      <c r="Y836" s="340"/>
      <c r="Z836" s="340"/>
      <c r="AA836" s="340"/>
      <c r="AB836" s="340"/>
      <c r="AC836" s="340"/>
      <c r="AD836" s="340"/>
      <c r="AE836" s="333"/>
      <c r="AF836" s="340"/>
      <c r="AG836" s="340"/>
      <c r="AH836" s="340"/>
      <c r="AI836" s="340"/>
      <c r="AJ836" s="340"/>
      <c r="AK836" s="340"/>
      <c r="AL836" s="340"/>
      <c r="AM836" s="340"/>
      <c r="AN836" s="340"/>
      <c r="AO836" s="340"/>
      <c r="AP836" s="340"/>
      <c r="AQ836" s="340"/>
      <c r="AR836" s="340"/>
      <c r="AS836" s="340"/>
      <c r="AT836" s="340"/>
      <c r="AU836" s="340"/>
      <c r="AV836" s="340"/>
      <c r="AW836" s="340"/>
      <c r="AX836" s="340"/>
      <c r="AY836" s="340"/>
      <c r="AZ836" s="340"/>
      <c r="BA836" s="340"/>
      <c r="BB836" s="340"/>
      <c r="BC836" s="340"/>
      <c r="BD836" s="340"/>
      <c r="BE836" s="340"/>
      <c r="BF836" s="340"/>
      <c r="BG836" s="340"/>
      <c r="BH836" s="340"/>
      <c r="BI836" s="340"/>
      <c r="BJ836" s="340"/>
    </row>
    <row r="837" spans="1:62" ht="14.25" customHeight="1">
      <c r="A837" s="340"/>
      <c r="B837" s="340"/>
      <c r="C837" s="340"/>
      <c r="D837" s="340"/>
      <c r="E837" s="340"/>
      <c r="F837" s="340"/>
      <c r="G837" s="340"/>
      <c r="H837" s="340"/>
      <c r="I837" s="340"/>
      <c r="J837" s="340"/>
      <c r="K837" s="340"/>
      <c r="L837" s="340"/>
      <c r="M837" s="340"/>
      <c r="N837" s="340"/>
      <c r="O837" s="340"/>
      <c r="P837" s="340"/>
      <c r="Q837" s="340"/>
      <c r="R837" s="340"/>
      <c r="S837" s="340"/>
      <c r="T837" s="340"/>
      <c r="U837" s="340"/>
      <c r="V837" s="340"/>
      <c r="W837" s="340"/>
      <c r="X837" s="340"/>
      <c r="Y837" s="340"/>
      <c r="Z837" s="340"/>
      <c r="AA837" s="340"/>
      <c r="AB837" s="340"/>
      <c r="AC837" s="340"/>
      <c r="AD837" s="340"/>
      <c r="AE837" s="333"/>
      <c r="AF837" s="340"/>
      <c r="AG837" s="340"/>
      <c r="AH837" s="340"/>
      <c r="AI837" s="340"/>
      <c r="AJ837" s="340"/>
      <c r="AK837" s="340"/>
      <c r="AL837" s="340"/>
      <c r="AM837" s="340"/>
      <c r="AN837" s="340"/>
      <c r="AO837" s="340"/>
      <c r="AP837" s="340"/>
      <c r="AQ837" s="340"/>
      <c r="AR837" s="340"/>
      <c r="AS837" s="340"/>
      <c r="AT837" s="340"/>
      <c r="AU837" s="340"/>
      <c r="AV837" s="340"/>
      <c r="AW837" s="340"/>
      <c r="AX837" s="340"/>
      <c r="AY837" s="340"/>
      <c r="AZ837" s="340"/>
      <c r="BA837" s="340"/>
      <c r="BB837" s="340"/>
      <c r="BC837" s="340"/>
      <c r="BD837" s="340"/>
      <c r="BE837" s="340"/>
      <c r="BF837" s="340"/>
      <c r="BG837" s="340"/>
      <c r="BH837" s="340"/>
      <c r="BI837" s="340"/>
      <c r="BJ837" s="340"/>
    </row>
    <row r="838" spans="1:62" ht="14.25" customHeight="1">
      <c r="A838" s="340"/>
      <c r="B838" s="340"/>
      <c r="C838" s="340"/>
      <c r="D838" s="340"/>
      <c r="E838" s="340"/>
      <c r="F838" s="340"/>
      <c r="G838" s="340"/>
      <c r="H838" s="340"/>
      <c r="I838" s="340"/>
      <c r="J838" s="340"/>
      <c r="K838" s="340"/>
      <c r="L838" s="340"/>
      <c r="M838" s="340"/>
      <c r="N838" s="340"/>
      <c r="O838" s="340"/>
      <c r="P838" s="340"/>
      <c r="Q838" s="340"/>
      <c r="R838" s="340"/>
      <c r="S838" s="340"/>
      <c r="T838" s="340"/>
      <c r="U838" s="340"/>
      <c r="V838" s="340"/>
      <c r="W838" s="340"/>
      <c r="X838" s="340"/>
      <c r="Y838" s="340"/>
      <c r="Z838" s="340"/>
      <c r="AA838" s="340"/>
      <c r="AB838" s="340"/>
      <c r="AC838" s="340"/>
      <c r="AD838" s="340"/>
      <c r="AE838" s="333"/>
      <c r="AF838" s="340"/>
      <c r="AG838" s="340"/>
      <c r="AH838" s="340"/>
      <c r="AI838" s="340"/>
      <c r="AJ838" s="340"/>
      <c r="AK838" s="340"/>
      <c r="AL838" s="340"/>
      <c r="AM838" s="340"/>
      <c r="AN838" s="340"/>
      <c r="AO838" s="340"/>
      <c r="AP838" s="340"/>
      <c r="AQ838" s="340"/>
      <c r="AR838" s="340"/>
      <c r="AS838" s="340"/>
      <c r="AT838" s="340"/>
      <c r="AU838" s="340"/>
      <c r="AV838" s="340"/>
      <c r="AW838" s="340"/>
      <c r="AX838" s="340"/>
      <c r="AY838" s="340"/>
      <c r="AZ838" s="340"/>
      <c r="BA838" s="340"/>
      <c r="BB838" s="340"/>
      <c r="BC838" s="340"/>
      <c r="BD838" s="340"/>
      <c r="BE838" s="340"/>
      <c r="BF838" s="340"/>
      <c r="BG838" s="340"/>
      <c r="BH838" s="340"/>
      <c r="BI838" s="340"/>
      <c r="BJ838" s="340"/>
    </row>
    <row r="839" spans="1:62" ht="14.25" customHeight="1">
      <c r="A839" s="340"/>
      <c r="B839" s="340"/>
      <c r="C839" s="340"/>
      <c r="D839" s="340"/>
      <c r="E839" s="340"/>
      <c r="F839" s="340"/>
      <c r="G839" s="340"/>
      <c r="H839" s="340"/>
      <c r="I839" s="340"/>
      <c r="J839" s="340"/>
      <c r="K839" s="340"/>
      <c r="L839" s="340"/>
      <c r="M839" s="340"/>
      <c r="N839" s="340"/>
      <c r="O839" s="340"/>
      <c r="P839" s="340"/>
      <c r="Q839" s="340"/>
      <c r="R839" s="340"/>
      <c r="S839" s="340"/>
      <c r="T839" s="340"/>
      <c r="U839" s="340"/>
      <c r="V839" s="340"/>
      <c r="W839" s="340"/>
      <c r="X839" s="340"/>
      <c r="Y839" s="340"/>
      <c r="Z839" s="340"/>
      <c r="AA839" s="340"/>
      <c r="AB839" s="340"/>
      <c r="AC839" s="340"/>
      <c r="AD839" s="340"/>
      <c r="AE839" s="333"/>
      <c r="AF839" s="340"/>
      <c r="AG839" s="340"/>
      <c r="AH839" s="340"/>
      <c r="AI839" s="340"/>
      <c r="AJ839" s="340"/>
      <c r="AK839" s="340"/>
      <c r="AL839" s="340"/>
      <c r="AM839" s="340"/>
      <c r="AN839" s="340"/>
      <c r="AO839" s="340"/>
      <c r="AP839" s="340"/>
      <c r="AQ839" s="340"/>
      <c r="AR839" s="340"/>
      <c r="AS839" s="340"/>
      <c r="AT839" s="340"/>
      <c r="AU839" s="340"/>
      <c r="AV839" s="340"/>
      <c r="AW839" s="340"/>
      <c r="AX839" s="340"/>
      <c r="AY839" s="340"/>
      <c r="AZ839" s="340"/>
      <c r="BA839" s="340"/>
      <c r="BB839" s="340"/>
      <c r="BC839" s="340"/>
      <c r="BD839" s="340"/>
      <c r="BE839" s="340"/>
      <c r="BF839" s="340"/>
      <c r="BG839" s="340"/>
      <c r="BH839" s="340"/>
      <c r="BI839" s="340"/>
      <c r="BJ839" s="340"/>
    </row>
    <row r="840" spans="1:62" ht="14.25" customHeight="1">
      <c r="A840" s="340"/>
      <c r="B840" s="340"/>
      <c r="C840" s="340"/>
      <c r="D840" s="340"/>
      <c r="E840" s="340"/>
      <c r="F840" s="340"/>
      <c r="G840" s="340"/>
      <c r="H840" s="340"/>
      <c r="I840" s="340"/>
      <c r="J840" s="340"/>
      <c r="K840" s="340"/>
      <c r="L840" s="340"/>
      <c r="M840" s="340"/>
      <c r="N840" s="340"/>
      <c r="O840" s="340"/>
      <c r="P840" s="340"/>
      <c r="Q840" s="340"/>
      <c r="R840" s="340"/>
      <c r="S840" s="340"/>
      <c r="T840" s="340"/>
      <c r="U840" s="340"/>
      <c r="V840" s="340"/>
      <c r="W840" s="340"/>
      <c r="X840" s="340"/>
      <c r="Y840" s="340"/>
      <c r="Z840" s="340"/>
      <c r="AA840" s="340"/>
      <c r="AB840" s="340"/>
      <c r="AC840" s="340"/>
      <c r="AD840" s="340"/>
      <c r="AE840" s="333"/>
      <c r="AF840" s="340"/>
      <c r="AG840" s="340"/>
      <c r="AH840" s="340"/>
      <c r="AI840" s="340"/>
      <c r="AJ840" s="340"/>
      <c r="AK840" s="340"/>
      <c r="AL840" s="340"/>
      <c r="AM840" s="340"/>
      <c r="AN840" s="340"/>
      <c r="AO840" s="340"/>
      <c r="AP840" s="340"/>
      <c r="AQ840" s="340"/>
      <c r="AR840" s="340"/>
      <c r="AS840" s="340"/>
      <c r="AT840" s="340"/>
      <c r="AU840" s="340"/>
      <c r="AV840" s="340"/>
      <c r="AW840" s="340"/>
      <c r="AX840" s="340"/>
      <c r="AY840" s="340"/>
      <c r="AZ840" s="340"/>
      <c r="BA840" s="340"/>
      <c r="BB840" s="340"/>
      <c r="BC840" s="340"/>
      <c r="BD840" s="340"/>
      <c r="BE840" s="340"/>
      <c r="BF840" s="340"/>
      <c r="BG840" s="340"/>
      <c r="BH840" s="340"/>
      <c r="BI840" s="340"/>
      <c r="BJ840" s="340"/>
    </row>
    <row r="841" spans="1:62" ht="14.25" customHeight="1">
      <c r="A841" s="340"/>
      <c r="B841" s="340"/>
      <c r="C841" s="340"/>
      <c r="D841" s="340"/>
      <c r="E841" s="340"/>
      <c r="F841" s="340"/>
      <c r="G841" s="340"/>
      <c r="H841" s="340"/>
      <c r="I841" s="340"/>
      <c r="J841" s="340"/>
      <c r="K841" s="340"/>
      <c r="L841" s="340"/>
      <c r="M841" s="340"/>
      <c r="N841" s="340"/>
      <c r="O841" s="340"/>
      <c r="P841" s="340"/>
      <c r="Q841" s="340"/>
      <c r="R841" s="340"/>
      <c r="S841" s="340"/>
      <c r="T841" s="340"/>
      <c r="U841" s="340"/>
      <c r="V841" s="340"/>
      <c r="W841" s="340"/>
      <c r="X841" s="340"/>
      <c r="Y841" s="340"/>
      <c r="Z841" s="340"/>
      <c r="AA841" s="340"/>
      <c r="AB841" s="340"/>
      <c r="AC841" s="340"/>
      <c r="AD841" s="340"/>
      <c r="AE841" s="333"/>
      <c r="AF841" s="340"/>
      <c r="AG841" s="340"/>
      <c r="AH841" s="340"/>
      <c r="AI841" s="340"/>
      <c r="AJ841" s="340"/>
      <c r="AK841" s="340"/>
      <c r="AL841" s="340"/>
      <c r="AM841" s="340"/>
      <c r="AN841" s="340"/>
      <c r="AO841" s="340"/>
      <c r="AP841" s="340"/>
      <c r="AQ841" s="340"/>
      <c r="AR841" s="340"/>
      <c r="AS841" s="340"/>
      <c r="AT841" s="340"/>
      <c r="AU841" s="340"/>
      <c r="AV841" s="340"/>
      <c r="AW841" s="340"/>
      <c r="AX841" s="340"/>
      <c r="AY841" s="340"/>
      <c r="AZ841" s="340"/>
      <c r="BA841" s="340"/>
      <c r="BB841" s="340"/>
      <c r="BC841" s="340"/>
      <c r="BD841" s="340"/>
      <c r="BE841" s="340"/>
      <c r="BF841" s="340"/>
      <c r="BG841" s="340"/>
      <c r="BH841" s="340"/>
      <c r="BI841" s="340"/>
      <c r="BJ841" s="340"/>
    </row>
    <row r="842" spans="1:62" ht="14.25" customHeight="1">
      <c r="A842" s="340"/>
      <c r="B842" s="340"/>
      <c r="C842" s="340"/>
      <c r="D842" s="340"/>
      <c r="E842" s="340"/>
      <c r="F842" s="340"/>
      <c r="G842" s="340"/>
      <c r="H842" s="340"/>
      <c r="I842" s="340"/>
      <c r="J842" s="340"/>
      <c r="K842" s="340"/>
      <c r="L842" s="340"/>
      <c r="M842" s="340"/>
      <c r="N842" s="340"/>
      <c r="O842" s="340"/>
      <c r="P842" s="340"/>
      <c r="Q842" s="340"/>
      <c r="R842" s="340"/>
      <c r="S842" s="340"/>
      <c r="T842" s="340"/>
      <c r="U842" s="340"/>
      <c r="V842" s="340"/>
      <c r="W842" s="340"/>
      <c r="X842" s="340"/>
      <c r="Y842" s="340"/>
      <c r="Z842" s="340"/>
      <c r="AA842" s="340"/>
      <c r="AB842" s="340"/>
      <c r="AC842" s="340"/>
      <c r="AD842" s="340"/>
      <c r="AE842" s="333"/>
      <c r="AF842" s="340"/>
      <c r="AG842" s="340"/>
      <c r="AH842" s="340"/>
      <c r="AI842" s="340"/>
      <c r="AJ842" s="340"/>
      <c r="AK842" s="340"/>
      <c r="AL842" s="340"/>
      <c r="AM842" s="340"/>
      <c r="AN842" s="340"/>
      <c r="AO842" s="340"/>
      <c r="AP842" s="340"/>
      <c r="AQ842" s="340"/>
      <c r="AR842" s="340"/>
      <c r="AS842" s="340"/>
      <c r="AT842" s="340"/>
      <c r="AU842" s="340"/>
      <c r="AV842" s="340"/>
      <c r="AW842" s="340"/>
      <c r="AX842" s="340"/>
      <c r="AY842" s="340"/>
      <c r="AZ842" s="340"/>
      <c r="BA842" s="340"/>
      <c r="BB842" s="340"/>
      <c r="BC842" s="340"/>
      <c r="BD842" s="340"/>
      <c r="BE842" s="340"/>
      <c r="BF842" s="340"/>
      <c r="BG842" s="340"/>
      <c r="BH842" s="340"/>
      <c r="BI842" s="340"/>
      <c r="BJ842" s="340"/>
    </row>
    <row r="843" spans="1:62" ht="14.25" customHeight="1">
      <c r="A843" s="340"/>
      <c r="B843" s="340"/>
      <c r="C843" s="340"/>
      <c r="D843" s="340"/>
      <c r="E843" s="340"/>
      <c r="F843" s="340"/>
      <c r="G843" s="340"/>
      <c r="H843" s="340"/>
      <c r="I843" s="340"/>
      <c r="J843" s="340"/>
      <c r="K843" s="340"/>
      <c r="L843" s="340"/>
      <c r="M843" s="340"/>
      <c r="N843" s="340"/>
      <c r="O843" s="340"/>
      <c r="P843" s="340"/>
      <c r="Q843" s="340"/>
      <c r="R843" s="340"/>
      <c r="S843" s="340"/>
      <c r="T843" s="340"/>
      <c r="U843" s="340"/>
      <c r="V843" s="340"/>
      <c r="W843" s="340"/>
      <c r="X843" s="340"/>
      <c r="Y843" s="340"/>
      <c r="Z843" s="340"/>
      <c r="AA843" s="340"/>
      <c r="AB843" s="340"/>
      <c r="AC843" s="340"/>
      <c r="AD843" s="340"/>
      <c r="AE843" s="333"/>
      <c r="AF843" s="340"/>
      <c r="AG843" s="340"/>
      <c r="AH843" s="340"/>
      <c r="AI843" s="340"/>
      <c r="AJ843" s="340"/>
      <c r="AK843" s="340"/>
      <c r="AL843" s="340"/>
      <c r="AM843" s="340"/>
      <c r="AN843" s="340"/>
      <c r="AO843" s="340"/>
      <c r="AP843" s="340"/>
      <c r="AQ843" s="340"/>
      <c r="AR843" s="340"/>
      <c r="AS843" s="340"/>
      <c r="AT843" s="340"/>
      <c r="AU843" s="340"/>
      <c r="AV843" s="340"/>
      <c r="AW843" s="340"/>
      <c r="AX843" s="340"/>
      <c r="AY843" s="340"/>
      <c r="AZ843" s="340"/>
      <c r="BA843" s="340"/>
      <c r="BB843" s="340"/>
      <c r="BC843" s="340"/>
      <c r="BD843" s="340"/>
      <c r="BE843" s="340"/>
      <c r="BF843" s="340"/>
      <c r="BG843" s="340"/>
      <c r="BH843" s="340"/>
      <c r="BI843" s="340"/>
      <c r="BJ843" s="340"/>
    </row>
    <row r="844" spans="1:62" ht="14.25" customHeight="1">
      <c r="A844" s="340"/>
      <c r="B844" s="340"/>
      <c r="C844" s="340"/>
      <c r="D844" s="340"/>
      <c r="E844" s="340"/>
      <c r="F844" s="340"/>
      <c r="G844" s="340"/>
      <c r="H844" s="340"/>
      <c r="I844" s="340"/>
      <c r="J844" s="340"/>
      <c r="K844" s="340"/>
      <c r="L844" s="340"/>
      <c r="M844" s="340"/>
      <c r="N844" s="340"/>
      <c r="O844" s="340"/>
      <c r="P844" s="340"/>
      <c r="Q844" s="340"/>
      <c r="R844" s="340"/>
      <c r="S844" s="340"/>
      <c r="T844" s="340"/>
      <c r="U844" s="340"/>
      <c r="V844" s="340"/>
      <c r="W844" s="340"/>
      <c r="X844" s="340"/>
      <c r="Y844" s="340"/>
      <c r="Z844" s="340"/>
      <c r="AA844" s="340"/>
      <c r="AB844" s="340"/>
      <c r="AC844" s="340"/>
      <c r="AD844" s="340"/>
      <c r="AE844" s="333"/>
      <c r="AF844" s="340"/>
      <c r="AG844" s="340"/>
      <c r="AH844" s="340"/>
      <c r="AI844" s="340"/>
      <c r="AJ844" s="340"/>
      <c r="AK844" s="340"/>
      <c r="AL844" s="340"/>
      <c r="AM844" s="340"/>
      <c r="AN844" s="340"/>
      <c r="AO844" s="340"/>
      <c r="AP844" s="340"/>
      <c r="AQ844" s="340"/>
      <c r="AR844" s="340"/>
      <c r="AS844" s="340"/>
      <c r="AT844" s="340"/>
      <c r="AU844" s="340"/>
      <c r="AV844" s="340"/>
      <c r="AW844" s="340"/>
      <c r="AX844" s="340"/>
      <c r="AY844" s="340"/>
      <c r="AZ844" s="340"/>
      <c r="BA844" s="340"/>
      <c r="BB844" s="340"/>
      <c r="BC844" s="340"/>
      <c r="BD844" s="340"/>
      <c r="BE844" s="340"/>
      <c r="BF844" s="340"/>
      <c r="BG844" s="340"/>
      <c r="BH844" s="340"/>
      <c r="BI844" s="340"/>
      <c r="BJ844" s="340"/>
    </row>
    <row r="845" spans="1:62" ht="14.25" customHeight="1">
      <c r="A845" s="340"/>
      <c r="B845" s="340"/>
      <c r="C845" s="340"/>
      <c r="D845" s="340"/>
      <c r="E845" s="340"/>
      <c r="F845" s="340"/>
      <c r="G845" s="340"/>
      <c r="H845" s="340"/>
      <c r="I845" s="340"/>
      <c r="J845" s="340"/>
      <c r="K845" s="340"/>
      <c r="L845" s="340"/>
      <c r="M845" s="340"/>
      <c r="N845" s="340"/>
      <c r="O845" s="340"/>
      <c r="P845" s="340"/>
      <c r="Q845" s="340"/>
      <c r="R845" s="340"/>
      <c r="S845" s="340"/>
      <c r="T845" s="340"/>
      <c r="U845" s="340"/>
      <c r="V845" s="340"/>
      <c r="W845" s="340"/>
      <c r="X845" s="340"/>
      <c r="Y845" s="340"/>
      <c r="Z845" s="340"/>
      <c r="AA845" s="340"/>
      <c r="AB845" s="340"/>
      <c r="AC845" s="340"/>
      <c r="AD845" s="340"/>
      <c r="AE845" s="333"/>
      <c r="AF845" s="340"/>
      <c r="AG845" s="340"/>
      <c r="AH845" s="340"/>
      <c r="AI845" s="340"/>
      <c r="AJ845" s="340"/>
      <c r="AK845" s="340"/>
      <c r="AL845" s="340"/>
      <c r="AM845" s="340"/>
      <c r="AN845" s="340"/>
      <c r="AO845" s="340"/>
      <c r="AP845" s="340"/>
      <c r="AQ845" s="340"/>
      <c r="AR845" s="340"/>
      <c r="AS845" s="340"/>
      <c r="AT845" s="340"/>
      <c r="AU845" s="340"/>
      <c r="AV845" s="340"/>
      <c r="AW845" s="340"/>
      <c r="AX845" s="340"/>
      <c r="AY845" s="340"/>
      <c r="AZ845" s="340"/>
      <c r="BA845" s="340"/>
      <c r="BB845" s="340"/>
      <c r="BC845" s="340"/>
      <c r="BD845" s="340"/>
      <c r="BE845" s="340"/>
      <c r="BF845" s="340"/>
      <c r="BG845" s="340"/>
      <c r="BH845" s="340"/>
      <c r="BI845" s="340"/>
      <c r="BJ845" s="340"/>
    </row>
    <row r="846" spans="1:62" ht="14.25" customHeight="1">
      <c r="A846" s="340"/>
      <c r="B846" s="340"/>
      <c r="C846" s="340"/>
      <c r="D846" s="340"/>
      <c r="E846" s="340"/>
      <c r="F846" s="340"/>
      <c r="G846" s="340"/>
      <c r="H846" s="340"/>
      <c r="I846" s="340"/>
      <c r="J846" s="340"/>
      <c r="K846" s="340"/>
      <c r="L846" s="340"/>
      <c r="M846" s="340"/>
      <c r="N846" s="340"/>
      <c r="O846" s="340"/>
      <c r="P846" s="340"/>
      <c r="Q846" s="340"/>
      <c r="R846" s="340"/>
      <c r="S846" s="340"/>
      <c r="T846" s="340"/>
      <c r="U846" s="340"/>
      <c r="V846" s="340"/>
      <c r="W846" s="340"/>
      <c r="X846" s="340"/>
      <c r="Y846" s="340"/>
      <c r="Z846" s="340"/>
      <c r="AA846" s="340"/>
      <c r="AB846" s="340"/>
      <c r="AC846" s="340"/>
      <c r="AD846" s="340"/>
      <c r="AE846" s="333"/>
      <c r="AF846" s="340"/>
      <c r="AG846" s="340"/>
      <c r="AH846" s="340"/>
      <c r="AI846" s="340"/>
      <c r="AJ846" s="340"/>
      <c r="AK846" s="340"/>
      <c r="AL846" s="340"/>
      <c r="AM846" s="340"/>
      <c r="AN846" s="340"/>
      <c r="AO846" s="340"/>
      <c r="AP846" s="340"/>
      <c r="AQ846" s="340"/>
      <c r="AR846" s="340"/>
      <c r="AS846" s="340"/>
      <c r="AT846" s="340"/>
      <c r="AU846" s="340"/>
      <c r="AV846" s="340"/>
      <c r="AW846" s="340"/>
      <c r="AX846" s="340"/>
      <c r="AY846" s="340"/>
      <c r="AZ846" s="340"/>
      <c r="BA846" s="340"/>
      <c r="BB846" s="340"/>
      <c r="BC846" s="340"/>
      <c r="BD846" s="340"/>
      <c r="BE846" s="340"/>
      <c r="BF846" s="340"/>
      <c r="BG846" s="340"/>
      <c r="BH846" s="340"/>
      <c r="BI846" s="340"/>
      <c r="BJ846" s="340"/>
    </row>
    <row r="847" spans="1:62" ht="14.25" customHeight="1">
      <c r="A847" s="340"/>
      <c r="B847" s="340"/>
      <c r="C847" s="340"/>
      <c r="D847" s="340"/>
      <c r="E847" s="340"/>
      <c r="F847" s="340"/>
      <c r="G847" s="340"/>
      <c r="H847" s="340"/>
      <c r="I847" s="340"/>
      <c r="J847" s="340"/>
      <c r="K847" s="340"/>
      <c r="L847" s="340"/>
      <c r="M847" s="340"/>
      <c r="N847" s="340"/>
      <c r="O847" s="340"/>
      <c r="P847" s="340"/>
      <c r="Q847" s="340"/>
      <c r="R847" s="340"/>
      <c r="S847" s="340"/>
      <c r="T847" s="340"/>
      <c r="U847" s="340"/>
      <c r="V847" s="340"/>
      <c r="W847" s="340"/>
      <c r="X847" s="340"/>
      <c r="Y847" s="340"/>
      <c r="Z847" s="340"/>
      <c r="AA847" s="340"/>
      <c r="AB847" s="340"/>
      <c r="AC847" s="340"/>
      <c r="AD847" s="340"/>
      <c r="AE847" s="333"/>
      <c r="AF847" s="340"/>
      <c r="AG847" s="340"/>
      <c r="AH847" s="340"/>
      <c r="AI847" s="340"/>
      <c r="AJ847" s="340"/>
      <c r="AK847" s="340"/>
      <c r="AL847" s="340"/>
      <c r="AM847" s="340"/>
      <c r="AN847" s="340"/>
      <c r="AO847" s="340"/>
      <c r="AP847" s="340"/>
      <c r="AQ847" s="340"/>
      <c r="AR847" s="340"/>
      <c r="AS847" s="340"/>
      <c r="AT847" s="340"/>
      <c r="AU847" s="340"/>
      <c r="AV847" s="340"/>
      <c r="AW847" s="340"/>
      <c r="AX847" s="340"/>
      <c r="AY847" s="340"/>
      <c r="AZ847" s="340"/>
      <c r="BA847" s="340"/>
      <c r="BB847" s="340"/>
      <c r="BC847" s="340"/>
      <c r="BD847" s="340"/>
      <c r="BE847" s="340"/>
      <c r="BF847" s="340"/>
      <c r="BG847" s="340"/>
      <c r="BH847" s="340"/>
      <c r="BI847" s="340"/>
      <c r="BJ847" s="340"/>
    </row>
    <row r="848" spans="1:62" ht="14.25" customHeight="1">
      <c r="A848" s="340"/>
      <c r="B848" s="340"/>
      <c r="C848" s="340"/>
      <c r="D848" s="340"/>
      <c r="E848" s="340"/>
      <c r="F848" s="340"/>
      <c r="G848" s="340"/>
      <c r="H848" s="340"/>
      <c r="I848" s="340"/>
      <c r="J848" s="340"/>
      <c r="K848" s="340"/>
      <c r="L848" s="340"/>
      <c r="M848" s="340"/>
      <c r="N848" s="340"/>
      <c r="O848" s="340"/>
      <c r="P848" s="340"/>
      <c r="Q848" s="340"/>
      <c r="R848" s="340"/>
      <c r="S848" s="340"/>
      <c r="T848" s="340"/>
      <c r="U848" s="340"/>
      <c r="V848" s="340"/>
      <c r="W848" s="340"/>
      <c r="X848" s="340"/>
      <c r="Y848" s="340"/>
      <c r="Z848" s="340"/>
      <c r="AA848" s="340"/>
      <c r="AB848" s="340"/>
      <c r="AC848" s="340"/>
      <c r="AD848" s="340"/>
      <c r="AE848" s="333"/>
      <c r="AF848" s="340"/>
      <c r="AG848" s="340"/>
      <c r="AH848" s="340"/>
      <c r="AI848" s="340"/>
      <c r="AJ848" s="340"/>
      <c r="AK848" s="340"/>
      <c r="AL848" s="340"/>
      <c r="AM848" s="340"/>
      <c r="AN848" s="340"/>
      <c r="AO848" s="340"/>
      <c r="AP848" s="340"/>
      <c r="AQ848" s="340"/>
      <c r="AR848" s="340"/>
      <c r="AS848" s="340"/>
      <c r="AT848" s="340"/>
      <c r="AU848" s="340"/>
      <c r="AV848" s="340"/>
      <c r="AW848" s="340"/>
      <c r="AX848" s="340"/>
      <c r="AY848" s="340"/>
      <c r="AZ848" s="340"/>
      <c r="BA848" s="340"/>
      <c r="BB848" s="340"/>
      <c r="BC848" s="340"/>
      <c r="BD848" s="340"/>
      <c r="BE848" s="340"/>
      <c r="BF848" s="340"/>
      <c r="BG848" s="340"/>
      <c r="BH848" s="340"/>
      <c r="BI848" s="340"/>
      <c r="BJ848" s="340"/>
    </row>
    <row r="849" spans="1:62" ht="14.25" customHeight="1">
      <c r="A849" s="340"/>
      <c r="B849" s="340"/>
      <c r="C849" s="340"/>
      <c r="D849" s="340"/>
      <c r="E849" s="340"/>
      <c r="F849" s="340"/>
      <c r="G849" s="340"/>
      <c r="H849" s="340"/>
      <c r="I849" s="340"/>
      <c r="J849" s="340"/>
      <c r="K849" s="340"/>
      <c r="L849" s="340"/>
      <c r="M849" s="340"/>
      <c r="N849" s="340"/>
      <c r="O849" s="340"/>
      <c r="P849" s="340"/>
      <c r="Q849" s="340"/>
      <c r="R849" s="340"/>
      <c r="S849" s="340"/>
      <c r="T849" s="340"/>
      <c r="U849" s="340"/>
      <c r="V849" s="340"/>
      <c r="W849" s="340"/>
      <c r="X849" s="340"/>
      <c r="Y849" s="340"/>
      <c r="Z849" s="340"/>
      <c r="AA849" s="340"/>
      <c r="AB849" s="340"/>
      <c r="AC849" s="340"/>
      <c r="AD849" s="340"/>
      <c r="AE849" s="333"/>
      <c r="AF849" s="340"/>
      <c r="AG849" s="340"/>
      <c r="AH849" s="340"/>
      <c r="AI849" s="340"/>
      <c r="AJ849" s="340"/>
      <c r="AK849" s="340"/>
      <c r="AL849" s="340"/>
      <c r="AM849" s="340"/>
      <c r="AN849" s="340"/>
      <c r="AO849" s="340"/>
      <c r="AP849" s="340"/>
      <c r="AQ849" s="340"/>
      <c r="AR849" s="340"/>
      <c r="AS849" s="340"/>
      <c r="AT849" s="340"/>
      <c r="AU849" s="340"/>
      <c r="AV849" s="340"/>
      <c r="AW849" s="340"/>
      <c r="AX849" s="340"/>
      <c r="AY849" s="340"/>
      <c r="AZ849" s="340"/>
      <c r="BA849" s="340"/>
      <c r="BB849" s="340"/>
      <c r="BC849" s="340"/>
      <c r="BD849" s="340"/>
      <c r="BE849" s="340"/>
      <c r="BF849" s="340"/>
      <c r="BG849" s="340"/>
      <c r="BH849" s="340"/>
      <c r="BI849" s="340"/>
      <c r="BJ849" s="340"/>
    </row>
    <row r="850" spans="1:62" ht="14.25" customHeight="1">
      <c r="A850" s="340"/>
      <c r="B850" s="340"/>
      <c r="C850" s="340"/>
      <c r="D850" s="340"/>
      <c r="E850" s="340"/>
      <c r="F850" s="340"/>
      <c r="G850" s="340"/>
      <c r="H850" s="340"/>
      <c r="I850" s="340"/>
      <c r="J850" s="340"/>
      <c r="K850" s="340"/>
      <c r="L850" s="340"/>
      <c r="M850" s="340"/>
      <c r="N850" s="340"/>
      <c r="O850" s="340"/>
      <c r="P850" s="340"/>
      <c r="Q850" s="340"/>
      <c r="R850" s="340"/>
      <c r="S850" s="340"/>
      <c r="T850" s="340"/>
      <c r="U850" s="340"/>
      <c r="V850" s="340"/>
      <c r="W850" s="340"/>
      <c r="X850" s="340"/>
      <c r="Y850" s="340"/>
      <c r="Z850" s="340"/>
      <c r="AA850" s="340"/>
      <c r="AB850" s="340"/>
      <c r="AC850" s="340"/>
      <c r="AD850" s="340"/>
      <c r="AE850" s="333"/>
      <c r="AF850" s="340"/>
      <c r="AG850" s="340"/>
      <c r="AH850" s="340"/>
      <c r="AI850" s="340"/>
      <c r="AJ850" s="340"/>
      <c r="AK850" s="340"/>
      <c r="AL850" s="340"/>
      <c r="AM850" s="340"/>
      <c r="AN850" s="340"/>
      <c r="AO850" s="340"/>
      <c r="AP850" s="340"/>
      <c r="AQ850" s="340"/>
      <c r="AR850" s="340"/>
      <c r="AS850" s="340"/>
      <c r="AT850" s="340"/>
      <c r="AU850" s="340"/>
      <c r="AV850" s="340"/>
      <c r="AW850" s="340"/>
      <c r="AX850" s="340"/>
      <c r="AY850" s="340"/>
      <c r="AZ850" s="340"/>
      <c r="BA850" s="340"/>
      <c r="BB850" s="340"/>
      <c r="BC850" s="340"/>
      <c r="BD850" s="340"/>
      <c r="BE850" s="340"/>
      <c r="BF850" s="340"/>
      <c r="BG850" s="340"/>
      <c r="BH850" s="340"/>
      <c r="BI850" s="340"/>
      <c r="BJ850" s="340"/>
    </row>
    <row r="851" spans="1:62" ht="14.25" customHeight="1">
      <c r="A851" s="340"/>
      <c r="B851" s="340"/>
      <c r="C851" s="340"/>
      <c r="D851" s="340"/>
      <c r="E851" s="340"/>
      <c r="F851" s="340"/>
      <c r="G851" s="340"/>
      <c r="H851" s="340"/>
      <c r="I851" s="340"/>
      <c r="J851" s="340"/>
      <c r="K851" s="340"/>
      <c r="L851" s="340"/>
      <c r="M851" s="340"/>
      <c r="N851" s="340"/>
      <c r="O851" s="340"/>
      <c r="P851" s="340"/>
      <c r="Q851" s="340"/>
      <c r="R851" s="340"/>
      <c r="S851" s="340"/>
      <c r="T851" s="340"/>
      <c r="U851" s="340"/>
      <c r="V851" s="340"/>
      <c r="W851" s="340"/>
      <c r="X851" s="340"/>
      <c r="Y851" s="340"/>
      <c r="Z851" s="340"/>
      <c r="AA851" s="340"/>
      <c r="AB851" s="340"/>
      <c r="AC851" s="340"/>
      <c r="AD851" s="340"/>
      <c r="AE851" s="333"/>
      <c r="AF851" s="340"/>
      <c r="AG851" s="340"/>
      <c r="AH851" s="340"/>
      <c r="AI851" s="340"/>
      <c r="AJ851" s="340"/>
      <c r="AK851" s="340"/>
      <c r="AL851" s="340"/>
      <c r="AM851" s="340"/>
      <c r="AN851" s="340"/>
      <c r="AO851" s="340"/>
      <c r="AP851" s="340"/>
      <c r="AQ851" s="340"/>
      <c r="AR851" s="340"/>
      <c r="AS851" s="340"/>
      <c r="AT851" s="340"/>
      <c r="AU851" s="340"/>
      <c r="AV851" s="340"/>
      <c r="AW851" s="340"/>
      <c r="AX851" s="340"/>
      <c r="AY851" s="340"/>
      <c r="AZ851" s="340"/>
      <c r="BA851" s="340"/>
      <c r="BB851" s="340"/>
      <c r="BC851" s="340"/>
      <c r="BD851" s="340"/>
      <c r="BE851" s="340"/>
      <c r="BF851" s="340"/>
      <c r="BG851" s="340"/>
      <c r="BH851" s="340"/>
      <c r="BI851" s="340"/>
      <c r="BJ851" s="340"/>
    </row>
    <row r="852" spans="1:62" ht="14.25" customHeight="1">
      <c r="A852" s="340"/>
      <c r="B852" s="340"/>
      <c r="C852" s="340"/>
      <c r="D852" s="340"/>
      <c r="E852" s="340"/>
      <c r="F852" s="340"/>
      <c r="G852" s="340"/>
      <c r="H852" s="340"/>
      <c r="I852" s="340"/>
      <c r="J852" s="340"/>
      <c r="K852" s="340"/>
      <c r="L852" s="340"/>
      <c r="M852" s="340"/>
      <c r="N852" s="340"/>
      <c r="O852" s="340"/>
      <c r="P852" s="340"/>
      <c r="Q852" s="340"/>
      <c r="R852" s="340"/>
      <c r="S852" s="340"/>
      <c r="T852" s="340"/>
      <c r="U852" s="340"/>
      <c r="V852" s="340"/>
      <c r="W852" s="340"/>
      <c r="X852" s="340"/>
      <c r="Y852" s="340"/>
      <c r="Z852" s="340"/>
      <c r="AA852" s="340"/>
      <c r="AB852" s="340"/>
      <c r="AC852" s="340"/>
      <c r="AD852" s="340"/>
      <c r="AE852" s="333"/>
      <c r="AF852" s="340"/>
      <c r="AG852" s="340"/>
      <c r="AH852" s="340"/>
      <c r="AI852" s="340"/>
      <c r="AJ852" s="340"/>
      <c r="AK852" s="340"/>
      <c r="AL852" s="340"/>
      <c r="AM852" s="340"/>
      <c r="AN852" s="340"/>
      <c r="AO852" s="340"/>
      <c r="AP852" s="340"/>
      <c r="AQ852" s="340"/>
      <c r="AR852" s="340"/>
      <c r="AS852" s="340"/>
      <c r="AT852" s="340"/>
      <c r="AU852" s="340"/>
      <c r="AV852" s="340"/>
      <c r="AW852" s="340"/>
      <c r="AX852" s="340"/>
      <c r="AY852" s="340"/>
      <c r="AZ852" s="340"/>
      <c r="BA852" s="340"/>
      <c r="BB852" s="340"/>
      <c r="BC852" s="340"/>
      <c r="BD852" s="340"/>
      <c r="BE852" s="340"/>
      <c r="BF852" s="340"/>
      <c r="BG852" s="340"/>
      <c r="BH852" s="340"/>
      <c r="BI852" s="340"/>
      <c r="BJ852" s="340"/>
    </row>
    <row r="853" spans="1:62" ht="14.25" customHeight="1">
      <c r="A853" s="340"/>
      <c r="B853" s="340"/>
      <c r="C853" s="340"/>
      <c r="D853" s="340"/>
      <c r="E853" s="340"/>
      <c r="F853" s="340"/>
      <c r="G853" s="340"/>
      <c r="H853" s="340"/>
      <c r="I853" s="340"/>
      <c r="J853" s="340"/>
      <c r="K853" s="340"/>
      <c r="L853" s="340"/>
      <c r="M853" s="340"/>
      <c r="N853" s="340"/>
      <c r="O853" s="340"/>
      <c r="P853" s="340"/>
      <c r="Q853" s="340"/>
      <c r="R853" s="340"/>
      <c r="S853" s="340"/>
      <c r="T853" s="340"/>
      <c r="U853" s="340"/>
      <c r="V853" s="340"/>
      <c r="W853" s="340"/>
      <c r="X853" s="340"/>
      <c r="Y853" s="340"/>
      <c r="Z853" s="340"/>
      <c r="AA853" s="340"/>
      <c r="AB853" s="340"/>
      <c r="AC853" s="340"/>
      <c r="AD853" s="340"/>
      <c r="AE853" s="333"/>
      <c r="AF853" s="340"/>
      <c r="AG853" s="340"/>
      <c r="AH853" s="340"/>
      <c r="AI853" s="340"/>
      <c r="AJ853" s="340"/>
      <c r="AK853" s="340"/>
      <c r="AL853" s="340"/>
      <c r="AM853" s="340"/>
      <c r="AN853" s="340"/>
      <c r="AO853" s="340"/>
      <c r="AP853" s="340"/>
      <c r="AQ853" s="340"/>
      <c r="AR853" s="340"/>
      <c r="AS853" s="340"/>
      <c r="AT853" s="340"/>
      <c r="AU853" s="340"/>
      <c r="AV853" s="340"/>
      <c r="AW853" s="340"/>
      <c r="AX853" s="340"/>
      <c r="AY853" s="340"/>
      <c r="AZ853" s="340"/>
      <c r="BA853" s="340"/>
      <c r="BB853" s="340"/>
      <c r="BC853" s="340"/>
      <c r="BD853" s="340"/>
      <c r="BE853" s="340"/>
      <c r="BF853" s="340"/>
      <c r="BG853" s="340"/>
      <c r="BH853" s="340"/>
      <c r="BI853" s="340"/>
      <c r="BJ853" s="340"/>
    </row>
    <row r="854" spans="1:62" ht="14.25" customHeight="1">
      <c r="A854" s="340"/>
      <c r="B854" s="340"/>
      <c r="C854" s="340"/>
      <c r="D854" s="340"/>
      <c r="E854" s="340"/>
      <c r="F854" s="340"/>
      <c r="G854" s="340"/>
      <c r="H854" s="340"/>
      <c r="I854" s="340"/>
      <c r="J854" s="340"/>
      <c r="K854" s="340"/>
      <c r="L854" s="340"/>
      <c r="M854" s="340"/>
      <c r="N854" s="340"/>
      <c r="O854" s="340"/>
      <c r="P854" s="340"/>
      <c r="Q854" s="340"/>
      <c r="R854" s="340"/>
      <c r="S854" s="340"/>
      <c r="T854" s="340"/>
      <c r="U854" s="340"/>
      <c r="V854" s="340"/>
      <c r="W854" s="340"/>
      <c r="X854" s="340"/>
      <c r="Y854" s="340"/>
      <c r="Z854" s="340"/>
      <c r="AA854" s="340"/>
      <c r="AB854" s="340"/>
      <c r="AC854" s="340"/>
      <c r="AD854" s="340"/>
      <c r="AE854" s="333"/>
      <c r="AF854" s="340"/>
      <c r="AG854" s="340"/>
      <c r="AH854" s="340"/>
      <c r="AI854" s="340"/>
      <c r="AJ854" s="340"/>
      <c r="AK854" s="340"/>
      <c r="AL854" s="340"/>
      <c r="AM854" s="340"/>
      <c r="AN854" s="340"/>
      <c r="AO854" s="340"/>
      <c r="AP854" s="340"/>
      <c r="AQ854" s="340"/>
      <c r="AR854" s="340"/>
      <c r="AS854" s="340"/>
      <c r="AT854" s="340"/>
      <c r="AU854" s="340"/>
      <c r="AV854" s="340"/>
      <c r="AW854" s="340"/>
      <c r="AX854" s="340"/>
      <c r="AY854" s="340"/>
      <c r="AZ854" s="340"/>
      <c r="BA854" s="340"/>
      <c r="BB854" s="340"/>
      <c r="BC854" s="340"/>
      <c r="BD854" s="340"/>
      <c r="BE854" s="340"/>
      <c r="BF854" s="340"/>
      <c r="BG854" s="340"/>
      <c r="BH854" s="340"/>
      <c r="BI854" s="340"/>
      <c r="BJ854" s="340"/>
    </row>
    <row r="855" spans="1:62" ht="14.25" customHeight="1">
      <c r="A855" s="340"/>
      <c r="B855" s="340"/>
      <c r="C855" s="340"/>
      <c r="D855" s="340"/>
      <c r="E855" s="340"/>
      <c r="F855" s="340"/>
      <c r="G855" s="340"/>
      <c r="H855" s="340"/>
      <c r="I855" s="340"/>
      <c r="J855" s="340"/>
      <c r="K855" s="340"/>
      <c r="L855" s="340"/>
      <c r="M855" s="340"/>
      <c r="N855" s="340"/>
      <c r="O855" s="340"/>
      <c r="P855" s="340"/>
      <c r="Q855" s="340"/>
      <c r="R855" s="340"/>
      <c r="S855" s="340"/>
      <c r="T855" s="340"/>
      <c r="U855" s="340"/>
      <c r="V855" s="340"/>
      <c r="W855" s="340"/>
      <c r="X855" s="340"/>
      <c r="Y855" s="340"/>
      <c r="Z855" s="340"/>
      <c r="AA855" s="340"/>
      <c r="AB855" s="340"/>
      <c r="AC855" s="340"/>
      <c r="AD855" s="340"/>
      <c r="AE855" s="333"/>
      <c r="AF855" s="340"/>
      <c r="AG855" s="340"/>
      <c r="AH855" s="340"/>
      <c r="AI855" s="340"/>
      <c r="AJ855" s="340"/>
      <c r="AK855" s="340"/>
      <c r="AL855" s="340"/>
      <c r="AM855" s="340"/>
      <c r="AN855" s="340"/>
      <c r="AO855" s="340"/>
      <c r="AP855" s="340"/>
      <c r="AQ855" s="340"/>
      <c r="AR855" s="340"/>
      <c r="AS855" s="340"/>
      <c r="AT855" s="340"/>
      <c r="AU855" s="340"/>
      <c r="AV855" s="340"/>
      <c r="AW855" s="340"/>
      <c r="AX855" s="340"/>
      <c r="AY855" s="340"/>
      <c r="AZ855" s="340"/>
      <c r="BA855" s="340"/>
      <c r="BB855" s="340"/>
      <c r="BC855" s="340"/>
      <c r="BD855" s="340"/>
      <c r="BE855" s="340"/>
      <c r="BF855" s="340"/>
      <c r="BG855" s="340"/>
      <c r="BH855" s="340"/>
      <c r="BI855" s="340"/>
      <c r="BJ855" s="340"/>
    </row>
    <row r="856" spans="1:62" ht="14.25" customHeight="1">
      <c r="A856" s="340"/>
      <c r="B856" s="340"/>
      <c r="C856" s="340"/>
      <c r="D856" s="340"/>
      <c r="E856" s="340"/>
      <c r="F856" s="340"/>
      <c r="G856" s="340"/>
      <c r="H856" s="340"/>
      <c r="I856" s="340"/>
      <c r="J856" s="340"/>
      <c r="K856" s="340"/>
      <c r="L856" s="340"/>
      <c r="M856" s="340"/>
      <c r="N856" s="340"/>
      <c r="O856" s="340"/>
      <c r="P856" s="340"/>
      <c r="Q856" s="340"/>
      <c r="R856" s="340"/>
      <c r="S856" s="340"/>
      <c r="T856" s="340"/>
      <c r="U856" s="340"/>
      <c r="V856" s="340"/>
      <c r="W856" s="340"/>
      <c r="X856" s="340"/>
      <c r="Y856" s="340"/>
      <c r="Z856" s="340"/>
      <c r="AA856" s="340"/>
      <c r="AB856" s="340"/>
      <c r="AC856" s="340"/>
      <c r="AD856" s="340"/>
      <c r="AE856" s="333"/>
      <c r="AF856" s="340"/>
      <c r="AG856" s="340"/>
      <c r="AH856" s="340"/>
      <c r="AI856" s="340"/>
      <c r="AJ856" s="340"/>
      <c r="AK856" s="340"/>
      <c r="AL856" s="340"/>
      <c r="AM856" s="340"/>
      <c r="AN856" s="340"/>
      <c r="AO856" s="340"/>
      <c r="AP856" s="340"/>
      <c r="AQ856" s="340"/>
      <c r="AR856" s="340"/>
      <c r="AS856" s="340"/>
      <c r="AT856" s="340"/>
      <c r="AU856" s="340"/>
      <c r="AV856" s="340"/>
      <c r="AW856" s="340"/>
      <c r="AX856" s="340"/>
      <c r="AY856" s="340"/>
      <c r="AZ856" s="340"/>
      <c r="BA856" s="340"/>
      <c r="BB856" s="340"/>
      <c r="BC856" s="340"/>
      <c r="BD856" s="340"/>
      <c r="BE856" s="340"/>
      <c r="BF856" s="340"/>
      <c r="BG856" s="340"/>
      <c r="BH856" s="340"/>
      <c r="BI856" s="340"/>
      <c r="BJ856" s="340"/>
    </row>
    <row r="857" spans="1:62" ht="14.25" customHeight="1">
      <c r="A857" s="340"/>
      <c r="B857" s="340"/>
      <c r="C857" s="340"/>
      <c r="D857" s="340"/>
      <c r="E857" s="340"/>
      <c r="F857" s="340"/>
      <c r="G857" s="340"/>
      <c r="H857" s="340"/>
      <c r="I857" s="340"/>
      <c r="J857" s="340"/>
      <c r="K857" s="340"/>
      <c r="L857" s="340"/>
      <c r="M857" s="340"/>
      <c r="N857" s="340"/>
      <c r="O857" s="340"/>
      <c r="P857" s="340"/>
      <c r="Q857" s="340"/>
      <c r="R857" s="340"/>
      <c r="S857" s="340"/>
      <c r="T857" s="340"/>
      <c r="U857" s="340"/>
      <c r="V857" s="340"/>
      <c r="W857" s="340"/>
      <c r="X857" s="340"/>
      <c r="Y857" s="340"/>
      <c r="Z857" s="340"/>
      <c r="AA857" s="340"/>
      <c r="AB857" s="340"/>
      <c r="AC857" s="340"/>
      <c r="AD857" s="340"/>
      <c r="AE857" s="333"/>
      <c r="AF857" s="340"/>
      <c r="AG857" s="340"/>
      <c r="AH857" s="340"/>
      <c r="AI857" s="340"/>
      <c r="AJ857" s="340"/>
      <c r="AK857" s="340"/>
      <c r="AL857" s="340"/>
      <c r="AM857" s="340"/>
      <c r="AN857" s="340"/>
      <c r="AO857" s="340"/>
      <c r="AP857" s="340"/>
      <c r="AQ857" s="340"/>
      <c r="AR857" s="340"/>
      <c r="AS857" s="340"/>
      <c r="AT857" s="340"/>
      <c r="AU857" s="340"/>
      <c r="AV857" s="340"/>
      <c r="AW857" s="340"/>
      <c r="AX857" s="340"/>
      <c r="AY857" s="340"/>
      <c r="AZ857" s="340"/>
      <c r="BA857" s="340"/>
      <c r="BB857" s="340"/>
      <c r="BC857" s="340"/>
      <c r="BD857" s="340"/>
      <c r="BE857" s="340"/>
      <c r="BF857" s="340"/>
      <c r="BG857" s="340"/>
      <c r="BH857" s="340"/>
      <c r="BI857" s="340"/>
      <c r="BJ857" s="340"/>
    </row>
    <row r="858" spans="1:62" ht="14.25" customHeight="1">
      <c r="A858" s="340"/>
      <c r="B858" s="340"/>
      <c r="C858" s="340"/>
      <c r="D858" s="340"/>
      <c r="E858" s="340"/>
      <c r="F858" s="340"/>
      <c r="G858" s="340"/>
      <c r="H858" s="340"/>
      <c r="I858" s="340"/>
      <c r="J858" s="340"/>
      <c r="K858" s="340"/>
      <c r="L858" s="340"/>
      <c r="M858" s="340"/>
      <c r="N858" s="340"/>
      <c r="O858" s="340"/>
      <c r="P858" s="340"/>
      <c r="Q858" s="340"/>
      <c r="R858" s="340"/>
      <c r="S858" s="340"/>
      <c r="T858" s="340"/>
      <c r="U858" s="340"/>
      <c r="V858" s="340"/>
      <c r="W858" s="340"/>
      <c r="X858" s="340"/>
      <c r="Y858" s="340"/>
      <c r="Z858" s="340"/>
      <c r="AA858" s="340"/>
      <c r="AB858" s="340"/>
      <c r="AC858" s="340"/>
      <c r="AD858" s="340"/>
      <c r="AE858" s="333"/>
      <c r="AF858" s="340"/>
      <c r="AG858" s="340"/>
      <c r="AH858" s="340"/>
      <c r="AI858" s="340"/>
      <c r="AJ858" s="340"/>
      <c r="AK858" s="340"/>
      <c r="AL858" s="340"/>
      <c r="AM858" s="340"/>
      <c r="AN858" s="340"/>
      <c r="AO858" s="340"/>
      <c r="AP858" s="340"/>
      <c r="AQ858" s="340"/>
      <c r="AR858" s="340"/>
      <c r="AS858" s="340"/>
      <c r="AT858" s="340"/>
      <c r="AU858" s="340"/>
      <c r="AV858" s="340"/>
      <c r="AW858" s="340"/>
      <c r="AX858" s="340"/>
      <c r="AY858" s="340"/>
      <c r="AZ858" s="340"/>
      <c r="BA858" s="340"/>
      <c r="BB858" s="340"/>
      <c r="BC858" s="340"/>
      <c r="BD858" s="340"/>
      <c r="BE858" s="340"/>
      <c r="BF858" s="340"/>
      <c r="BG858" s="340"/>
      <c r="BH858" s="340"/>
      <c r="BI858" s="340"/>
      <c r="BJ858" s="340"/>
    </row>
    <row r="859" spans="1:62" ht="14.25" customHeight="1">
      <c r="A859" s="340"/>
      <c r="B859" s="340"/>
      <c r="C859" s="340"/>
      <c r="D859" s="340"/>
      <c r="E859" s="340"/>
      <c r="F859" s="340"/>
      <c r="G859" s="340"/>
      <c r="H859" s="340"/>
      <c r="I859" s="340"/>
      <c r="J859" s="340"/>
      <c r="K859" s="340"/>
      <c r="L859" s="340"/>
      <c r="M859" s="340"/>
      <c r="N859" s="340"/>
      <c r="O859" s="340"/>
      <c r="P859" s="340"/>
      <c r="Q859" s="340"/>
      <c r="R859" s="340"/>
      <c r="S859" s="340"/>
      <c r="T859" s="340"/>
      <c r="U859" s="340"/>
      <c r="V859" s="340"/>
      <c r="W859" s="340"/>
      <c r="X859" s="340"/>
      <c r="Y859" s="340"/>
      <c r="Z859" s="340"/>
      <c r="AA859" s="340"/>
      <c r="AB859" s="340"/>
      <c r="AC859" s="340"/>
      <c r="AD859" s="340"/>
      <c r="AE859" s="333"/>
      <c r="AF859" s="340"/>
      <c r="AG859" s="340"/>
      <c r="AH859" s="340"/>
      <c r="AI859" s="340"/>
      <c r="AJ859" s="340"/>
      <c r="AK859" s="340"/>
      <c r="AL859" s="340"/>
      <c r="AM859" s="340"/>
      <c r="AN859" s="340"/>
      <c r="AO859" s="340"/>
      <c r="AP859" s="340"/>
      <c r="AQ859" s="340"/>
      <c r="AR859" s="340"/>
      <c r="AS859" s="340"/>
      <c r="AT859" s="340"/>
      <c r="AU859" s="340"/>
      <c r="AV859" s="340"/>
      <c r="AW859" s="340"/>
      <c r="AX859" s="340"/>
      <c r="AY859" s="340"/>
      <c r="AZ859" s="340"/>
      <c r="BA859" s="340"/>
      <c r="BB859" s="340"/>
      <c r="BC859" s="340"/>
      <c r="BD859" s="340"/>
      <c r="BE859" s="340"/>
      <c r="BF859" s="340"/>
      <c r="BG859" s="340"/>
      <c r="BH859" s="340"/>
      <c r="BI859" s="340"/>
      <c r="BJ859" s="340"/>
    </row>
    <row r="860" spans="1:62" ht="14.25" customHeight="1">
      <c r="A860" s="340"/>
      <c r="B860" s="340"/>
      <c r="C860" s="340"/>
      <c r="D860" s="340"/>
      <c r="E860" s="340"/>
      <c r="F860" s="340"/>
      <c r="G860" s="340"/>
      <c r="H860" s="340"/>
      <c r="I860" s="340"/>
      <c r="J860" s="340"/>
      <c r="K860" s="340"/>
      <c r="L860" s="340"/>
      <c r="M860" s="340"/>
      <c r="N860" s="340"/>
      <c r="O860" s="340"/>
      <c r="P860" s="340"/>
      <c r="Q860" s="340"/>
      <c r="R860" s="340"/>
      <c r="S860" s="340"/>
      <c r="T860" s="340"/>
      <c r="U860" s="340"/>
      <c r="V860" s="340"/>
      <c r="W860" s="340"/>
      <c r="X860" s="340"/>
      <c r="Y860" s="340"/>
      <c r="Z860" s="340"/>
      <c r="AA860" s="340"/>
      <c r="AB860" s="340"/>
      <c r="AC860" s="340"/>
      <c r="AD860" s="340"/>
      <c r="AE860" s="333"/>
      <c r="AF860" s="340"/>
      <c r="AG860" s="340"/>
      <c r="AH860" s="340"/>
      <c r="AI860" s="340"/>
      <c r="AJ860" s="340"/>
      <c r="AK860" s="340"/>
      <c r="AL860" s="340"/>
      <c r="AM860" s="340"/>
      <c r="AN860" s="340"/>
      <c r="AO860" s="340"/>
      <c r="AP860" s="340"/>
      <c r="AQ860" s="340"/>
      <c r="AR860" s="340"/>
      <c r="AS860" s="340"/>
      <c r="AT860" s="340"/>
      <c r="AU860" s="340"/>
      <c r="AV860" s="340"/>
      <c r="AW860" s="340"/>
      <c r="AX860" s="340"/>
      <c r="AY860" s="340"/>
      <c r="AZ860" s="340"/>
      <c r="BA860" s="340"/>
      <c r="BB860" s="340"/>
      <c r="BC860" s="340"/>
      <c r="BD860" s="340"/>
      <c r="BE860" s="340"/>
      <c r="BF860" s="340"/>
      <c r="BG860" s="340"/>
      <c r="BH860" s="340"/>
      <c r="BI860" s="340"/>
      <c r="BJ860" s="340"/>
    </row>
    <row r="861" spans="1:62" ht="14.25" customHeight="1">
      <c r="A861" s="340"/>
      <c r="B861" s="340"/>
      <c r="C861" s="340"/>
      <c r="D861" s="340"/>
      <c r="E861" s="340"/>
      <c r="F861" s="340"/>
      <c r="G861" s="340"/>
      <c r="H861" s="340"/>
      <c r="I861" s="340"/>
      <c r="J861" s="340"/>
      <c r="K861" s="340"/>
      <c r="L861" s="340"/>
      <c r="M861" s="340"/>
      <c r="N861" s="340"/>
      <c r="O861" s="340"/>
      <c r="P861" s="340"/>
      <c r="Q861" s="340"/>
      <c r="R861" s="340"/>
      <c r="S861" s="340"/>
      <c r="T861" s="340"/>
      <c r="U861" s="340"/>
      <c r="V861" s="340"/>
      <c r="W861" s="340"/>
      <c r="X861" s="340"/>
      <c r="Y861" s="340"/>
      <c r="Z861" s="340"/>
      <c r="AA861" s="340"/>
      <c r="AB861" s="340"/>
      <c r="AC861" s="340"/>
      <c r="AD861" s="340"/>
      <c r="AE861" s="333"/>
      <c r="AF861" s="340"/>
      <c r="AG861" s="340"/>
      <c r="AH861" s="340"/>
      <c r="AI861" s="340"/>
      <c r="AJ861" s="340"/>
      <c r="AK861" s="340"/>
      <c r="AL861" s="340"/>
      <c r="AM861" s="340"/>
      <c r="AN861" s="340"/>
      <c r="AO861" s="340"/>
      <c r="AP861" s="340"/>
      <c r="AQ861" s="340"/>
      <c r="AR861" s="340"/>
      <c r="AS861" s="340"/>
      <c r="AT861" s="340"/>
      <c r="AU861" s="340"/>
      <c r="AV861" s="340"/>
      <c r="AW861" s="340"/>
      <c r="AX861" s="340"/>
      <c r="AY861" s="340"/>
      <c r="AZ861" s="340"/>
      <c r="BA861" s="340"/>
      <c r="BB861" s="340"/>
      <c r="BC861" s="340"/>
      <c r="BD861" s="340"/>
      <c r="BE861" s="340"/>
      <c r="BF861" s="340"/>
      <c r="BG861" s="340"/>
      <c r="BH861" s="340"/>
      <c r="BI861" s="340"/>
      <c r="BJ861" s="340"/>
    </row>
    <row r="862" spans="1:62" ht="14.25" customHeight="1">
      <c r="A862" s="340"/>
      <c r="B862" s="340"/>
      <c r="C862" s="340"/>
      <c r="D862" s="340"/>
      <c r="E862" s="340"/>
      <c r="F862" s="340"/>
      <c r="G862" s="340"/>
      <c r="H862" s="340"/>
      <c r="I862" s="340"/>
      <c r="J862" s="340"/>
      <c r="K862" s="340"/>
      <c r="L862" s="340"/>
      <c r="M862" s="340"/>
      <c r="N862" s="340"/>
      <c r="O862" s="340"/>
      <c r="P862" s="340"/>
      <c r="Q862" s="340"/>
      <c r="R862" s="340"/>
      <c r="S862" s="340"/>
      <c r="T862" s="340"/>
      <c r="U862" s="340"/>
      <c r="V862" s="340"/>
      <c r="W862" s="340"/>
      <c r="X862" s="340"/>
      <c r="Y862" s="340"/>
      <c r="Z862" s="340"/>
      <c r="AA862" s="340"/>
      <c r="AB862" s="340"/>
      <c r="AC862" s="340"/>
      <c r="AD862" s="340"/>
      <c r="AE862" s="333"/>
      <c r="AF862" s="340"/>
      <c r="AG862" s="340"/>
      <c r="AH862" s="340"/>
      <c r="AI862" s="340"/>
      <c r="AJ862" s="340"/>
      <c r="AK862" s="340"/>
      <c r="AL862" s="340"/>
      <c r="AM862" s="340"/>
      <c r="AN862" s="340"/>
      <c r="AO862" s="340"/>
      <c r="AP862" s="340"/>
      <c r="AQ862" s="340"/>
      <c r="AR862" s="340"/>
      <c r="AS862" s="340"/>
      <c r="AT862" s="340"/>
      <c r="AU862" s="340"/>
      <c r="AV862" s="340"/>
      <c r="AW862" s="340"/>
      <c r="AX862" s="340"/>
      <c r="AY862" s="340"/>
      <c r="AZ862" s="340"/>
      <c r="BA862" s="340"/>
      <c r="BB862" s="340"/>
      <c r="BC862" s="340"/>
      <c r="BD862" s="340"/>
      <c r="BE862" s="340"/>
      <c r="BF862" s="340"/>
      <c r="BG862" s="340"/>
      <c r="BH862" s="340"/>
      <c r="BI862" s="340"/>
      <c r="BJ862" s="340"/>
    </row>
    <row r="863" spans="1:62" ht="14.25" customHeight="1">
      <c r="A863" s="340"/>
      <c r="B863" s="340"/>
      <c r="C863" s="340"/>
      <c r="D863" s="340"/>
      <c r="E863" s="340"/>
      <c r="F863" s="340"/>
      <c r="G863" s="340"/>
      <c r="H863" s="340"/>
      <c r="I863" s="340"/>
      <c r="J863" s="340"/>
      <c r="K863" s="340"/>
      <c r="L863" s="340"/>
      <c r="M863" s="340"/>
      <c r="N863" s="340"/>
      <c r="O863" s="340"/>
      <c r="P863" s="340"/>
      <c r="Q863" s="340"/>
      <c r="R863" s="340"/>
      <c r="S863" s="340"/>
      <c r="T863" s="340"/>
      <c r="U863" s="340"/>
      <c r="V863" s="340"/>
      <c r="W863" s="340"/>
      <c r="X863" s="340"/>
      <c r="Y863" s="340"/>
      <c r="Z863" s="340"/>
      <c r="AA863" s="340"/>
      <c r="AB863" s="340"/>
      <c r="AC863" s="340"/>
      <c r="AD863" s="340"/>
      <c r="AE863" s="333"/>
      <c r="AF863" s="340"/>
      <c r="AG863" s="340"/>
      <c r="AH863" s="340"/>
      <c r="AI863" s="340"/>
      <c r="AJ863" s="340"/>
      <c r="AK863" s="340"/>
      <c r="AL863" s="340"/>
      <c r="AM863" s="340"/>
      <c r="AN863" s="340"/>
      <c r="AO863" s="340"/>
      <c r="AP863" s="340"/>
      <c r="AQ863" s="340"/>
      <c r="AR863" s="340"/>
      <c r="AS863" s="340"/>
      <c r="AT863" s="340"/>
      <c r="AU863" s="340"/>
      <c r="AV863" s="340"/>
      <c r="AW863" s="340"/>
      <c r="AX863" s="340"/>
      <c r="AY863" s="340"/>
      <c r="AZ863" s="340"/>
      <c r="BA863" s="340"/>
      <c r="BB863" s="340"/>
      <c r="BC863" s="340"/>
      <c r="BD863" s="340"/>
      <c r="BE863" s="340"/>
      <c r="BF863" s="340"/>
      <c r="BG863" s="340"/>
      <c r="BH863" s="340"/>
      <c r="BI863" s="340"/>
      <c r="BJ863" s="340"/>
    </row>
    <row r="864" spans="1:62" ht="14.25" customHeight="1">
      <c r="A864" s="340"/>
      <c r="B864" s="340"/>
      <c r="C864" s="340"/>
      <c r="D864" s="340"/>
      <c r="E864" s="340"/>
      <c r="F864" s="340"/>
      <c r="G864" s="340"/>
      <c r="H864" s="340"/>
      <c r="I864" s="340"/>
      <c r="J864" s="340"/>
      <c r="K864" s="340"/>
      <c r="L864" s="340"/>
      <c r="M864" s="340"/>
      <c r="N864" s="340"/>
      <c r="O864" s="340"/>
      <c r="P864" s="340"/>
      <c r="Q864" s="340"/>
      <c r="R864" s="340"/>
      <c r="S864" s="340"/>
      <c r="T864" s="340"/>
      <c r="U864" s="340"/>
      <c r="V864" s="340"/>
      <c r="W864" s="340"/>
      <c r="X864" s="340"/>
      <c r="Y864" s="340"/>
      <c r="Z864" s="340"/>
      <c r="AA864" s="340"/>
      <c r="AB864" s="340"/>
      <c r="AC864" s="340"/>
      <c r="AD864" s="340"/>
      <c r="AE864" s="333"/>
      <c r="AF864" s="340"/>
      <c r="AG864" s="340"/>
      <c r="AH864" s="340"/>
      <c r="AI864" s="340"/>
      <c r="AJ864" s="340"/>
      <c r="AK864" s="340"/>
      <c r="AL864" s="340"/>
      <c r="AM864" s="340"/>
      <c r="AN864" s="340"/>
      <c r="AO864" s="340"/>
      <c r="AP864" s="340"/>
      <c r="AQ864" s="340"/>
      <c r="AR864" s="340"/>
      <c r="AS864" s="340"/>
      <c r="AT864" s="340"/>
      <c r="AU864" s="340"/>
      <c r="AV864" s="340"/>
      <c r="AW864" s="340"/>
      <c r="AX864" s="340"/>
      <c r="AY864" s="340"/>
      <c r="AZ864" s="340"/>
      <c r="BA864" s="340"/>
      <c r="BB864" s="340"/>
      <c r="BC864" s="340"/>
      <c r="BD864" s="340"/>
      <c r="BE864" s="340"/>
      <c r="BF864" s="340"/>
      <c r="BG864" s="340"/>
      <c r="BH864" s="340"/>
      <c r="BI864" s="340"/>
      <c r="BJ864" s="340"/>
    </row>
    <row r="865" spans="1:62" ht="14.25" customHeight="1">
      <c r="A865" s="340"/>
      <c r="B865" s="340"/>
      <c r="C865" s="340"/>
      <c r="D865" s="340"/>
      <c r="E865" s="340"/>
      <c r="F865" s="340"/>
      <c r="G865" s="340"/>
      <c r="H865" s="340"/>
      <c r="I865" s="340"/>
      <c r="J865" s="340"/>
      <c r="K865" s="340"/>
      <c r="L865" s="340"/>
      <c r="M865" s="340"/>
      <c r="N865" s="340"/>
      <c r="O865" s="340"/>
      <c r="P865" s="340"/>
      <c r="Q865" s="340"/>
      <c r="R865" s="340"/>
      <c r="S865" s="340"/>
      <c r="T865" s="340"/>
      <c r="U865" s="340"/>
      <c r="V865" s="340"/>
      <c r="W865" s="340"/>
      <c r="X865" s="340"/>
      <c r="Y865" s="340"/>
      <c r="Z865" s="340"/>
      <c r="AA865" s="340"/>
      <c r="AB865" s="340"/>
      <c r="AC865" s="340"/>
      <c r="AD865" s="340"/>
      <c r="AE865" s="333"/>
      <c r="AF865" s="340"/>
      <c r="AG865" s="340"/>
      <c r="AH865" s="340"/>
      <c r="AI865" s="340"/>
      <c r="AJ865" s="340"/>
      <c r="AK865" s="340"/>
      <c r="AL865" s="340"/>
      <c r="AM865" s="340"/>
      <c r="AN865" s="340"/>
      <c r="AO865" s="340"/>
      <c r="AP865" s="340"/>
      <c r="AQ865" s="340"/>
      <c r="AR865" s="340"/>
      <c r="AS865" s="340"/>
      <c r="AT865" s="340"/>
      <c r="AU865" s="340"/>
      <c r="AV865" s="340"/>
      <c r="AW865" s="340"/>
      <c r="AX865" s="340"/>
      <c r="AY865" s="340"/>
      <c r="AZ865" s="340"/>
      <c r="BA865" s="340"/>
      <c r="BB865" s="340"/>
      <c r="BC865" s="340"/>
      <c r="BD865" s="340"/>
      <c r="BE865" s="340"/>
      <c r="BF865" s="340"/>
      <c r="BG865" s="340"/>
      <c r="BH865" s="340"/>
      <c r="BI865" s="340"/>
      <c r="BJ865" s="340"/>
    </row>
    <row r="866" spans="1:62" ht="14.25" customHeight="1">
      <c r="A866" s="340"/>
      <c r="B866" s="340"/>
      <c r="C866" s="340"/>
      <c r="D866" s="340"/>
      <c r="E866" s="340"/>
      <c r="F866" s="340"/>
      <c r="G866" s="340"/>
      <c r="H866" s="340"/>
      <c r="I866" s="340"/>
      <c r="J866" s="340"/>
      <c r="K866" s="340"/>
      <c r="L866" s="340"/>
      <c r="M866" s="340"/>
      <c r="N866" s="340"/>
      <c r="O866" s="340"/>
      <c r="P866" s="340"/>
      <c r="Q866" s="340"/>
      <c r="R866" s="340"/>
      <c r="S866" s="340"/>
      <c r="T866" s="340"/>
      <c r="U866" s="340"/>
      <c r="V866" s="340"/>
      <c r="W866" s="340"/>
      <c r="X866" s="340"/>
      <c r="Y866" s="340"/>
      <c r="Z866" s="340"/>
      <c r="AA866" s="340"/>
      <c r="AB866" s="340"/>
      <c r="AC866" s="340"/>
      <c r="AD866" s="340"/>
      <c r="AE866" s="333"/>
      <c r="AF866" s="340"/>
      <c r="AG866" s="340"/>
      <c r="AH866" s="340"/>
      <c r="AI866" s="340"/>
      <c r="AJ866" s="340"/>
      <c r="AK866" s="340"/>
      <c r="AL866" s="340"/>
      <c r="AM866" s="340"/>
      <c r="AN866" s="340"/>
      <c r="AO866" s="340"/>
      <c r="AP866" s="340"/>
      <c r="AQ866" s="340"/>
      <c r="AR866" s="340"/>
      <c r="AS866" s="340"/>
      <c r="AT866" s="340"/>
      <c r="AU866" s="340"/>
      <c r="AV866" s="340"/>
      <c r="AW866" s="340"/>
      <c r="AX866" s="340"/>
      <c r="AY866" s="340"/>
      <c r="AZ866" s="340"/>
      <c r="BA866" s="340"/>
      <c r="BB866" s="340"/>
      <c r="BC866" s="340"/>
      <c r="BD866" s="340"/>
      <c r="BE866" s="340"/>
      <c r="BF866" s="340"/>
      <c r="BG866" s="340"/>
      <c r="BH866" s="340"/>
      <c r="BI866" s="340"/>
      <c r="BJ866" s="340"/>
    </row>
    <row r="867" spans="1:62" ht="14.25" customHeight="1">
      <c r="A867" s="340"/>
      <c r="B867" s="340"/>
      <c r="C867" s="340"/>
      <c r="D867" s="340"/>
      <c r="E867" s="340"/>
      <c r="F867" s="340"/>
      <c r="G867" s="340"/>
      <c r="H867" s="340"/>
      <c r="I867" s="340"/>
      <c r="J867" s="340"/>
      <c r="K867" s="340"/>
      <c r="L867" s="340"/>
      <c r="M867" s="340"/>
      <c r="N867" s="340"/>
      <c r="O867" s="340"/>
      <c r="P867" s="340"/>
      <c r="Q867" s="340"/>
      <c r="R867" s="340"/>
      <c r="S867" s="340"/>
      <c r="T867" s="340"/>
      <c r="U867" s="340"/>
      <c r="V867" s="340"/>
      <c r="W867" s="340"/>
      <c r="X867" s="340"/>
      <c r="Y867" s="340"/>
      <c r="Z867" s="340"/>
      <c r="AA867" s="340"/>
      <c r="AB867" s="340"/>
      <c r="AC867" s="340"/>
      <c r="AD867" s="340"/>
      <c r="AE867" s="333"/>
      <c r="AF867" s="340"/>
      <c r="AG867" s="340"/>
      <c r="AH867" s="340"/>
      <c r="AI867" s="340"/>
      <c r="AJ867" s="340"/>
      <c r="AK867" s="340"/>
      <c r="AL867" s="340"/>
      <c r="AM867" s="340"/>
      <c r="AN867" s="340"/>
      <c r="AO867" s="340"/>
      <c r="AP867" s="340"/>
      <c r="AQ867" s="340"/>
      <c r="AR867" s="340"/>
      <c r="AS867" s="340"/>
      <c r="AT867" s="340"/>
      <c r="AU867" s="340"/>
      <c r="AV867" s="340"/>
      <c r="AW867" s="340"/>
      <c r="AX867" s="340"/>
      <c r="AY867" s="340"/>
      <c r="AZ867" s="340"/>
      <c r="BA867" s="340"/>
      <c r="BB867" s="340"/>
      <c r="BC867" s="340"/>
      <c r="BD867" s="340"/>
      <c r="BE867" s="340"/>
      <c r="BF867" s="340"/>
      <c r="BG867" s="340"/>
      <c r="BH867" s="340"/>
      <c r="BI867" s="340"/>
      <c r="BJ867" s="340"/>
    </row>
    <row r="868" spans="1:62" ht="14.25" customHeight="1">
      <c r="A868" s="340"/>
      <c r="B868" s="340"/>
      <c r="C868" s="340"/>
      <c r="D868" s="340"/>
      <c r="E868" s="340"/>
      <c r="F868" s="340"/>
      <c r="G868" s="340"/>
      <c r="H868" s="340"/>
      <c r="I868" s="340"/>
      <c r="J868" s="340"/>
      <c r="K868" s="340"/>
      <c r="L868" s="340"/>
      <c r="M868" s="340"/>
      <c r="N868" s="340"/>
      <c r="O868" s="340"/>
      <c r="P868" s="340"/>
      <c r="Q868" s="340"/>
      <c r="R868" s="340"/>
      <c r="S868" s="340"/>
      <c r="T868" s="340"/>
      <c r="U868" s="340"/>
      <c r="V868" s="340"/>
      <c r="W868" s="340"/>
      <c r="X868" s="340"/>
      <c r="Y868" s="340"/>
      <c r="Z868" s="340"/>
      <c r="AA868" s="340"/>
      <c r="AB868" s="340"/>
      <c r="AC868" s="340"/>
      <c r="AD868" s="340"/>
      <c r="AE868" s="333"/>
      <c r="AF868" s="340"/>
      <c r="AG868" s="340"/>
      <c r="AH868" s="340"/>
      <c r="AI868" s="340"/>
      <c r="AJ868" s="340"/>
      <c r="AK868" s="340"/>
      <c r="AL868" s="340"/>
      <c r="AM868" s="340"/>
      <c r="AN868" s="340"/>
      <c r="AO868" s="340"/>
      <c r="AP868" s="340"/>
      <c r="AQ868" s="340"/>
      <c r="AR868" s="340"/>
      <c r="AS868" s="340"/>
      <c r="AT868" s="340"/>
      <c r="AU868" s="340"/>
      <c r="AV868" s="340"/>
      <c r="AW868" s="340"/>
      <c r="AX868" s="340"/>
      <c r="AY868" s="340"/>
      <c r="AZ868" s="340"/>
      <c r="BA868" s="340"/>
      <c r="BB868" s="340"/>
      <c r="BC868" s="340"/>
      <c r="BD868" s="340"/>
      <c r="BE868" s="340"/>
      <c r="BF868" s="340"/>
      <c r="BG868" s="340"/>
      <c r="BH868" s="340"/>
      <c r="BI868" s="340"/>
      <c r="BJ868" s="340"/>
    </row>
    <row r="869" spans="1:62" ht="14.25" customHeight="1">
      <c r="A869" s="340"/>
      <c r="B869" s="340"/>
      <c r="C869" s="340"/>
      <c r="D869" s="340"/>
      <c r="E869" s="340"/>
      <c r="F869" s="340"/>
      <c r="G869" s="340"/>
      <c r="H869" s="340"/>
      <c r="I869" s="340"/>
      <c r="J869" s="340"/>
      <c r="K869" s="340"/>
      <c r="L869" s="340"/>
      <c r="M869" s="340"/>
      <c r="N869" s="340"/>
      <c r="O869" s="340"/>
      <c r="P869" s="340"/>
      <c r="Q869" s="340"/>
      <c r="R869" s="340"/>
      <c r="S869" s="340"/>
      <c r="T869" s="340"/>
      <c r="U869" s="340"/>
      <c r="V869" s="340"/>
      <c r="W869" s="340"/>
      <c r="X869" s="340"/>
      <c r="Y869" s="340"/>
      <c r="Z869" s="340"/>
      <c r="AA869" s="340"/>
      <c r="AB869" s="340"/>
      <c r="AC869" s="340"/>
      <c r="AD869" s="340"/>
      <c r="AE869" s="333"/>
      <c r="AF869" s="340"/>
      <c r="AG869" s="340"/>
      <c r="AH869" s="340"/>
      <c r="AI869" s="340"/>
      <c r="AJ869" s="340"/>
      <c r="AK869" s="340"/>
      <c r="AL869" s="340"/>
      <c r="AM869" s="340"/>
      <c r="AN869" s="340"/>
      <c r="AO869" s="340"/>
      <c r="AP869" s="340"/>
      <c r="AQ869" s="340"/>
      <c r="AR869" s="340"/>
      <c r="AS869" s="340"/>
      <c r="AT869" s="340"/>
      <c r="AU869" s="340"/>
      <c r="AV869" s="340"/>
      <c r="AW869" s="340"/>
      <c r="AX869" s="340"/>
      <c r="AY869" s="340"/>
      <c r="AZ869" s="340"/>
      <c r="BA869" s="340"/>
      <c r="BB869" s="340"/>
      <c r="BC869" s="340"/>
      <c r="BD869" s="340"/>
      <c r="BE869" s="340"/>
      <c r="BF869" s="340"/>
      <c r="BG869" s="340"/>
      <c r="BH869" s="340"/>
      <c r="BI869" s="340"/>
      <c r="BJ869" s="340"/>
    </row>
    <row r="870" spans="1:62" ht="14.25" customHeight="1">
      <c r="A870" s="340"/>
      <c r="B870" s="340"/>
      <c r="C870" s="340"/>
      <c r="D870" s="340"/>
      <c r="E870" s="340"/>
      <c r="F870" s="340"/>
      <c r="G870" s="340"/>
      <c r="H870" s="340"/>
      <c r="I870" s="340"/>
      <c r="J870" s="340"/>
      <c r="K870" s="340"/>
      <c r="L870" s="340"/>
      <c r="M870" s="340"/>
      <c r="N870" s="340"/>
      <c r="O870" s="340"/>
      <c r="P870" s="340"/>
      <c r="Q870" s="340"/>
      <c r="R870" s="340"/>
      <c r="S870" s="340"/>
      <c r="T870" s="340"/>
      <c r="U870" s="340"/>
      <c r="V870" s="340"/>
      <c r="W870" s="340"/>
      <c r="X870" s="340"/>
      <c r="Y870" s="340"/>
      <c r="Z870" s="340"/>
      <c r="AA870" s="340"/>
      <c r="AB870" s="340"/>
      <c r="AC870" s="340"/>
      <c r="AD870" s="340"/>
      <c r="AE870" s="333"/>
      <c r="AF870" s="340"/>
      <c r="AG870" s="340"/>
      <c r="AH870" s="340"/>
      <c r="AI870" s="340"/>
      <c r="AJ870" s="340"/>
      <c r="AK870" s="340"/>
      <c r="AL870" s="340"/>
      <c r="AM870" s="340"/>
      <c r="AN870" s="340"/>
      <c r="AO870" s="340"/>
      <c r="AP870" s="340"/>
      <c r="AQ870" s="340"/>
      <c r="AR870" s="340"/>
      <c r="AS870" s="340"/>
      <c r="AT870" s="340"/>
      <c r="AU870" s="340"/>
      <c r="AV870" s="340"/>
      <c r="AW870" s="340"/>
      <c r="AX870" s="340"/>
      <c r="AY870" s="340"/>
      <c r="AZ870" s="340"/>
      <c r="BA870" s="340"/>
      <c r="BB870" s="340"/>
      <c r="BC870" s="340"/>
      <c r="BD870" s="340"/>
      <c r="BE870" s="340"/>
      <c r="BF870" s="340"/>
      <c r="BG870" s="340"/>
      <c r="BH870" s="340"/>
      <c r="BI870" s="340"/>
      <c r="BJ870" s="340"/>
    </row>
    <row r="871" spans="1:62" ht="14.25" customHeight="1">
      <c r="A871" s="340"/>
      <c r="B871" s="340"/>
      <c r="C871" s="340"/>
      <c r="D871" s="340"/>
      <c r="E871" s="340"/>
      <c r="F871" s="340"/>
      <c r="G871" s="340"/>
      <c r="H871" s="340"/>
      <c r="I871" s="340"/>
      <c r="J871" s="340"/>
      <c r="K871" s="340"/>
      <c r="L871" s="340"/>
      <c r="M871" s="340"/>
      <c r="N871" s="340"/>
      <c r="O871" s="340"/>
      <c r="P871" s="340"/>
      <c r="Q871" s="340"/>
      <c r="R871" s="340"/>
      <c r="S871" s="340"/>
      <c r="T871" s="340"/>
      <c r="U871" s="340"/>
      <c r="V871" s="340"/>
      <c r="W871" s="340"/>
      <c r="X871" s="340"/>
      <c r="Y871" s="340"/>
      <c r="Z871" s="340"/>
      <c r="AA871" s="340"/>
      <c r="AB871" s="340"/>
      <c r="AC871" s="340"/>
      <c r="AD871" s="340"/>
      <c r="AE871" s="333"/>
      <c r="AF871" s="340"/>
      <c r="AG871" s="340"/>
      <c r="AH871" s="340"/>
      <c r="AI871" s="340"/>
      <c r="AJ871" s="340"/>
      <c r="AK871" s="340"/>
      <c r="AL871" s="340"/>
      <c r="AM871" s="340"/>
      <c r="AN871" s="340"/>
      <c r="AO871" s="340"/>
      <c r="AP871" s="340"/>
      <c r="AQ871" s="340"/>
      <c r="AR871" s="340"/>
      <c r="AS871" s="340"/>
      <c r="AT871" s="340"/>
      <c r="AU871" s="340"/>
      <c r="AV871" s="340"/>
      <c r="AW871" s="340"/>
      <c r="AX871" s="340"/>
      <c r="AY871" s="340"/>
      <c r="AZ871" s="340"/>
      <c r="BA871" s="340"/>
      <c r="BB871" s="340"/>
      <c r="BC871" s="340"/>
      <c r="BD871" s="340"/>
      <c r="BE871" s="340"/>
      <c r="BF871" s="340"/>
      <c r="BG871" s="340"/>
      <c r="BH871" s="340"/>
      <c r="BI871" s="340"/>
      <c r="BJ871" s="340"/>
    </row>
    <row r="872" spans="1:62" ht="14.25" customHeight="1">
      <c r="A872" s="340"/>
      <c r="B872" s="340"/>
      <c r="C872" s="340"/>
      <c r="D872" s="340"/>
      <c r="E872" s="340"/>
      <c r="F872" s="340"/>
      <c r="G872" s="340"/>
      <c r="H872" s="340"/>
      <c r="I872" s="340"/>
      <c r="J872" s="340"/>
      <c r="K872" s="340"/>
      <c r="L872" s="340"/>
      <c r="M872" s="340"/>
      <c r="N872" s="340"/>
      <c r="O872" s="340"/>
      <c r="P872" s="340"/>
      <c r="Q872" s="340"/>
      <c r="R872" s="340"/>
      <c r="S872" s="340"/>
      <c r="T872" s="340"/>
      <c r="U872" s="340"/>
      <c r="V872" s="340"/>
      <c r="W872" s="340"/>
      <c r="X872" s="340"/>
      <c r="Y872" s="340"/>
      <c r="Z872" s="340"/>
      <c r="AA872" s="340"/>
      <c r="AB872" s="340"/>
      <c r="AC872" s="340"/>
      <c r="AD872" s="340"/>
      <c r="AE872" s="333"/>
      <c r="AF872" s="340"/>
      <c r="AG872" s="340"/>
      <c r="AH872" s="340"/>
      <c r="AI872" s="340"/>
      <c r="AJ872" s="340"/>
      <c r="AK872" s="340"/>
      <c r="AL872" s="340"/>
      <c r="AM872" s="340"/>
      <c r="AN872" s="340"/>
      <c r="AO872" s="340"/>
      <c r="AP872" s="340"/>
      <c r="AQ872" s="340"/>
      <c r="AR872" s="340"/>
      <c r="AS872" s="340"/>
      <c r="AT872" s="340"/>
      <c r="AU872" s="340"/>
      <c r="AV872" s="340"/>
      <c r="AW872" s="340"/>
      <c r="AX872" s="340"/>
      <c r="AY872" s="340"/>
      <c r="AZ872" s="340"/>
      <c r="BA872" s="340"/>
      <c r="BB872" s="340"/>
      <c r="BC872" s="340"/>
      <c r="BD872" s="340"/>
      <c r="BE872" s="340"/>
      <c r="BF872" s="340"/>
      <c r="BG872" s="340"/>
      <c r="BH872" s="340"/>
      <c r="BI872" s="340"/>
      <c r="BJ872" s="340"/>
    </row>
    <row r="873" spans="1:62" ht="14.25" customHeight="1">
      <c r="A873" s="340"/>
      <c r="B873" s="340"/>
      <c r="C873" s="340"/>
      <c r="D873" s="340"/>
      <c r="E873" s="340"/>
      <c r="F873" s="340"/>
      <c r="G873" s="340"/>
      <c r="H873" s="340"/>
      <c r="I873" s="340"/>
      <c r="J873" s="340"/>
      <c r="K873" s="340"/>
      <c r="L873" s="340"/>
      <c r="M873" s="340"/>
      <c r="N873" s="340"/>
      <c r="O873" s="340"/>
      <c r="P873" s="340"/>
      <c r="Q873" s="340"/>
      <c r="R873" s="340"/>
      <c r="S873" s="340"/>
      <c r="T873" s="340"/>
      <c r="U873" s="340"/>
      <c r="V873" s="340"/>
      <c r="W873" s="340"/>
      <c r="X873" s="340"/>
      <c r="Y873" s="340"/>
      <c r="Z873" s="340"/>
      <c r="AA873" s="340"/>
      <c r="AB873" s="340"/>
      <c r="AC873" s="340"/>
      <c r="AD873" s="340"/>
      <c r="AE873" s="333"/>
      <c r="AF873" s="340"/>
      <c r="AG873" s="340"/>
      <c r="AH873" s="340"/>
      <c r="AI873" s="340"/>
      <c r="AJ873" s="340"/>
      <c r="AK873" s="340"/>
      <c r="AL873" s="340"/>
      <c r="AM873" s="340"/>
      <c r="AN873" s="340"/>
      <c r="AO873" s="340"/>
      <c r="AP873" s="340"/>
      <c r="AQ873" s="340"/>
      <c r="AR873" s="340"/>
      <c r="AS873" s="340"/>
      <c r="AT873" s="340"/>
      <c r="AU873" s="340"/>
      <c r="AV873" s="340"/>
      <c r="AW873" s="340"/>
      <c r="AX873" s="340"/>
      <c r="AY873" s="340"/>
      <c r="AZ873" s="340"/>
      <c r="BA873" s="340"/>
      <c r="BB873" s="340"/>
      <c r="BC873" s="340"/>
      <c r="BD873" s="340"/>
      <c r="BE873" s="340"/>
      <c r="BF873" s="340"/>
      <c r="BG873" s="340"/>
      <c r="BH873" s="340"/>
      <c r="BI873" s="340"/>
      <c r="BJ873" s="340"/>
    </row>
    <row r="874" spans="1:62" ht="14.25" customHeight="1">
      <c r="A874" s="340"/>
      <c r="B874" s="340"/>
      <c r="C874" s="340"/>
      <c r="D874" s="340"/>
      <c r="E874" s="340"/>
      <c r="F874" s="340"/>
      <c r="G874" s="340"/>
      <c r="H874" s="340"/>
      <c r="I874" s="340"/>
      <c r="J874" s="340"/>
      <c r="K874" s="340"/>
      <c r="L874" s="340"/>
      <c r="M874" s="340"/>
      <c r="N874" s="340"/>
      <c r="O874" s="340"/>
      <c r="P874" s="340"/>
      <c r="Q874" s="340"/>
      <c r="R874" s="340"/>
      <c r="S874" s="340"/>
      <c r="T874" s="340"/>
      <c r="U874" s="340"/>
      <c r="V874" s="340"/>
      <c r="W874" s="340"/>
      <c r="X874" s="340"/>
      <c r="Y874" s="340"/>
      <c r="Z874" s="340"/>
      <c r="AA874" s="340"/>
      <c r="AB874" s="340"/>
      <c r="AC874" s="340"/>
      <c r="AD874" s="340"/>
      <c r="AE874" s="333"/>
      <c r="AF874" s="340"/>
      <c r="AG874" s="340"/>
      <c r="AH874" s="340"/>
      <c r="AI874" s="340"/>
      <c r="AJ874" s="340"/>
      <c r="AK874" s="340"/>
      <c r="AL874" s="340"/>
      <c r="AM874" s="340"/>
      <c r="AN874" s="340"/>
      <c r="AO874" s="340"/>
      <c r="AP874" s="340"/>
      <c r="AQ874" s="340"/>
      <c r="AR874" s="340"/>
      <c r="AS874" s="340"/>
      <c r="AT874" s="340"/>
      <c r="AU874" s="340"/>
      <c r="AV874" s="340"/>
      <c r="AW874" s="340"/>
      <c r="AX874" s="340"/>
      <c r="AY874" s="340"/>
      <c r="AZ874" s="340"/>
      <c r="BA874" s="340"/>
      <c r="BB874" s="340"/>
      <c r="BC874" s="340"/>
      <c r="BD874" s="340"/>
      <c r="BE874" s="340"/>
      <c r="BF874" s="340"/>
      <c r="BG874" s="340"/>
      <c r="BH874" s="340"/>
      <c r="BI874" s="340"/>
      <c r="BJ874" s="340"/>
    </row>
    <row r="875" spans="1:62" ht="14.25" customHeight="1">
      <c r="A875" s="340"/>
      <c r="B875" s="340"/>
      <c r="C875" s="340"/>
      <c r="D875" s="340"/>
      <c r="E875" s="340"/>
      <c r="F875" s="340"/>
      <c r="G875" s="340"/>
      <c r="H875" s="340"/>
      <c r="I875" s="340"/>
      <c r="J875" s="340"/>
      <c r="K875" s="340"/>
      <c r="L875" s="340"/>
      <c r="M875" s="340"/>
      <c r="N875" s="340"/>
      <c r="O875" s="340"/>
      <c r="P875" s="340"/>
      <c r="Q875" s="340"/>
      <c r="R875" s="340"/>
      <c r="S875" s="340"/>
      <c r="T875" s="340"/>
      <c r="U875" s="340"/>
      <c r="V875" s="340"/>
      <c r="W875" s="340"/>
      <c r="X875" s="340"/>
      <c r="Y875" s="340"/>
      <c r="Z875" s="340"/>
      <c r="AA875" s="340"/>
      <c r="AB875" s="340"/>
      <c r="AC875" s="340"/>
      <c r="AD875" s="340"/>
      <c r="AE875" s="333"/>
      <c r="AF875" s="340"/>
      <c r="AG875" s="340"/>
      <c r="AH875" s="340"/>
      <c r="AI875" s="340"/>
      <c r="AJ875" s="340"/>
      <c r="AK875" s="340"/>
      <c r="AL875" s="340"/>
      <c r="AM875" s="340"/>
      <c r="AN875" s="340"/>
      <c r="AO875" s="340"/>
      <c r="AP875" s="340"/>
      <c r="AQ875" s="340"/>
      <c r="AR875" s="340"/>
      <c r="AS875" s="340"/>
      <c r="AT875" s="340"/>
      <c r="AU875" s="340"/>
      <c r="AV875" s="340"/>
      <c r="AW875" s="340"/>
      <c r="AX875" s="340"/>
      <c r="AY875" s="340"/>
      <c r="AZ875" s="340"/>
      <c r="BA875" s="340"/>
      <c r="BB875" s="340"/>
      <c r="BC875" s="340"/>
      <c r="BD875" s="340"/>
      <c r="BE875" s="340"/>
      <c r="BF875" s="340"/>
      <c r="BG875" s="340"/>
      <c r="BH875" s="340"/>
      <c r="BI875" s="340"/>
      <c r="BJ875" s="340"/>
    </row>
    <row r="876" spans="1:62" ht="14.25" customHeight="1">
      <c r="A876" s="340"/>
      <c r="B876" s="340"/>
      <c r="C876" s="340"/>
      <c r="D876" s="340"/>
      <c r="E876" s="340"/>
      <c r="F876" s="340"/>
      <c r="G876" s="340"/>
      <c r="H876" s="340"/>
      <c r="I876" s="340"/>
      <c r="J876" s="340"/>
      <c r="K876" s="340"/>
      <c r="L876" s="340"/>
      <c r="M876" s="340"/>
      <c r="N876" s="340"/>
      <c r="O876" s="340"/>
      <c r="P876" s="340"/>
      <c r="Q876" s="340"/>
      <c r="R876" s="340"/>
      <c r="S876" s="340"/>
      <c r="T876" s="340"/>
      <c r="U876" s="340"/>
      <c r="V876" s="340"/>
      <c r="W876" s="340"/>
      <c r="X876" s="340"/>
      <c r="Y876" s="340"/>
      <c r="Z876" s="340"/>
      <c r="AA876" s="340"/>
      <c r="AB876" s="340"/>
      <c r="AC876" s="340"/>
      <c r="AD876" s="340"/>
      <c r="AE876" s="333"/>
      <c r="AF876" s="340"/>
      <c r="AG876" s="340"/>
      <c r="AH876" s="340"/>
      <c r="AI876" s="340"/>
      <c r="AJ876" s="340"/>
      <c r="AK876" s="340"/>
      <c r="AL876" s="340"/>
      <c r="AM876" s="340"/>
      <c r="AN876" s="340"/>
      <c r="AO876" s="340"/>
      <c r="AP876" s="340"/>
      <c r="AQ876" s="340"/>
      <c r="AR876" s="340"/>
      <c r="AS876" s="340"/>
      <c r="AT876" s="340"/>
      <c r="AU876" s="340"/>
      <c r="AV876" s="340"/>
      <c r="AW876" s="340"/>
      <c r="AX876" s="340"/>
      <c r="AY876" s="340"/>
      <c r="AZ876" s="340"/>
      <c r="BA876" s="340"/>
      <c r="BB876" s="340"/>
      <c r="BC876" s="340"/>
      <c r="BD876" s="340"/>
      <c r="BE876" s="340"/>
      <c r="BF876" s="340"/>
      <c r="BG876" s="340"/>
      <c r="BH876" s="340"/>
      <c r="BI876" s="340"/>
      <c r="BJ876" s="340"/>
    </row>
    <row r="877" spans="1:62" ht="14.25" customHeight="1">
      <c r="A877" s="340"/>
      <c r="B877" s="340"/>
      <c r="C877" s="340"/>
      <c r="D877" s="340"/>
      <c r="E877" s="340"/>
      <c r="F877" s="340"/>
      <c r="G877" s="340"/>
      <c r="H877" s="340"/>
      <c r="I877" s="340"/>
      <c r="J877" s="340"/>
      <c r="K877" s="340"/>
      <c r="L877" s="340"/>
      <c r="M877" s="340"/>
      <c r="N877" s="340"/>
      <c r="O877" s="340"/>
      <c r="P877" s="340"/>
      <c r="Q877" s="340"/>
      <c r="R877" s="340"/>
      <c r="S877" s="340"/>
      <c r="T877" s="340"/>
      <c r="U877" s="340"/>
      <c r="V877" s="340"/>
      <c r="W877" s="340"/>
      <c r="X877" s="340"/>
      <c r="Y877" s="340"/>
      <c r="Z877" s="340"/>
      <c r="AA877" s="340"/>
      <c r="AB877" s="340"/>
      <c r="AC877" s="340"/>
      <c r="AD877" s="340"/>
      <c r="AE877" s="333"/>
      <c r="AF877" s="340"/>
      <c r="AG877" s="340"/>
      <c r="AH877" s="340"/>
      <c r="AI877" s="340"/>
      <c r="AJ877" s="340"/>
      <c r="AK877" s="340"/>
      <c r="AL877" s="340"/>
      <c r="AM877" s="340"/>
      <c r="AN877" s="340"/>
      <c r="AO877" s="340"/>
      <c r="AP877" s="340"/>
      <c r="AQ877" s="340"/>
      <c r="AR877" s="340"/>
      <c r="AS877" s="340"/>
      <c r="AT877" s="340"/>
      <c r="AU877" s="340"/>
      <c r="AV877" s="340"/>
      <c r="AW877" s="340"/>
      <c r="AX877" s="340"/>
      <c r="AY877" s="340"/>
      <c r="AZ877" s="340"/>
      <c r="BA877" s="340"/>
      <c r="BB877" s="340"/>
      <c r="BC877" s="340"/>
      <c r="BD877" s="340"/>
      <c r="BE877" s="340"/>
      <c r="BF877" s="340"/>
      <c r="BG877" s="340"/>
      <c r="BH877" s="340"/>
      <c r="BI877" s="340"/>
      <c r="BJ877" s="340"/>
    </row>
    <row r="878" spans="1:62" ht="14.25" customHeight="1">
      <c r="A878" s="340"/>
      <c r="B878" s="340"/>
      <c r="C878" s="340"/>
      <c r="D878" s="340"/>
      <c r="E878" s="340"/>
      <c r="F878" s="340"/>
      <c r="G878" s="340"/>
      <c r="H878" s="340"/>
      <c r="I878" s="340"/>
      <c r="J878" s="340"/>
      <c r="K878" s="340"/>
      <c r="L878" s="340"/>
      <c r="M878" s="340"/>
      <c r="N878" s="340"/>
      <c r="O878" s="340"/>
      <c r="P878" s="340"/>
      <c r="Q878" s="340"/>
      <c r="R878" s="340"/>
      <c r="S878" s="340"/>
      <c r="T878" s="340"/>
      <c r="U878" s="340"/>
      <c r="V878" s="340"/>
      <c r="W878" s="340"/>
      <c r="X878" s="340"/>
      <c r="Y878" s="340"/>
      <c r="Z878" s="340"/>
      <c r="AA878" s="340"/>
      <c r="AB878" s="340"/>
      <c r="AC878" s="340"/>
      <c r="AD878" s="340"/>
      <c r="AE878" s="333"/>
      <c r="AF878" s="340"/>
      <c r="AG878" s="340"/>
      <c r="AH878" s="340"/>
      <c r="AI878" s="340"/>
      <c r="AJ878" s="340"/>
      <c r="AK878" s="340"/>
      <c r="AL878" s="340"/>
      <c r="AM878" s="340"/>
      <c r="AN878" s="340"/>
      <c r="AO878" s="340"/>
      <c r="AP878" s="340"/>
      <c r="AQ878" s="340"/>
      <c r="AR878" s="340"/>
      <c r="AS878" s="340"/>
      <c r="AT878" s="340"/>
      <c r="AU878" s="340"/>
      <c r="AV878" s="340"/>
      <c r="AW878" s="340"/>
      <c r="AX878" s="340"/>
      <c r="AY878" s="340"/>
      <c r="AZ878" s="340"/>
      <c r="BA878" s="340"/>
      <c r="BB878" s="340"/>
      <c r="BC878" s="340"/>
      <c r="BD878" s="340"/>
      <c r="BE878" s="340"/>
      <c r="BF878" s="340"/>
      <c r="BG878" s="340"/>
      <c r="BH878" s="340"/>
      <c r="BI878" s="340"/>
      <c r="BJ878" s="340"/>
    </row>
    <row r="879" spans="1:62" ht="14.25" customHeight="1">
      <c r="A879" s="340"/>
      <c r="B879" s="340"/>
      <c r="C879" s="340"/>
      <c r="D879" s="340"/>
      <c r="E879" s="340"/>
      <c r="F879" s="340"/>
      <c r="G879" s="340"/>
      <c r="H879" s="340"/>
      <c r="I879" s="340"/>
      <c r="J879" s="340"/>
      <c r="K879" s="340"/>
      <c r="L879" s="340"/>
      <c r="M879" s="340"/>
      <c r="N879" s="340"/>
      <c r="O879" s="340"/>
      <c r="P879" s="340"/>
      <c r="Q879" s="340"/>
      <c r="R879" s="340"/>
      <c r="S879" s="340"/>
      <c r="T879" s="340"/>
      <c r="U879" s="340"/>
      <c r="V879" s="340"/>
      <c r="W879" s="340"/>
      <c r="X879" s="340"/>
      <c r="Y879" s="340"/>
      <c r="Z879" s="340"/>
      <c r="AA879" s="340"/>
      <c r="AB879" s="340"/>
      <c r="AC879" s="340"/>
      <c r="AD879" s="340"/>
      <c r="AE879" s="333"/>
      <c r="AF879" s="340"/>
      <c r="AG879" s="340"/>
      <c r="AH879" s="340"/>
      <c r="AI879" s="340"/>
      <c r="AJ879" s="340"/>
      <c r="AK879" s="340"/>
      <c r="AL879" s="340"/>
      <c r="AM879" s="340"/>
      <c r="AN879" s="340"/>
      <c r="AO879" s="340"/>
      <c r="AP879" s="340"/>
      <c r="AQ879" s="340"/>
      <c r="AR879" s="340"/>
      <c r="AS879" s="340"/>
      <c r="AT879" s="340"/>
      <c r="AU879" s="340"/>
      <c r="AV879" s="340"/>
      <c r="AW879" s="340"/>
      <c r="AX879" s="340"/>
      <c r="AY879" s="340"/>
      <c r="AZ879" s="340"/>
      <c r="BA879" s="340"/>
      <c r="BB879" s="340"/>
      <c r="BC879" s="340"/>
      <c r="BD879" s="340"/>
      <c r="BE879" s="340"/>
      <c r="BF879" s="340"/>
      <c r="BG879" s="340"/>
      <c r="BH879" s="340"/>
      <c r="BI879" s="340"/>
      <c r="BJ879" s="340"/>
    </row>
    <row r="880" spans="1:62" ht="14.25" customHeight="1">
      <c r="A880" s="340"/>
      <c r="B880" s="340"/>
      <c r="C880" s="340"/>
      <c r="D880" s="340"/>
      <c r="E880" s="340"/>
      <c r="F880" s="340"/>
      <c r="G880" s="340"/>
      <c r="H880" s="340"/>
      <c r="I880" s="340"/>
      <c r="J880" s="340"/>
      <c r="K880" s="340"/>
      <c r="L880" s="340"/>
      <c r="M880" s="340"/>
      <c r="N880" s="340"/>
      <c r="O880" s="340"/>
      <c r="P880" s="340"/>
      <c r="Q880" s="340"/>
      <c r="R880" s="340"/>
      <c r="S880" s="340"/>
      <c r="T880" s="340"/>
      <c r="U880" s="340"/>
      <c r="V880" s="340"/>
      <c r="W880" s="340"/>
      <c r="X880" s="340"/>
      <c r="Y880" s="340"/>
      <c r="Z880" s="340"/>
      <c r="AA880" s="340"/>
      <c r="AB880" s="340"/>
      <c r="AC880" s="340"/>
      <c r="AD880" s="340"/>
      <c r="AE880" s="333"/>
      <c r="AF880" s="340"/>
      <c r="AG880" s="340"/>
      <c r="AH880" s="340"/>
      <c r="AI880" s="340"/>
      <c r="AJ880" s="340"/>
      <c r="AK880" s="340"/>
      <c r="AL880" s="340"/>
      <c r="AM880" s="340"/>
      <c r="AN880" s="340"/>
      <c r="AO880" s="340"/>
      <c r="AP880" s="340"/>
      <c r="AQ880" s="340"/>
      <c r="AR880" s="340"/>
      <c r="AS880" s="340"/>
      <c r="AT880" s="340"/>
      <c r="AU880" s="340"/>
      <c r="AV880" s="340"/>
      <c r="AW880" s="340"/>
      <c r="AX880" s="340"/>
      <c r="AY880" s="340"/>
      <c r="AZ880" s="340"/>
      <c r="BA880" s="340"/>
      <c r="BB880" s="340"/>
      <c r="BC880" s="340"/>
      <c r="BD880" s="340"/>
      <c r="BE880" s="340"/>
      <c r="BF880" s="340"/>
      <c r="BG880" s="340"/>
      <c r="BH880" s="340"/>
      <c r="BI880" s="340"/>
      <c r="BJ880" s="340"/>
    </row>
    <row r="881" spans="1:62" ht="14.25" customHeight="1">
      <c r="A881" s="340"/>
      <c r="B881" s="340"/>
      <c r="C881" s="340"/>
      <c r="D881" s="340"/>
      <c r="E881" s="340"/>
      <c r="F881" s="340"/>
      <c r="G881" s="340"/>
      <c r="H881" s="340"/>
      <c r="I881" s="340"/>
      <c r="J881" s="340"/>
      <c r="K881" s="340"/>
      <c r="L881" s="340"/>
      <c r="M881" s="340"/>
      <c r="N881" s="340"/>
      <c r="O881" s="340"/>
      <c r="P881" s="340"/>
      <c r="Q881" s="340"/>
      <c r="R881" s="340"/>
      <c r="S881" s="340"/>
      <c r="T881" s="340"/>
      <c r="U881" s="340"/>
      <c r="V881" s="340"/>
      <c r="W881" s="340"/>
      <c r="X881" s="340"/>
      <c r="Y881" s="340"/>
      <c r="Z881" s="340"/>
      <c r="AA881" s="340"/>
      <c r="AB881" s="340"/>
      <c r="AC881" s="340"/>
      <c r="AD881" s="340"/>
      <c r="AE881" s="333"/>
      <c r="AF881" s="340"/>
      <c r="AG881" s="340"/>
      <c r="AH881" s="340"/>
      <c r="AI881" s="340"/>
      <c r="AJ881" s="340"/>
      <c r="AK881" s="340"/>
      <c r="AL881" s="340"/>
      <c r="AM881" s="340"/>
      <c r="AN881" s="340"/>
      <c r="AO881" s="340"/>
      <c r="AP881" s="340"/>
      <c r="AQ881" s="340"/>
      <c r="AR881" s="340"/>
      <c r="AS881" s="340"/>
      <c r="AT881" s="340"/>
      <c r="AU881" s="340"/>
      <c r="AV881" s="340"/>
      <c r="AW881" s="340"/>
      <c r="AX881" s="340"/>
      <c r="AY881" s="340"/>
      <c r="AZ881" s="340"/>
      <c r="BA881" s="340"/>
      <c r="BB881" s="340"/>
      <c r="BC881" s="340"/>
      <c r="BD881" s="340"/>
      <c r="BE881" s="340"/>
      <c r="BF881" s="340"/>
      <c r="BG881" s="340"/>
      <c r="BH881" s="340"/>
      <c r="BI881" s="340"/>
      <c r="BJ881" s="340"/>
    </row>
    <row r="882" spans="1:62" ht="14.25" customHeight="1">
      <c r="A882" s="340"/>
      <c r="B882" s="340"/>
      <c r="C882" s="340"/>
      <c r="D882" s="340"/>
      <c r="E882" s="340"/>
      <c r="F882" s="340"/>
      <c r="G882" s="340"/>
      <c r="H882" s="340"/>
      <c r="I882" s="340"/>
      <c r="J882" s="340"/>
      <c r="K882" s="340"/>
      <c r="L882" s="340"/>
      <c r="M882" s="340"/>
      <c r="N882" s="340"/>
      <c r="O882" s="340"/>
      <c r="P882" s="340"/>
      <c r="Q882" s="340"/>
      <c r="R882" s="340"/>
      <c r="S882" s="340"/>
      <c r="T882" s="340"/>
      <c r="U882" s="340"/>
      <c r="V882" s="340"/>
      <c r="W882" s="340"/>
      <c r="X882" s="340"/>
      <c r="Y882" s="340"/>
      <c r="Z882" s="340"/>
      <c r="AA882" s="340"/>
      <c r="AB882" s="340"/>
      <c r="AC882" s="340"/>
      <c r="AD882" s="340"/>
      <c r="AE882" s="333"/>
      <c r="AF882" s="340"/>
      <c r="AG882" s="340"/>
      <c r="AH882" s="340"/>
      <c r="AI882" s="340"/>
      <c r="AJ882" s="340"/>
      <c r="AK882" s="340"/>
      <c r="AL882" s="340"/>
      <c r="AM882" s="340"/>
      <c r="AN882" s="340"/>
      <c r="AO882" s="340"/>
      <c r="AP882" s="340"/>
      <c r="AQ882" s="340"/>
      <c r="AR882" s="340"/>
      <c r="AS882" s="340"/>
      <c r="AT882" s="340"/>
      <c r="AU882" s="340"/>
      <c r="AV882" s="340"/>
      <c r="AW882" s="340"/>
      <c r="AX882" s="340"/>
      <c r="AY882" s="340"/>
      <c r="AZ882" s="340"/>
      <c r="BA882" s="340"/>
      <c r="BB882" s="340"/>
      <c r="BC882" s="340"/>
      <c r="BD882" s="340"/>
      <c r="BE882" s="340"/>
      <c r="BF882" s="340"/>
      <c r="BG882" s="340"/>
      <c r="BH882" s="340"/>
      <c r="BI882" s="340"/>
      <c r="BJ882" s="340"/>
    </row>
    <row r="883" spans="1:62" ht="14.25" customHeight="1">
      <c r="A883" s="340"/>
      <c r="B883" s="340"/>
      <c r="C883" s="340"/>
      <c r="D883" s="340"/>
      <c r="E883" s="340"/>
      <c r="F883" s="340"/>
      <c r="G883" s="340"/>
      <c r="H883" s="340"/>
      <c r="I883" s="340"/>
      <c r="J883" s="340"/>
      <c r="K883" s="340"/>
      <c r="L883" s="340"/>
      <c r="M883" s="340"/>
      <c r="N883" s="340"/>
      <c r="O883" s="340"/>
      <c r="P883" s="340"/>
      <c r="Q883" s="340"/>
      <c r="R883" s="340"/>
      <c r="S883" s="340"/>
      <c r="T883" s="340"/>
      <c r="U883" s="340"/>
      <c r="V883" s="340"/>
      <c r="W883" s="340"/>
      <c r="X883" s="340"/>
      <c r="Y883" s="340"/>
      <c r="Z883" s="340"/>
      <c r="AA883" s="340"/>
      <c r="AB883" s="340"/>
      <c r="AC883" s="340"/>
      <c r="AD883" s="340"/>
      <c r="AE883" s="333"/>
      <c r="AF883" s="340"/>
      <c r="AG883" s="340"/>
      <c r="AH883" s="340"/>
      <c r="AI883" s="340"/>
      <c r="AJ883" s="340"/>
      <c r="AK883" s="340"/>
      <c r="AL883" s="340"/>
      <c r="AM883" s="340"/>
      <c r="AN883" s="340"/>
      <c r="AO883" s="340"/>
      <c r="AP883" s="340"/>
      <c r="AQ883" s="340"/>
      <c r="AR883" s="340"/>
      <c r="AS883" s="340"/>
      <c r="AT883" s="340"/>
      <c r="AU883" s="340"/>
      <c r="AV883" s="340"/>
      <c r="AW883" s="340"/>
      <c r="AX883" s="340"/>
      <c r="AY883" s="340"/>
      <c r="AZ883" s="340"/>
      <c r="BA883" s="340"/>
      <c r="BB883" s="340"/>
      <c r="BC883" s="340"/>
      <c r="BD883" s="340"/>
      <c r="BE883" s="340"/>
      <c r="BF883" s="340"/>
      <c r="BG883" s="340"/>
      <c r="BH883" s="340"/>
      <c r="BI883" s="340"/>
      <c r="BJ883" s="340"/>
    </row>
    <row r="884" spans="1:62" ht="14.25" customHeight="1">
      <c r="A884" s="340"/>
      <c r="B884" s="340"/>
      <c r="C884" s="340"/>
      <c r="D884" s="340"/>
      <c r="E884" s="340"/>
      <c r="F884" s="340"/>
      <c r="G884" s="340"/>
      <c r="H884" s="340"/>
      <c r="I884" s="340"/>
      <c r="J884" s="340"/>
      <c r="K884" s="340"/>
      <c r="L884" s="340"/>
      <c r="M884" s="340"/>
      <c r="N884" s="340"/>
      <c r="O884" s="340"/>
      <c r="P884" s="340"/>
      <c r="Q884" s="340"/>
      <c r="R884" s="340"/>
      <c r="S884" s="340"/>
      <c r="T884" s="340"/>
      <c r="U884" s="340"/>
      <c r="V884" s="340"/>
      <c r="W884" s="340"/>
      <c r="X884" s="340"/>
      <c r="Y884" s="340"/>
      <c r="Z884" s="340"/>
      <c r="AA884" s="340"/>
      <c r="AB884" s="340"/>
      <c r="AC884" s="340"/>
      <c r="AD884" s="340"/>
      <c r="AE884" s="333"/>
      <c r="AF884" s="340"/>
      <c r="AG884" s="340"/>
      <c r="AH884" s="340"/>
      <c r="AI884" s="340"/>
      <c r="AJ884" s="340"/>
      <c r="AK884" s="340"/>
      <c r="AL884" s="340"/>
      <c r="AM884" s="340"/>
      <c r="AN884" s="340"/>
      <c r="AO884" s="340"/>
      <c r="AP884" s="340"/>
      <c r="AQ884" s="340"/>
      <c r="AR884" s="340"/>
      <c r="AS884" s="340"/>
      <c r="AT884" s="340"/>
      <c r="AU884" s="340"/>
      <c r="AV884" s="340"/>
      <c r="AW884" s="340"/>
      <c r="AX884" s="340"/>
      <c r="AY884" s="340"/>
      <c r="AZ884" s="340"/>
      <c r="BA884" s="340"/>
      <c r="BB884" s="340"/>
      <c r="BC884" s="340"/>
      <c r="BD884" s="340"/>
      <c r="BE884" s="340"/>
      <c r="BF884" s="340"/>
      <c r="BG884" s="340"/>
      <c r="BH884" s="340"/>
      <c r="BI884" s="340"/>
      <c r="BJ884" s="340"/>
    </row>
    <row r="885" spans="1:62" ht="14.25" customHeight="1">
      <c r="A885" s="340"/>
      <c r="B885" s="340"/>
      <c r="C885" s="340"/>
      <c r="D885" s="340"/>
      <c r="E885" s="340"/>
      <c r="F885" s="340"/>
      <c r="G885" s="340"/>
      <c r="H885" s="340"/>
      <c r="I885" s="340"/>
      <c r="J885" s="340"/>
      <c r="K885" s="340"/>
      <c r="L885" s="340"/>
      <c r="M885" s="340"/>
      <c r="N885" s="340"/>
      <c r="O885" s="340"/>
      <c r="P885" s="340"/>
      <c r="Q885" s="340"/>
      <c r="R885" s="340"/>
      <c r="S885" s="340"/>
      <c r="T885" s="340"/>
      <c r="U885" s="340"/>
      <c r="V885" s="340"/>
      <c r="W885" s="340"/>
      <c r="X885" s="340"/>
      <c r="Y885" s="340"/>
      <c r="Z885" s="340"/>
      <c r="AA885" s="340"/>
      <c r="AB885" s="340"/>
      <c r="AC885" s="340"/>
      <c r="AD885" s="340"/>
      <c r="AE885" s="333"/>
      <c r="AF885" s="340"/>
      <c r="AG885" s="340"/>
      <c r="AH885" s="340"/>
      <c r="AI885" s="340"/>
      <c r="AJ885" s="340"/>
      <c r="AK885" s="340"/>
      <c r="AL885" s="340"/>
      <c r="AM885" s="340"/>
      <c r="AN885" s="340"/>
      <c r="AO885" s="340"/>
      <c r="AP885" s="340"/>
      <c r="AQ885" s="340"/>
      <c r="AR885" s="340"/>
      <c r="AS885" s="340"/>
      <c r="AT885" s="340"/>
      <c r="AU885" s="340"/>
      <c r="AV885" s="340"/>
      <c r="AW885" s="340"/>
      <c r="AX885" s="340"/>
      <c r="AY885" s="340"/>
      <c r="AZ885" s="340"/>
      <c r="BA885" s="340"/>
      <c r="BB885" s="340"/>
      <c r="BC885" s="340"/>
      <c r="BD885" s="340"/>
      <c r="BE885" s="340"/>
      <c r="BF885" s="340"/>
      <c r="BG885" s="340"/>
      <c r="BH885" s="340"/>
      <c r="BI885" s="340"/>
      <c r="BJ885" s="340"/>
    </row>
    <row r="886" spans="1:62" ht="14.25" customHeight="1">
      <c r="A886" s="340"/>
      <c r="B886" s="340"/>
      <c r="C886" s="340"/>
      <c r="D886" s="340"/>
      <c r="E886" s="340"/>
      <c r="F886" s="340"/>
      <c r="G886" s="340"/>
      <c r="H886" s="340"/>
      <c r="I886" s="340"/>
      <c r="J886" s="340"/>
      <c r="K886" s="340"/>
      <c r="L886" s="340"/>
      <c r="M886" s="340"/>
      <c r="N886" s="340"/>
      <c r="O886" s="340"/>
      <c r="P886" s="340"/>
      <c r="Q886" s="340"/>
      <c r="R886" s="340"/>
      <c r="S886" s="340"/>
      <c r="T886" s="340"/>
      <c r="U886" s="340"/>
      <c r="V886" s="340"/>
      <c r="W886" s="340"/>
      <c r="X886" s="340"/>
      <c r="Y886" s="340"/>
      <c r="Z886" s="340"/>
      <c r="AA886" s="340"/>
      <c r="AB886" s="340"/>
      <c r="AC886" s="340"/>
      <c r="AD886" s="340"/>
      <c r="AE886" s="333"/>
      <c r="AF886" s="340"/>
      <c r="AG886" s="340"/>
      <c r="AH886" s="340"/>
      <c r="AI886" s="340"/>
      <c r="AJ886" s="340"/>
      <c r="AK886" s="340"/>
      <c r="AL886" s="340"/>
      <c r="AM886" s="340"/>
      <c r="AN886" s="340"/>
      <c r="AO886" s="340"/>
      <c r="AP886" s="340"/>
      <c r="AQ886" s="340"/>
      <c r="AR886" s="340"/>
      <c r="AS886" s="340"/>
      <c r="AT886" s="340"/>
      <c r="AU886" s="340"/>
      <c r="AV886" s="340"/>
      <c r="AW886" s="340"/>
      <c r="AX886" s="340"/>
      <c r="AY886" s="340"/>
      <c r="AZ886" s="340"/>
      <c r="BA886" s="340"/>
      <c r="BB886" s="340"/>
      <c r="BC886" s="340"/>
      <c r="BD886" s="340"/>
      <c r="BE886" s="340"/>
      <c r="BF886" s="340"/>
      <c r="BG886" s="340"/>
      <c r="BH886" s="340"/>
      <c r="BI886" s="340"/>
      <c r="BJ886" s="340"/>
    </row>
    <row r="887" spans="1:62" ht="14.25" customHeight="1">
      <c r="A887" s="340"/>
      <c r="B887" s="340"/>
      <c r="C887" s="340"/>
      <c r="D887" s="340"/>
      <c r="E887" s="340"/>
      <c r="F887" s="340"/>
      <c r="G887" s="340"/>
      <c r="H887" s="340"/>
      <c r="I887" s="340"/>
      <c r="J887" s="340"/>
      <c r="K887" s="340"/>
      <c r="L887" s="340"/>
      <c r="M887" s="340"/>
      <c r="N887" s="340"/>
      <c r="O887" s="340"/>
      <c r="P887" s="340"/>
      <c r="Q887" s="340"/>
      <c r="R887" s="340"/>
      <c r="S887" s="340"/>
      <c r="T887" s="340"/>
      <c r="U887" s="340"/>
      <c r="V887" s="340"/>
      <c r="W887" s="340"/>
      <c r="X887" s="340"/>
      <c r="Y887" s="340"/>
      <c r="Z887" s="340"/>
      <c r="AA887" s="340"/>
      <c r="AB887" s="340"/>
      <c r="AC887" s="340"/>
      <c r="AD887" s="340"/>
      <c r="AE887" s="333"/>
      <c r="AF887" s="340"/>
      <c r="AG887" s="340"/>
      <c r="AH887" s="340"/>
      <c r="AI887" s="340"/>
      <c r="AJ887" s="340"/>
      <c r="AK887" s="340"/>
      <c r="AL887" s="340"/>
      <c r="AM887" s="340"/>
      <c r="AN887" s="340"/>
      <c r="AO887" s="340"/>
      <c r="AP887" s="340"/>
      <c r="AQ887" s="340"/>
      <c r="AR887" s="340"/>
      <c r="AS887" s="340"/>
      <c r="AT887" s="340"/>
      <c r="AU887" s="340"/>
      <c r="AV887" s="340"/>
      <c r="AW887" s="340"/>
      <c r="AX887" s="340"/>
      <c r="AY887" s="340"/>
      <c r="AZ887" s="340"/>
      <c r="BA887" s="340"/>
      <c r="BB887" s="340"/>
      <c r="BC887" s="340"/>
      <c r="BD887" s="340"/>
      <c r="BE887" s="340"/>
      <c r="BF887" s="340"/>
      <c r="BG887" s="340"/>
      <c r="BH887" s="340"/>
      <c r="BI887" s="340"/>
      <c r="BJ887" s="340"/>
    </row>
    <row r="888" spans="1:62" ht="14.25" customHeight="1">
      <c r="A888" s="340"/>
      <c r="B888" s="340"/>
      <c r="C888" s="340"/>
      <c r="D888" s="340"/>
      <c r="E888" s="340"/>
      <c r="F888" s="340"/>
      <c r="G888" s="340"/>
      <c r="H888" s="340"/>
      <c r="I888" s="340"/>
      <c r="J888" s="340"/>
      <c r="K888" s="340"/>
      <c r="L888" s="340"/>
      <c r="M888" s="340"/>
      <c r="N888" s="340"/>
      <c r="O888" s="340"/>
      <c r="P888" s="340"/>
      <c r="Q888" s="340"/>
      <c r="R888" s="340"/>
      <c r="S888" s="340"/>
      <c r="T888" s="340"/>
      <c r="U888" s="340"/>
      <c r="V888" s="340"/>
      <c r="W888" s="340"/>
      <c r="X888" s="340"/>
      <c r="Y888" s="340"/>
      <c r="Z888" s="340"/>
      <c r="AA888" s="340"/>
      <c r="AB888" s="340"/>
      <c r="AC888" s="340"/>
      <c r="AD888" s="340"/>
      <c r="AE888" s="333"/>
      <c r="AF888" s="340"/>
      <c r="AG888" s="340"/>
      <c r="AH888" s="340"/>
      <c r="AI888" s="340"/>
      <c r="AJ888" s="340"/>
      <c r="AK888" s="340"/>
      <c r="AL888" s="340"/>
      <c r="AM888" s="340"/>
      <c r="AN888" s="340"/>
      <c r="AO888" s="340"/>
      <c r="AP888" s="340"/>
      <c r="AQ888" s="340"/>
      <c r="AR888" s="340"/>
      <c r="AS888" s="340"/>
      <c r="AT888" s="340"/>
      <c r="AU888" s="340"/>
      <c r="AV888" s="340"/>
      <c r="AW888" s="340"/>
      <c r="AX888" s="340"/>
      <c r="AY888" s="340"/>
      <c r="AZ888" s="340"/>
      <c r="BA888" s="340"/>
      <c r="BB888" s="340"/>
      <c r="BC888" s="340"/>
      <c r="BD888" s="340"/>
      <c r="BE888" s="340"/>
      <c r="BF888" s="340"/>
      <c r="BG888" s="340"/>
      <c r="BH888" s="340"/>
      <c r="BI888" s="340"/>
      <c r="BJ888" s="340"/>
    </row>
    <row r="889" spans="1:62" ht="14.25" customHeight="1">
      <c r="A889" s="340"/>
      <c r="B889" s="340"/>
      <c r="C889" s="340"/>
      <c r="D889" s="340"/>
      <c r="E889" s="340"/>
      <c r="F889" s="340"/>
      <c r="G889" s="340"/>
      <c r="H889" s="340"/>
      <c r="I889" s="340"/>
      <c r="J889" s="340"/>
      <c r="K889" s="340"/>
      <c r="L889" s="340"/>
      <c r="M889" s="340"/>
      <c r="N889" s="340"/>
      <c r="O889" s="340"/>
      <c r="P889" s="340"/>
      <c r="Q889" s="340"/>
      <c r="R889" s="340"/>
      <c r="S889" s="340"/>
      <c r="T889" s="340"/>
      <c r="U889" s="340"/>
      <c r="V889" s="340"/>
      <c r="W889" s="340"/>
      <c r="X889" s="340"/>
      <c r="Y889" s="340"/>
      <c r="Z889" s="340"/>
      <c r="AA889" s="340"/>
      <c r="AB889" s="340"/>
      <c r="AC889" s="340"/>
      <c r="AD889" s="340"/>
      <c r="AE889" s="333"/>
      <c r="AF889" s="340"/>
      <c r="AG889" s="340"/>
      <c r="AH889" s="340"/>
      <c r="AI889" s="340"/>
      <c r="AJ889" s="340"/>
      <c r="AK889" s="340"/>
      <c r="AL889" s="340"/>
      <c r="AM889" s="340"/>
      <c r="AN889" s="340"/>
      <c r="AO889" s="340"/>
      <c r="AP889" s="340"/>
      <c r="AQ889" s="340"/>
      <c r="AR889" s="340"/>
      <c r="AS889" s="340"/>
      <c r="AT889" s="340"/>
      <c r="AU889" s="340"/>
      <c r="AV889" s="340"/>
      <c r="AW889" s="340"/>
      <c r="AX889" s="340"/>
      <c r="AY889" s="340"/>
      <c r="AZ889" s="340"/>
      <c r="BA889" s="340"/>
      <c r="BB889" s="340"/>
      <c r="BC889" s="340"/>
      <c r="BD889" s="340"/>
      <c r="BE889" s="340"/>
      <c r="BF889" s="340"/>
      <c r="BG889" s="340"/>
      <c r="BH889" s="340"/>
      <c r="BI889" s="340"/>
      <c r="BJ889" s="340"/>
    </row>
    <row r="890" spans="1:62" ht="14.25" customHeight="1">
      <c r="A890" s="340"/>
      <c r="B890" s="340"/>
      <c r="C890" s="340"/>
      <c r="D890" s="340"/>
      <c r="E890" s="340"/>
      <c r="F890" s="340"/>
      <c r="G890" s="340"/>
      <c r="H890" s="340"/>
      <c r="I890" s="340"/>
      <c r="J890" s="340"/>
      <c r="K890" s="340"/>
      <c r="L890" s="340"/>
      <c r="M890" s="340"/>
      <c r="N890" s="340"/>
      <c r="O890" s="340"/>
      <c r="P890" s="340"/>
      <c r="Q890" s="340"/>
      <c r="R890" s="340"/>
      <c r="S890" s="340"/>
      <c r="T890" s="340"/>
      <c r="U890" s="340"/>
      <c r="V890" s="340"/>
      <c r="W890" s="340"/>
      <c r="X890" s="340"/>
      <c r="Y890" s="340"/>
      <c r="Z890" s="340"/>
      <c r="AA890" s="340"/>
      <c r="AB890" s="340"/>
      <c r="AC890" s="340"/>
      <c r="AD890" s="340"/>
      <c r="AE890" s="333"/>
      <c r="AF890" s="340"/>
      <c r="AG890" s="340"/>
      <c r="AH890" s="340"/>
      <c r="AI890" s="340"/>
      <c r="AJ890" s="340"/>
      <c r="AK890" s="340"/>
      <c r="AL890" s="340"/>
      <c r="AM890" s="340"/>
      <c r="AN890" s="340"/>
      <c r="AO890" s="340"/>
      <c r="AP890" s="340"/>
      <c r="AQ890" s="340"/>
      <c r="AR890" s="340"/>
      <c r="AS890" s="340"/>
      <c r="AT890" s="340"/>
      <c r="AU890" s="340"/>
      <c r="AV890" s="340"/>
      <c r="AW890" s="340"/>
      <c r="AX890" s="340"/>
      <c r="AY890" s="340"/>
      <c r="AZ890" s="340"/>
      <c r="BA890" s="340"/>
      <c r="BB890" s="340"/>
      <c r="BC890" s="340"/>
      <c r="BD890" s="340"/>
      <c r="BE890" s="340"/>
      <c r="BF890" s="340"/>
      <c r="BG890" s="340"/>
      <c r="BH890" s="340"/>
      <c r="BI890" s="340"/>
      <c r="BJ890" s="340"/>
    </row>
    <row r="891" spans="1:62" ht="14.25" customHeight="1">
      <c r="A891" s="340"/>
      <c r="B891" s="340"/>
      <c r="C891" s="340"/>
      <c r="D891" s="340"/>
      <c r="E891" s="340"/>
      <c r="F891" s="340"/>
      <c r="G891" s="340"/>
      <c r="H891" s="340"/>
      <c r="I891" s="340"/>
      <c r="J891" s="340"/>
      <c r="K891" s="340"/>
      <c r="L891" s="340"/>
      <c r="M891" s="340"/>
      <c r="N891" s="340"/>
      <c r="O891" s="340"/>
      <c r="P891" s="340"/>
      <c r="Q891" s="340"/>
      <c r="R891" s="340"/>
      <c r="S891" s="340"/>
      <c r="T891" s="340"/>
      <c r="U891" s="340"/>
      <c r="V891" s="340"/>
      <c r="W891" s="340"/>
      <c r="X891" s="340"/>
      <c r="Y891" s="340"/>
      <c r="Z891" s="340"/>
      <c r="AA891" s="340"/>
      <c r="AB891" s="340"/>
      <c r="AC891" s="340"/>
      <c r="AD891" s="340"/>
      <c r="AE891" s="333"/>
      <c r="AF891" s="340"/>
      <c r="AG891" s="340"/>
      <c r="AH891" s="340"/>
      <c r="AI891" s="340"/>
      <c r="AJ891" s="340"/>
      <c r="AK891" s="340"/>
      <c r="AL891" s="340"/>
      <c r="AM891" s="340"/>
      <c r="AN891" s="340"/>
      <c r="AO891" s="340"/>
      <c r="AP891" s="340"/>
      <c r="AQ891" s="340"/>
      <c r="AR891" s="340"/>
      <c r="AS891" s="340"/>
      <c r="AT891" s="340"/>
      <c r="AU891" s="340"/>
      <c r="AV891" s="340"/>
      <c r="AW891" s="340"/>
      <c r="AX891" s="340"/>
      <c r="AY891" s="340"/>
      <c r="AZ891" s="340"/>
      <c r="BA891" s="340"/>
      <c r="BB891" s="340"/>
      <c r="BC891" s="340"/>
      <c r="BD891" s="340"/>
      <c r="BE891" s="340"/>
      <c r="BF891" s="340"/>
      <c r="BG891" s="340"/>
      <c r="BH891" s="340"/>
      <c r="BI891" s="340"/>
      <c r="BJ891" s="340"/>
    </row>
    <row r="892" spans="1:62" ht="14.25" customHeight="1">
      <c r="A892" s="340"/>
      <c r="B892" s="340"/>
      <c r="C892" s="340"/>
      <c r="D892" s="340"/>
      <c r="E892" s="340"/>
      <c r="F892" s="340"/>
      <c r="G892" s="340"/>
      <c r="H892" s="340"/>
      <c r="I892" s="340"/>
      <c r="J892" s="340"/>
      <c r="K892" s="340"/>
      <c r="L892" s="340"/>
      <c r="M892" s="340"/>
      <c r="N892" s="340"/>
      <c r="O892" s="340"/>
      <c r="P892" s="340"/>
      <c r="Q892" s="340"/>
      <c r="R892" s="340"/>
      <c r="S892" s="340"/>
      <c r="T892" s="340"/>
      <c r="U892" s="340"/>
      <c r="V892" s="340"/>
      <c r="W892" s="340"/>
      <c r="X892" s="340"/>
      <c r="Y892" s="340"/>
      <c r="Z892" s="340"/>
      <c r="AA892" s="340"/>
      <c r="AB892" s="340"/>
      <c r="AC892" s="340"/>
      <c r="AD892" s="340"/>
      <c r="AE892" s="333"/>
      <c r="AF892" s="340"/>
      <c r="AG892" s="340"/>
      <c r="AH892" s="340"/>
      <c r="AI892" s="340"/>
      <c r="AJ892" s="340"/>
      <c r="AK892" s="340"/>
      <c r="AL892" s="340"/>
      <c r="AM892" s="340"/>
      <c r="AN892" s="340"/>
      <c r="AO892" s="340"/>
      <c r="AP892" s="340"/>
      <c r="AQ892" s="340"/>
      <c r="AR892" s="340"/>
      <c r="AS892" s="340"/>
      <c r="AT892" s="340"/>
      <c r="AU892" s="340"/>
      <c r="AV892" s="340"/>
      <c r="AW892" s="340"/>
      <c r="AX892" s="340"/>
      <c r="AY892" s="340"/>
      <c r="AZ892" s="340"/>
      <c r="BA892" s="340"/>
      <c r="BB892" s="340"/>
      <c r="BC892" s="340"/>
      <c r="BD892" s="340"/>
      <c r="BE892" s="340"/>
      <c r="BF892" s="340"/>
      <c r="BG892" s="340"/>
      <c r="BH892" s="340"/>
      <c r="BI892" s="340"/>
      <c r="BJ892" s="340"/>
    </row>
    <row r="893" spans="1:62" ht="14.25" customHeight="1">
      <c r="A893" s="340"/>
      <c r="B893" s="340"/>
      <c r="C893" s="340"/>
      <c r="D893" s="340"/>
      <c r="E893" s="340"/>
      <c r="F893" s="340"/>
      <c r="G893" s="340"/>
      <c r="H893" s="340"/>
      <c r="I893" s="340"/>
      <c r="J893" s="340"/>
      <c r="K893" s="340"/>
      <c r="L893" s="340"/>
      <c r="M893" s="340"/>
      <c r="N893" s="340"/>
      <c r="O893" s="340"/>
      <c r="P893" s="340"/>
      <c r="Q893" s="340"/>
      <c r="R893" s="340"/>
      <c r="S893" s="340"/>
      <c r="T893" s="340"/>
      <c r="U893" s="340"/>
      <c r="V893" s="340"/>
      <c r="W893" s="340"/>
      <c r="X893" s="340"/>
      <c r="Y893" s="340"/>
      <c r="Z893" s="340"/>
      <c r="AA893" s="340"/>
      <c r="AB893" s="340"/>
      <c r="AC893" s="340"/>
      <c r="AD893" s="340"/>
      <c r="AE893" s="333"/>
      <c r="AF893" s="340"/>
      <c r="AG893" s="340"/>
      <c r="AH893" s="340"/>
      <c r="AI893" s="340"/>
      <c r="AJ893" s="340"/>
      <c r="AK893" s="340"/>
      <c r="AL893" s="340"/>
      <c r="AM893" s="340"/>
      <c r="AN893" s="340"/>
      <c r="AO893" s="340"/>
      <c r="AP893" s="340"/>
      <c r="AQ893" s="340"/>
      <c r="AR893" s="340"/>
      <c r="AS893" s="340"/>
      <c r="AT893" s="340"/>
      <c r="AU893" s="340"/>
      <c r="AV893" s="340"/>
      <c r="AW893" s="340"/>
      <c r="AX893" s="340"/>
      <c r="AY893" s="340"/>
      <c r="AZ893" s="340"/>
      <c r="BA893" s="340"/>
      <c r="BB893" s="340"/>
      <c r="BC893" s="340"/>
      <c r="BD893" s="340"/>
      <c r="BE893" s="340"/>
      <c r="BF893" s="340"/>
      <c r="BG893" s="340"/>
      <c r="BH893" s="340"/>
      <c r="BI893" s="340"/>
      <c r="BJ893" s="340"/>
    </row>
    <row r="894" spans="1:62" ht="14.25" customHeight="1">
      <c r="A894" s="340"/>
      <c r="B894" s="340"/>
      <c r="C894" s="340"/>
      <c r="D894" s="340"/>
      <c r="E894" s="340"/>
      <c r="F894" s="340"/>
      <c r="G894" s="340"/>
      <c r="H894" s="340"/>
      <c r="I894" s="340"/>
      <c r="J894" s="340"/>
      <c r="K894" s="340"/>
      <c r="L894" s="340"/>
      <c r="M894" s="340"/>
      <c r="N894" s="340"/>
      <c r="O894" s="340"/>
      <c r="P894" s="340"/>
      <c r="Q894" s="340"/>
      <c r="R894" s="340"/>
      <c r="S894" s="340"/>
      <c r="T894" s="340"/>
      <c r="U894" s="340"/>
      <c r="V894" s="340"/>
      <c r="W894" s="340"/>
      <c r="X894" s="340"/>
      <c r="Y894" s="340"/>
      <c r="Z894" s="340"/>
      <c r="AA894" s="340"/>
      <c r="AB894" s="340"/>
      <c r="AC894" s="340"/>
      <c r="AD894" s="340"/>
      <c r="AE894" s="333"/>
      <c r="AF894" s="340"/>
      <c r="AG894" s="340"/>
      <c r="AH894" s="340"/>
      <c r="AI894" s="340"/>
      <c r="AJ894" s="340"/>
      <c r="AK894" s="340"/>
      <c r="AL894" s="340"/>
      <c r="AM894" s="340"/>
      <c r="AN894" s="340"/>
      <c r="AO894" s="340"/>
      <c r="AP894" s="340"/>
      <c r="AQ894" s="340"/>
      <c r="AR894" s="340"/>
      <c r="AS894" s="340"/>
      <c r="AT894" s="340"/>
      <c r="AU894" s="340"/>
      <c r="AV894" s="340"/>
      <c r="AW894" s="340"/>
      <c r="AX894" s="340"/>
      <c r="AY894" s="340"/>
      <c r="AZ894" s="340"/>
      <c r="BA894" s="340"/>
      <c r="BB894" s="340"/>
      <c r="BC894" s="340"/>
      <c r="BD894" s="340"/>
      <c r="BE894" s="340"/>
      <c r="BF894" s="340"/>
      <c r="BG894" s="340"/>
      <c r="BH894" s="340"/>
      <c r="BI894" s="340"/>
      <c r="BJ894" s="340"/>
    </row>
    <row r="895" spans="1:62" ht="14.25" customHeight="1">
      <c r="A895" s="340"/>
      <c r="B895" s="340"/>
      <c r="C895" s="340"/>
      <c r="D895" s="340"/>
      <c r="E895" s="340"/>
      <c r="F895" s="340"/>
      <c r="G895" s="340"/>
      <c r="H895" s="340"/>
      <c r="I895" s="340"/>
      <c r="J895" s="340"/>
      <c r="K895" s="340"/>
      <c r="L895" s="340"/>
      <c r="M895" s="340"/>
      <c r="N895" s="340"/>
      <c r="O895" s="340"/>
      <c r="P895" s="340"/>
      <c r="Q895" s="340"/>
      <c r="R895" s="340"/>
      <c r="S895" s="340"/>
      <c r="T895" s="340"/>
      <c r="U895" s="340"/>
      <c r="V895" s="340"/>
      <c r="W895" s="340"/>
      <c r="X895" s="340"/>
      <c r="Y895" s="340"/>
      <c r="Z895" s="340"/>
      <c r="AA895" s="340"/>
      <c r="AB895" s="340"/>
      <c r="AC895" s="340"/>
      <c r="AD895" s="340"/>
      <c r="AE895" s="333"/>
      <c r="AF895" s="340"/>
      <c r="AG895" s="340"/>
      <c r="AH895" s="340"/>
      <c r="AI895" s="340"/>
      <c r="AJ895" s="340"/>
      <c r="AK895" s="340"/>
      <c r="AL895" s="340"/>
      <c r="AM895" s="340"/>
      <c r="AN895" s="340"/>
      <c r="AO895" s="340"/>
      <c r="AP895" s="340"/>
      <c r="AQ895" s="340"/>
      <c r="AR895" s="340"/>
      <c r="AS895" s="340"/>
      <c r="AT895" s="340"/>
      <c r="AU895" s="340"/>
      <c r="AV895" s="340"/>
      <c r="AW895" s="340"/>
      <c r="AX895" s="340"/>
      <c r="AY895" s="340"/>
      <c r="AZ895" s="340"/>
      <c r="BA895" s="340"/>
      <c r="BB895" s="340"/>
      <c r="BC895" s="340"/>
      <c r="BD895" s="340"/>
      <c r="BE895" s="340"/>
      <c r="BF895" s="340"/>
      <c r="BG895" s="340"/>
      <c r="BH895" s="340"/>
      <c r="BI895" s="340"/>
      <c r="BJ895" s="340"/>
    </row>
    <row r="896" spans="1:62" ht="14.25" customHeight="1">
      <c r="A896" s="340"/>
      <c r="B896" s="340"/>
      <c r="C896" s="340"/>
      <c r="D896" s="340"/>
      <c r="E896" s="340"/>
      <c r="F896" s="340"/>
      <c r="G896" s="340"/>
      <c r="H896" s="340"/>
      <c r="I896" s="340"/>
      <c r="J896" s="340"/>
      <c r="K896" s="340"/>
      <c r="L896" s="340"/>
      <c r="M896" s="340"/>
      <c r="N896" s="340"/>
      <c r="O896" s="340"/>
      <c r="P896" s="340"/>
      <c r="Q896" s="340"/>
      <c r="R896" s="340"/>
      <c r="S896" s="340"/>
      <c r="T896" s="340"/>
      <c r="U896" s="340"/>
      <c r="V896" s="340"/>
      <c r="W896" s="340"/>
      <c r="X896" s="340"/>
      <c r="Y896" s="340"/>
      <c r="Z896" s="340"/>
      <c r="AA896" s="340"/>
      <c r="AB896" s="340"/>
      <c r="AC896" s="340"/>
      <c r="AD896" s="340"/>
      <c r="AE896" s="333"/>
      <c r="AF896" s="340"/>
      <c r="AG896" s="340"/>
      <c r="AH896" s="340"/>
      <c r="AI896" s="340"/>
      <c r="AJ896" s="340"/>
      <c r="AK896" s="340"/>
      <c r="AL896" s="340"/>
      <c r="AM896" s="340"/>
      <c r="AN896" s="340"/>
      <c r="AO896" s="340"/>
      <c r="AP896" s="340"/>
      <c r="AQ896" s="340"/>
      <c r="AR896" s="340"/>
      <c r="AS896" s="340"/>
      <c r="AT896" s="340"/>
      <c r="AU896" s="340"/>
      <c r="AV896" s="340"/>
      <c r="AW896" s="340"/>
      <c r="AX896" s="340"/>
      <c r="AY896" s="340"/>
      <c r="AZ896" s="340"/>
      <c r="BA896" s="340"/>
      <c r="BB896" s="340"/>
      <c r="BC896" s="340"/>
      <c r="BD896" s="340"/>
      <c r="BE896" s="340"/>
      <c r="BF896" s="340"/>
      <c r="BG896" s="340"/>
      <c r="BH896" s="340"/>
      <c r="BI896" s="340"/>
      <c r="BJ896" s="340"/>
    </row>
    <row r="897" spans="1:62" ht="14.25" customHeight="1">
      <c r="A897" s="340"/>
      <c r="B897" s="340"/>
      <c r="C897" s="340"/>
      <c r="D897" s="340"/>
      <c r="E897" s="340"/>
      <c r="F897" s="340"/>
      <c r="G897" s="340"/>
      <c r="H897" s="340"/>
      <c r="I897" s="340"/>
      <c r="J897" s="340"/>
      <c r="K897" s="340"/>
      <c r="L897" s="340"/>
      <c r="M897" s="340"/>
      <c r="N897" s="340"/>
      <c r="O897" s="340"/>
      <c r="P897" s="340"/>
      <c r="Q897" s="340"/>
      <c r="R897" s="340"/>
      <c r="S897" s="340"/>
      <c r="T897" s="340"/>
      <c r="U897" s="340"/>
      <c r="V897" s="340"/>
      <c r="W897" s="340"/>
      <c r="X897" s="340"/>
      <c r="Y897" s="340"/>
      <c r="Z897" s="340"/>
      <c r="AA897" s="340"/>
      <c r="AB897" s="340"/>
      <c r="AC897" s="340"/>
      <c r="AD897" s="340"/>
      <c r="AE897" s="333"/>
      <c r="AF897" s="340"/>
      <c r="AG897" s="340"/>
      <c r="AH897" s="340"/>
      <c r="AI897" s="340"/>
      <c r="AJ897" s="340"/>
      <c r="AK897" s="340"/>
      <c r="AL897" s="340"/>
      <c r="AM897" s="340"/>
      <c r="AN897" s="340"/>
      <c r="AO897" s="340"/>
      <c r="AP897" s="340"/>
      <c r="AQ897" s="340"/>
      <c r="AR897" s="340"/>
      <c r="AS897" s="340"/>
      <c r="AT897" s="340"/>
      <c r="AU897" s="340"/>
      <c r="AV897" s="340"/>
      <c r="AW897" s="340"/>
      <c r="AX897" s="340"/>
      <c r="AY897" s="340"/>
      <c r="AZ897" s="340"/>
      <c r="BA897" s="340"/>
      <c r="BB897" s="340"/>
      <c r="BC897" s="340"/>
      <c r="BD897" s="340"/>
      <c r="BE897" s="340"/>
      <c r="BF897" s="340"/>
      <c r="BG897" s="340"/>
      <c r="BH897" s="340"/>
      <c r="BI897" s="340"/>
      <c r="BJ897" s="340"/>
    </row>
    <row r="898" spans="1:62" ht="14.25" customHeight="1">
      <c r="A898" s="340"/>
      <c r="B898" s="340"/>
      <c r="C898" s="340"/>
      <c r="D898" s="340"/>
      <c r="E898" s="340"/>
      <c r="F898" s="340"/>
      <c r="G898" s="340"/>
      <c r="H898" s="340"/>
      <c r="I898" s="340"/>
      <c r="J898" s="340"/>
      <c r="K898" s="340"/>
      <c r="L898" s="340"/>
      <c r="M898" s="340"/>
      <c r="N898" s="340"/>
      <c r="O898" s="340"/>
      <c r="P898" s="340"/>
      <c r="Q898" s="340"/>
      <c r="R898" s="340"/>
      <c r="S898" s="340"/>
      <c r="T898" s="340"/>
      <c r="U898" s="340"/>
      <c r="V898" s="340"/>
      <c r="W898" s="340"/>
      <c r="X898" s="340"/>
      <c r="Y898" s="340"/>
      <c r="Z898" s="340"/>
      <c r="AA898" s="340"/>
      <c r="AB898" s="340"/>
      <c r="AC898" s="340"/>
      <c r="AD898" s="340"/>
      <c r="AE898" s="333"/>
      <c r="AF898" s="340"/>
      <c r="AG898" s="340"/>
      <c r="AH898" s="340"/>
      <c r="AI898" s="340"/>
      <c r="AJ898" s="340"/>
      <c r="AK898" s="340"/>
      <c r="AL898" s="340"/>
      <c r="AM898" s="340"/>
      <c r="AN898" s="340"/>
      <c r="AO898" s="340"/>
      <c r="AP898" s="340"/>
      <c r="AQ898" s="340"/>
      <c r="AR898" s="340"/>
      <c r="AS898" s="340"/>
      <c r="AT898" s="340"/>
      <c r="AU898" s="340"/>
      <c r="AV898" s="340"/>
      <c r="AW898" s="340"/>
      <c r="AX898" s="340"/>
      <c r="AY898" s="340"/>
      <c r="AZ898" s="340"/>
      <c r="BA898" s="340"/>
      <c r="BB898" s="340"/>
      <c r="BC898" s="340"/>
      <c r="BD898" s="340"/>
      <c r="BE898" s="340"/>
      <c r="BF898" s="340"/>
      <c r="BG898" s="340"/>
      <c r="BH898" s="340"/>
      <c r="BI898" s="340"/>
      <c r="BJ898" s="340"/>
    </row>
    <row r="899" spans="1:62" ht="14.25" customHeight="1">
      <c r="A899" s="340"/>
      <c r="B899" s="340"/>
      <c r="C899" s="340"/>
      <c r="D899" s="340"/>
      <c r="E899" s="340"/>
      <c r="F899" s="340"/>
      <c r="G899" s="340"/>
      <c r="H899" s="340"/>
      <c r="I899" s="340"/>
      <c r="J899" s="340"/>
      <c r="K899" s="340"/>
      <c r="L899" s="340"/>
      <c r="M899" s="340"/>
      <c r="N899" s="340"/>
      <c r="O899" s="340"/>
      <c r="P899" s="340"/>
      <c r="Q899" s="340"/>
      <c r="R899" s="340"/>
      <c r="S899" s="340"/>
      <c r="T899" s="340"/>
      <c r="U899" s="340"/>
      <c r="V899" s="340"/>
      <c r="W899" s="340"/>
      <c r="X899" s="340"/>
      <c r="Y899" s="340"/>
      <c r="Z899" s="340"/>
      <c r="AA899" s="340"/>
      <c r="AB899" s="340"/>
      <c r="AC899" s="340"/>
      <c r="AD899" s="340"/>
      <c r="AE899" s="333"/>
      <c r="AF899" s="340"/>
      <c r="AG899" s="340"/>
      <c r="AH899" s="340"/>
      <c r="AI899" s="340"/>
      <c r="AJ899" s="340"/>
      <c r="AK899" s="340"/>
      <c r="AL899" s="340"/>
      <c r="AM899" s="340"/>
      <c r="AN899" s="340"/>
      <c r="AO899" s="340"/>
      <c r="AP899" s="340"/>
      <c r="AQ899" s="340"/>
      <c r="AR899" s="340"/>
      <c r="AS899" s="340"/>
      <c r="AT899" s="340"/>
      <c r="AU899" s="340"/>
      <c r="AV899" s="340"/>
      <c r="AW899" s="340"/>
      <c r="AX899" s="340"/>
      <c r="AY899" s="340"/>
      <c r="AZ899" s="340"/>
      <c r="BA899" s="340"/>
      <c r="BB899" s="340"/>
      <c r="BC899" s="340"/>
      <c r="BD899" s="340"/>
      <c r="BE899" s="340"/>
      <c r="BF899" s="340"/>
      <c r="BG899" s="340"/>
      <c r="BH899" s="340"/>
      <c r="BI899" s="340"/>
      <c r="BJ899" s="340"/>
    </row>
    <row r="900" spans="1:62" ht="14.25" customHeight="1">
      <c r="A900" s="340"/>
      <c r="B900" s="340"/>
      <c r="C900" s="340"/>
      <c r="D900" s="340"/>
      <c r="E900" s="340"/>
      <c r="F900" s="340"/>
      <c r="G900" s="340"/>
      <c r="H900" s="340"/>
      <c r="I900" s="340"/>
      <c r="J900" s="340"/>
      <c r="K900" s="340"/>
      <c r="L900" s="340"/>
      <c r="M900" s="340"/>
      <c r="N900" s="340"/>
      <c r="O900" s="340"/>
      <c r="P900" s="340"/>
      <c r="Q900" s="340"/>
      <c r="R900" s="340"/>
      <c r="S900" s="340"/>
      <c r="T900" s="340"/>
      <c r="U900" s="340"/>
      <c r="V900" s="340"/>
      <c r="W900" s="340"/>
      <c r="X900" s="340"/>
      <c r="Y900" s="340"/>
      <c r="Z900" s="340"/>
      <c r="AA900" s="340"/>
      <c r="AB900" s="340"/>
      <c r="AC900" s="340"/>
      <c r="AD900" s="340"/>
      <c r="AE900" s="333"/>
      <c r="AF900" s="340"/>
      <c r="AG900" s="340"/>
      <c r="AH900" s="340"/>
      <c r="AI900" s="340"/>
      <c r="AJ900" s="340"/>
      <c r="AK900" s="340"/>
      <c r="AL900" s="340"/>
      <c r="AM900" s="340"/>
      <c r="AN900" s="340"/>
      <c r="AO900" s="340"/>
      <c r="AP900" s="340"/>
      <c r="AQ900" s="340"/>
      <c r="AR900" s="340"/>
      <c r="AS900" s="340"/>
      <c r="AT900" s="340"/>
      <c r="AU900" s="340"/>
      <c r="AV900" s="340"/>
      <c r="AW900" s="340"/>
      <c r="AX900" s="340"/>
      <c r="AY900" s="340"/>
      <c r="AZ900" s="340"/>
      <c r="BA900" s="340"/>
      <c r="BB900" s="340"/>
      <c r="BC900" s="340"/>
      <c r="BD900" s="340"/>
      <c r="BE900" s="340"/>
      <c r="BF900" s="340"/>
      <c r="BG900" s="340"/>
      <c r="BH900" s="340"/>
      <c r="BI900" s="340"/>
      <c r="BJ900" s="340"/>
    </row>
    <row r="901" spans="1:62" ht="14.25" customHeight="1">
      <c r="A901" s="340"/>
      <c r="B901" s="340"/>
      <c r="C901" s="340"/>
      <c r="D901" s="340"/>
      <c r="E901" s="340"/>
      <c r="F901" s="340"/>
      <c r="G901" s="340"/>
      <c r="H901" s="340"/>
      <c r="I901" s="340"/>
      <c r="J901" s="340"/>
      <c r="K901" s="340"/>
      <c r="L901" s="340"/>
      <c r="M901" s="340"/>
      <c r="N901" s="340"/>
      <c r="O901" s="340"/>
      <c r="P901" s="340"/>
      <c r="Q901" s="340"/>
      <c r="R901" s="340"/>
      <c r="S901" s="340"/>
      <c r="T901" s="340"/>
      <c r="U901" s="340"/>
      <c r="V901" s="340"/>
      <c r="W901" s="340"/>
      <c r="X901" s="340"/>
      <c r="Y901" s="340"/>
      <c r="Z901" s="340"/>
      <c r="AA901" s="340"/>
      <c r="AB901" s="340"/>
      <c r="AC901" s="340"/>
      <c r="AD901" s="340"/>
      <c r="AE901" s="333"/>
      <c r="AF901" s="340"/>
      <c r="AG901" s="340"/>
      <c r="AH901" s="340"/>
      <c r="AI901" s="340"/>
      <c r="AJ901" s="340"/>
      <c r="AK901" s="340"/>
      <c r="AL901" s="340"/>
      <c r="AM901" s="340"/>
      <c r="AN901" s="340"/>
      <c r="AO901" s="340"/>
      <c r="AP901" s="340"/>
      <c r="AQ901" s="340"/>
      <c r="AR901" s="340"/>
      <c r="AS901" s="340"/>
      <c r="AT901" s="340"/>
      <c r="AU901" s="340"/>
      <c r="AV901" s="340"/>
      <c r="AW901" s="340"/>
      <c r="AX901" s="340"/>
      <c r="AY901" s="340"/>
      <c r="AZ901" s="340"/>
      <c r="BA901" s="340"/>
      <c r="BB901" s="340"/>
      <c r="BC901" s="340"/>
      <c r="BD901" s="340"/>
      <c r="BE901" s="340"/>
      <c r="BF901" s="340"/>
      <c r="BG901" s="340"/>
      <c r="BH901" s="340"/>
      <c r="BI901" s="340"/>
      <c r="BJ901" s="340"/>
    </row>
    <row r="902" spans="1:62" ht="14.25" customHeight="1">
      <c r="A902" s="340"/>
      <c r="B902" s="340"/>
      <c r="C902" s="340"/>
      <c r="D902" s="340"/>
      <c r="E902" s="340"/>
      <c r="F902" s="340"/>
      <c r="G902" s="340"/>
      <c r="H902" s="340"/>
      <c r="I902" s="340"/>
      <c r="J902" s="340"/>
      <c r="K902" s="340"/>
      <c r="L902" s="340"/>
      <c r="M902" s="340"/>
      <c r="N902" s="340"/>
      <c r="O902" s="340"/>
      <c r="P902" s="340"/>
      <c r="Q902" s="340"/>
      <c r="R902" s="340"/>
      <c r="S902" s="340"/>
      <c r="T902" s="340"/>
      <c r="U902" s="340"/>
      <c r="V902" s="340"/>
      <c r="W902" s="340"/>
      <c r="X902" s="340"/>
      <c r="Y902" s="340"/>
      <c r="Z902" s="340"/>
      <c r="AA902" s="340"/>
      <c r="AB902" s="340"/>
      <c r="AC902" s="340"/>
      <c r="AD902" s="340"/>
      <c r="AE902" s="333"/>
      <c r="AF902" s="340"/>
      <c r="AG902" s="340"/>
      <c r="AH902" s="340"/>
      <c r="AI902" s="340"/>
      <c r="AJ902" s="340"/>
      <c r="AK902" s="340"/>
      <c r="AL902" s="340"/>
      <c r="AM902" s="340"/>
      <c r="AN902" s="340"/>
      <c r="AO902" s="340"/>
      <c r="AP902" s="340"/>
      <c r="AQ902" s="340"/>
      <c r="AR902" s="340"/>
      <c r="AS902" s="340"/>
      <c r="AT902" s="340"/>
      <c r="AU902" s="340"/>
      <c r="AV902" s="340"/>
      <c r="AW902" s="340"/>
      <c r="AX902" s="340"/>
      <c r="AY902" s="340"/>
      <c r="AZ902" s="340"/>
      <c r="BA902" s="340"/>
      <c r="BB902" s="340"/>
      <c r="BC902" s="340"/>
      <c r="BD902" s="340"/>
      <c r="BE902" s="340"/>
      <c r="BF902" s="340"/>
      <c r="BG902" s="340"/>
      <c r="BH902" s="340"/>
      <c r="BI902" s="340"/>
      <c r="BJ902" s="340"/>
    </row>
    <row r="903" spans="1:62" ht="14.25" customHeight="1">
      <c r="A903" s="340"/>
      <c r="B903" s="340"/>
      <c r="C903" s="340"/>
      <c r="D903" s="340"/>
      <c r="E903" s="340"/>
      <c r="F903" s="340"/>
      <c r="G903" s="340"/>
      <c r="H903" s="340"/>
      <c r="I903" s="340"/>
      <c r="J903" s="340"/>
      <c r="K903" s="340"/>
      <c r="L903" s="340"/>
      <c r="M903" s="340"/>
      <c r="N903" s="340"/>
      <c r="O903" s="340"/>
      <c r="P903" s="340"/>
      <c r="Q903" s="340"/>
      <c r="R903" s="340"/>
      <c r="S903" s="340"/>
      <c r="T903" s="340"/>
      <c r="U903" s="340"/>
      <c r="V903" s="340"/>
      <c r="W903" s="340"/>
      <c r="X903" s="340"/>
      <c r="Y903" s="340"/>
      <c r="Z903" s="340"/>
      <c r="AA903" s="340"/>
      <c r="AB903" s="340"/>
      <c r="AC903" s="340"/>
      <c r="AD903" s="340"/>
      <c r="AE903" s="333"/>
      <c r="AF903" s="340"/>
      <c r="AG903" s="340"/>
      <c r="AH903" s="340"/>
      <c r="AI903" s="340"/>
      <c r="AJ903" s="340"/>
      <c r="AK903" s="340"/>
      <c r="AL903" s="340"/>
      <c r="AM903" s="340"/>
      <c r="AN903" s="340"/>
      <c r="AO903" s="340"/>
      <c r="AP903" s="340"/>
      <c r="AQ903" s="340"/>
      <c r="AR903" s="340"/>
      <c r="AS903" s="340"/>
      <c r="AT903" s="340"/>
      <c r="AU903" s="340"/>
      <c r="AV903" s="340"/>
      <c r="AW903" s="340"/>
      <c r="AX903" s="340"/>
      <c r="AY903" s="340"/>
      <c r="AZ903" s="340"/>
      <c r="BA903" s="340"/>
      <c r="BB903" s="340"/>
      <c r="BC903" s="340"/>
      <c r="BD903" s="340"/>
      <c r="BE903" s="340"/>
      <c r="BF903" s="340"/>
      <c r="BG903" s="340"/>
      <c r="BH903" s="340"/>
      <c r="BI903" s="340"/>
      <c r="BJ903" s="340"/>
    </row>
    <row r="904" spans="1:62" ht="14.25" customHeight="1">
      <c r="A904" s="340"/>
      <c r="B904" s="340"/>
      <c r="C904" s="340"/>
      <c r="D904" s="340"/>
      <c r="E904" s="340"/>
      <c r="F904" s="340"/>
      <c r="G904" s="340"/>
      <c r="H904" s="340"/>
      <c r="I904" s="340"/>
      <c r="J904" s="340"/>
      <c r="K904" s="340"/>
      <c r="L904" s="340"/>
      <c r="M904" s="340"/>
      <c r="N904" s="340"/>
      <c r="O904" s="340"/>
      <c r="P904" s="340"/>
      <c r="Q904" s="340"/>
      <c r="R904" s="340"/>
      <c r="S904" s="340"/>
      <c r="T904" s="340"/>
      <c r="U904" s="340"/>
      <c r="V904" s="340"/>
      <c r="W904" s="340"/>
      <c r="X904" s="340"/>
      <c r="Y904" s="340"/>
      <c r="Z904" s="340"/>
      <c r="AA904" s="340"/>
      <c r="AB904" s="340"/>
      <c r="AC904" s="340"/>
      <c r="AD904" s="340"/>
      <c r="AE904" s="333"/>
      <c r="AF904" s="340"/>
      <c r="AG904" s="340"/>
      <c r="AH904" s="340"/>
      <c r="AI904" s="340"/>
      <c r="AJ904" s="340"/>
      <c r="AK904" s="340"/>
      <c r="AL904" s="340"/>
      <c r="AM904" s="340"/>
      <c r="AN904" s="340"/>
      <c r="AO904" s="340"/>
      <c r="AP904" s="340"/>
      <c r="AQ904" s="340"/>
      <c r="AR904" s="340"/>
      <c r="AS904" s="340"/>
      <c r="AT904" s="340"/>
      <c r="AU904" s="340"/>
      <c r="AV904" s="340"/>
      <c r="AW904" s="340"/>
      <c r="AX904" s="340"/>
      <c r="AY904" s="340"/>
      <c r="AZ904" s="340"/>
      <c r="BA904" s="340"/>
      <c r="BB904" s="340"/>
      <c r="BC904" s="340"/>
      <c r="BD904" s="340"/>
      <c r="BE904" s="340"/>
      <c r="BF904" s="340"/>
      <c r="BG904" s="340"/>
      <c r="BH904" s="340"/>
      <c r="BI904" s="340"/>
      <c r="BJ904" s="340"/>
    </row>
    <row r="905" spans="1:62" ht="14.25" customHeight="1">
      <c r="A905" s="340"/>
      <c r="B905" s="340"/>
      <c r="C905" s="340"/>
      <c r="D905" s="340"/>
      <c r="E905" s="340"/>
      <c r="F905" s="340"/>
      <c r="G905" s="340"/>
      <c r="H905" s="340"/>
      <c r="I905" s="340"/>
      <c r="J905" s="340"/>
      <c r="K905" s="340"/>
      <c r="L905" s="340"/>
      <c r="M905" s="340"/>
      <c r="N905" s="340"/>
      <c r="O905" s="340"/>
      <c r="P905" s="340"/>
      <c r="Q905" s="340"/>
      <c r="R905" s="340"/>
      <c r="S905" s="340"/>
      <c r="T905" s="340"/>
      <c r="U905" s="340"/>
      <c r="V905" s="340"/>
      <c r="W905" s="340"/>
      <c r="X905" s="340"/>
      <c r="Y905" s="340"/>
      <c r="Z905" s="340"/>
      <c r="AA905" s="340"/>
      <c r="AB905" s="340"/>
      <c r="AC905" s="340"/>
      <c r="AD905" s="340"/>
      <c r="AE905" s="333"/>
      <c r="AF905" s="340"/>
      <c r="AG905" s="340"/>
      <c r="AH905" s="340"/>
      <c r="AI905" s="340"/>
      <c r="AJ905" s="340"/>
      <c r="AK905" s="340"/>
      <c r="AL905" s="340"/>
      <c r="AM905" s="340"/>
      <c r="AN905" s="340"/>
      <c r="AO905" s="340"/>
      <c r="AP905" s="340"/>
      <c r="AQ905" s="340"/>
      <c r="AR905" s="340"/>
      <c r="AS905" s="340"/>
      <c r="AT905" s="340"/>
      <c r="AU905" s="340"/>
      <c r="AV905" s="340"/>
      <c r="AW905" s="340"/>
      <c r="AX905" s="340"/>
      <c r="AY905" s="340"/>
      <c r="AZ905" s="340"/>
      <c r="BA905" s="340"/>
      <c r="BB905" s="340"/>
      <c r="BC905" s="340"/>
      <c r="BD905" s="340"/>
      <c r="BE905" s="340"/>
      <c r="BF905" s="340"/>
      <c r="BG905" s="340"/>
      <c r="BH905" s="340"/>
      <c r="BI905" s="340"/>
      <c r="BJ905" s="340"/>
    </row>
    <row r="906" spans="1:62" ht="14.25" customHeight="1">
      <c r="A906" s="340"/>
      <c r="B906" s="340"/>
      <c r="C906" s="340"/>
      <c r="D906" s="340"/>
      <c r="E906" s="340"/>
      <c r="F906" s="340"/>
      <c r="G906" s="340"/>
      <c r="H906" s="340"/>
      <c r="I906" s="340"/>
      <c r="J906" s="340"/>
      <c r="K906" s="340"/>
      <c r="L906" s="340"/>
      <c r="M906" s="340"/>
      <c r="N906" s="340"/>
      <c r="O906" s="340"/>
      <c r="P906" s="340"/>
      <c r="Q906" s="340"/>
      <c r="R906" s="340"/>
      <c r="S906" s="340"/>
      <c r="T906" s="340"/>
      <c r="U906" s="340"/>
      <c r="V906" s="340"/>
      <c r="W906" s="340"/>
      <c r="X906" s="340"/>
      <c r="Y906" s="340"/>
      <c r="Z906" s="340"/>
      <c r="AA906" s="340"/>
      <c r="AB906" s="340"/>
      <c r="AC906" s="340"/>
      <c r="AD906" s="340"/>
      <c r="AE906" s="333"/>
      <c r="AF906" s="340"/>
      <c r="AG906" s="340"/>
      <c r="AH906" s="340"/>
      <c r="AI906" s="340"/>
      <c r="AJ906" s="340"/>
      <c r="AK906" s="340"/>
      <c r="AL906" s="340"/>
      <c r="AM906" s="340"/>
      <c r="AN906" s="340"/>
      <c r="AO906" s="340"/>
      <c r="AP906" s="340"/>
      <c r="AQ906" s="340"/>
      <c r="AR906" s="340"/>
      <c r="AS906" s="340"/>
      <c r="AT906" s="340"/>
      <c r="AU906" s="340"/>
      <c r="AV906" s="340"/>
      <c r="AW906" s="340"/>
      <c r="AX906" s="340"/>
      <c r="AY906" s="340"/>
      <c r="AZ906" s="340"/>
      <c r="BA906" s="340"/>
      <c r="BB906" s="340"/>
      <c r="BC906" s="340"/>
      <c r="BD906" s="340"/>
      <c r="BE906" s="340"/>
      <c r="BF906" s="340"/>
      <c r="BG906" s="340"/>
      <c r="BH906" s="340"/>
      <c r="BI906" s="340"/>
      <c r="BJ906" s="340"/>
    </row>
    <row r="907" spans="1:62" ht="14.25" customHeight="1">
      <c r="A907" s="340"/>
      <c r="B907" s="340"/>
      <c r="C907" s="340"/>
      <c r="D907" s="340"/>
      <c r="E907" s="340"/>
      <c r="F907" s="340"/>
      <c r="G907" s="340"/>
      <c r="H907" s="340"/>
      <c r="I907" s="340"/>
      <c r="J907" s="340"/>
      <c r="K907" s="340"/>
      <c r="L907" s="340"/>
      <c r="M907" s="340"/>
      <c r="N907" s="340"/>
      <c r="O907" s="340"/>
      <c r="P907" s="340"/>
      <c r="Q907" s="340"/>
      <c r="R907" s="340"/>
      <c r="S907" s="340"/>
      <c r="T907" s="340"/>
      <c r="U907" s="340"/>
      <c r="V907" s="340"/>
      <c r="W907" s="340"/>
      <c r="X907" s="340"/>
      <c r="Y907" s="340"/>
      <c r="Z907" s="340"/>
      <c r="AA907" s="340"/>
      <c r="AB907" s="340"/>
      <c r="AC907" s="340"/>
      <c r="AD907" s="340"/>
      <c r="AE907" s="333"/>
      <c r="AF907" s="340"/>
      <c r="AG907" s="340"/>
      <c r="AH907" s="340"/>
      <c r="AI907" s="340"/>
      <c r="AJ907" s="340"/>
      <c r="AK907" s="340"/>
      <c r="AL907" s="340"/>
      <c r="AM907" s="340"/>
      <c r="AN907" s="340"/>
      <c r="AO907" s="340"/>
      <c r="AP907" s="340"/>
      <c r="AQ907" s="340"/>
      <c r="AR907" s="340"/>
      <c r="AS907" s="340"/>
      <c r="AT907" s="340"/>
      <c r="AU907" s="340"/>
      <c r="AV907" s="340"/>
      <c r="AW907" s="340"/>
      <c r="AX907" s="340"/>
      <c r="AY907" s="340"/>
      <c r="AZ907" s="340"/>
      <c r="BA907" s="340"/>
      <c r="BB907" s="340"/>
      <c r="BC907" s="340"/>
      <c r="BD907" s="340"/>
      <c r="BE907" s="340"/>
      <c r="BF907" s="340"/>
      <c r="BG907" s="340"/>
      <c r="BH907" s="340"/>
      <c r="BI907" s="340"/>
      <c r="BJ907" s="340"/>
    </row>
    <row r="908" spans="1:62" ht="14.25" customHeight="1">
      <c r="A908" s="340"/>
      <c r="B908" s="340"/>
      <c r="C908" s="340"/>
      <c r="D908" s="340"/>
      <c r="E908" s="340"/>
      <c r="F908" s="340"/>
      <c r="G908" s="340"/>
      <c r="H908" s="340"/>
      <c r="I908" s="340"/>
      <c r="J908" s="340"/>
      <c r="K908" s="340"/>
      <c r="L908" s="340"/>
      <c r="M908" s="340"/>
      <c r="N908" s="340"/>
      <c r="O908" s="340"/>
      <c r="P908" s="340"/>
      <c r="Q908" s="340"/>
      <c r="R908" s="340"/>
      <c r="S908" s="340"/>
      <c r="T908" s="340"/>
      <c r="U908" s="340"/>
      <c r="V908" s="340"/>
      <c r="W908" s="340"/>
      <c r="X908" s="340"/>
      <c r="Y908" s="340"/>
      <c r="Z908" s="340"/>
      <c r="AA908" s="340"/>
      <c r="AB908" s="340"/>
      <c r="AC908" s="340"/>
      <c r="AD908" s="340"/>
      <c r="AE908" s="333"/>
      <c r="AF908" s="340"/>
      <c r="AG908" s="340"/>
      <c r="AH908" s="340"/>
      <c r="AI908" s="340"/>
      <c r="AJ908" s="340"/>
      <c r="AK908" s="340"/>
      <c r="AL908" s="340"/>
      <c r="AM908" s="340"/>
      <c r="AN908" s="340"/>
      <c r="AO908" s="340"/>
      <c r="AP908" s="340"/>
      <c r="AQ908" s="340"/>
      <c r="AR908" s="340"/>
      <c r="AS908" s="340"/>
      <c r="AT908" s="340"/>
      <c r="AU908" s="340"/>
      <c r="AV908" s="340"/>
      <c r="AW908" s="340"/>
      <c r="AX908" s="340"/>
      <c r="AY908" s="340"/>
      <c r="AZ908" s="340"/>
      <c r="BA908" s="340"/>
      <c r="BB908" s="340"/>
      <c r="BC908" s="340"/>
      <c r="BD908" s="340"/>
      <c r="BE908" s="340"/>
      <c r="BF908" s="340"/>
      <c r="BG908" s="340"/>
      <c r="BH908" s="340"/>
      <c r="BI908" s="340"/>
      <c r="BJ908" s="340"/>
    </row>
    <row r="909" spans="1:62" ht="14.25" customHeight="1">
      <c r="A909" s="340"/>
      <c r="B909" s="340"/>
      <c r="C909" s="340"/>
      <c r="D909" s="340"/>
      <c r="E909" s="340"/>
      <c r="F909" s="340"/>
      <c r="G909" s="340"/>
      <c r="H909" s="340"/>
      <c r="I909" s="340"/>
      <c r="J909" s="340"/>
      <c r="K909" s="340"/>
      <c r="L909" s="340"/>
      <c r="M909" s="340"/>
      <c r="N909" s="340"/>
      <c r="O909" s="340"/>
      <c r="P909" s="340"/>
      <c r="Q909" s="340"/>
      <c r="R909" s="340"/>
      <c r="S909" s="340"/>
      <c r="T909" s="340"/>
      <c r="U909" s="340"/>
      <c r="V909" s="340"/>
      <c r="W909" s="340"/>
      <c r="X909" s="340"/>
      <c r="Y909" s="340"/>
      <c r="Z909" s="340"/>
      <c r="AA909" s="340"/>
      <c r="AB909" s="340"/>
      <c r="AC909" s="340"/>
      <c r="AD909" s="340"/>
      <c r="AE909" s="333"/>
      <c r="AF909" s="340"/>
      <c r="AG909" s="340"/>
      <c r="AH909" s="340"/>
      <c r="AI909" s="340"/>
      <c r="AJ909" s="340"/>
      <c r="AK909" s="340"/>
      <c r="AL909" s="340"/>
      <c r="AM909" s="340"/>
      <c r="AN909" s="340"/>
      <c r="AO909" s="340"/>
      <c r="AP909" s="340"/>
      <c r="AQ909" s="340"/>
      <c r="AR909" s="340"/>
      <c r="AS909" s="340"/>
      <c r="AT909" s="340"/>
      <c r="AU909" s="340"/>
      <c r="AV909" s="340"/>
      <c r="AW909" s="340"/>
      <c r="AX909" s="340"/>
      <c r="AY909" s="340"/>
      <c r="AZ909" s="340"/>
      <c r="BA909" s="340"/>
      <c r="BB909" s="340"/>
      <c r="BC909" s="340"/>
      <c r="BD909" s="340"/>
      <c r="BE909" s="340"/>
      <c r="BF909" s="340"/>
      <c r="BG909" s="340"/>
      <c r="BH909" s="340"/>
      <c r="BI909" s="340"/>
      <c r="BJ909" s="340"/>
    </row>
    <row r="910" spans="1:62" ht="14.25" customHeight="1">
      <c r="A910" s="340"/>
      <c r="B910" s="340"/>
      <c r="C910" s="340"/>
      <c r="D910" s="340"/>
      <c r="E910" s="340"/>
      <c r="F910" s="340"/>
      <c r="G910" s="340"/>
      <c r="H910" s="340"/>
      <c r="I910" s="340"/>
      <c r="J910" s="340"/>
      <c r="K910" s="340"/>
      <c r="L910" s="340"/>
      <c r="M910" s="340"/>
      <c r="N910" s="340"/>
      <c r="O910" s="340"/>
      <c r="P910" s="340"/>
      <c r="Q910" s="340"/>
      <c r="R910" s="340"/>
      <c r="S910" s="340"/>
      <c r="T910" s="340"/>
      <c r="U910" s="340"/>
      <c r="V910" s="340"/>
      <c r="W910" s="340"/>
      <c r="X910" s="340"/>
      <c r="Y910" s="340"/>
      <c r="Z910" s="340"/>
      <c r="AA910" s="340"/>
      <c r="AB910" s="340"/>
      <c r="AC910" s="340"/>
      <c r="AD910" s="340"/>
      <c r="AE910" s="333"/>
      <c r="AF910" s="340"/>
      <c r="AG910" s="340"/>
      <c r="AH910" s="340"/>
      <c r="AI910" s="340"/>
      <c r="AJ910" s="340"/>
      <c r="AK910" s="340"/>
      <c r="AL910" s="340"/>
      <c r="AM910" s="340"/>
      <c r="AN910" s="340"/>
      <c r="AO910" s="340"/>
      <c r="AP910" s="340"/>
      <c r="AQ910" s="340"/>
      <c r="AR910" s="340"/>
      <c r="AS910" s="340"/>
      <c r="AT910" s="340"/>
      <c r="AU910" s="340"/>
      <c r="AV910" s="340"/>
      <c r="AW910" s="340"/>
      <c r="AX910" s="340"/>
      <c r="AY910" s="340"/>
      <c r="AZ910" s="340"/>
      <c r="BA910" s="340"/>
      <c r="BB910" s="340"/>
      <c r="BC910" s="340"/>
      <c r="BD910" s="340"/>
      <c r="BE910" s="340"/>
      <c r="BF910" s="340"/>
      <c r="BG910" s="340"/>
      <c r="BH910" s="340"/>
      <c r="BI910" s="340"/>
      <c r="BJ910" s="340"/>
    </row>
    <row r="911" spans="1:62" ht="14.25" customHeight="1">
      <c r="A911" s="340"/>
      <c r="B911" s="340"/>
      <c r="C911" s="340"/>
      <c r="D911" s="340"/>
      <c r="E911" s="340"/>
      <c r="F911" s="340"/>
      <c r="G911" s="340"/>
      <c r="H911" s="340"/>
      <c r="I911" s="340"/>
      <c r="J911" s="340"/>
      <c r="K911" s="340"/>
      <c r="L911" s="340"/>
      <c r="M911" s="340"/>
      <c r="N911" s="340"/>
      <c r="O911" s="340"/>
      <c r="P911" s="340"/>
      <c r="Q911" s="340"/>
      <c r="R911" s="340"/>
      <c r="S911" s="340"/>
      <c r="T911" s="340"/>
      <c r="U911" s="340"/>
      <c r="V911" s="340"/>
      <c r="W911" s="340"/>
      <c r="X911" s="340"/>
      <c r="Y911" s="340"/>
      <c r="Z911" s="340"/>
      <c r="AA911" s="340"/>
      <c r="AB911" s="340"/>
      <c r="AC911" s="340"/>
      <c r="AD911" s="340"/>
      <c r="AE911" s="333"/>
      <c r="AF911" s="340"/>
      <c r="AG911" s="340"/>
      <c r="AH911" s="340"/>
      <c r="AI911" s="340"/>
      <c r="AJ911" s="340"/>
      <c r="AK911" s="340"/>
      <c r="AL911" s="340"/>
      <c r="AM911" s="340"/>
      <c r="AN911" s="340"/>
      <c r="AO911" s="340"/>
      <c r="AP911" s="340"/>
      <c r="AQ911" s="340"/>
      <c r="AR911" s="340"/>
      <c r="AS911" s="340"/>
      <c r="AT911" s="340"/>
      <c r="AU911" s="340"/>
      <c r="AV911" s="340"/>
      <c r="AW911" s="340"/>
      <c r="AX911" s="340"/>
      <c r="AY911" s="340"/>
      <c r="AZ911" s="340"/>
      <c r="BA911" s="340"/>
      <c r="BB911" s="340"/>
      <c r="BC911" s="340"/>
      <c r="BD911" s="340"/>
      <c r="BE911" s="340"/>
      <c r="BF911" s="340"/>
      <c r="BG911" s="340"/>
      <c r="BH911" s="340"/>
      <c r="BI911" s="340"/>
      <c r="BJ911" s="340"/>
    </row>
    <row r="912" spans="1:62" ht="14.25" customHeight="1">
      <c r="A912" s="340"/>
      <c r="B912" s="340"/>
      <c r="C912" s="340"/>
      <c r="D912" s="340"/>
      <c r="E912" s="340"/>
      <c r="F912" s="340"/>
      <c r="G912" s="340"/>
      <c r="H912" s="340"/>
      <c r="I912" s="340"/>
      <c r="J912" s="340"/>
      <c r="K912" s="340"/>
      <c r="L912" s="340"/>
      <c r="M912" s="340"/>
      <c r="N912" s="340"/>
      <c r="O912" s="340"/>
      <c r="P912" s="340"/>
      <c r="Q912" s="340"/>
      <c r="R912" s="340"/>
      <c r="S912" s="340"/>
      <c r="T912" s="340"/>
      <c r="U912" s="340"/>
      <c r="V912" s="340"/>
      <c r="W912" s="340"/>
      <c r="X912" s="340"/>
      <c r="Y912" s="340"/>
      <c r="Z912" s="340"/>
      <c r="AA912" s="340"/>
      <c r="AB912" s="340"/>
      <c r="AC912" s="340"/>
      <c r="AD912" s="340"/>
      <c r="AE912" s="333"/>
      <c r="AF912" s="340"/>
      <c r="AG912" s="340"/>
      <c r="AH912" s="340"/>
      <c r="AI912" s="340"/>
      <c r="AJ912" s="340"/>
      <c r="AK912" s="340"/>
      <c r="AL912" s="340"/>
      <c r="AM912" s="340"/>
      <c r="AN912" s="340"/>
      <c r="AO912" s="340"/>
      <c r="AP912" s="340"/>
      <c r="AQ912" s="340"/>
      <c r="AR912" s="340"/>
      <c r="AS912" s="340"/>
      <c r="AT912" s="340"/>
      <c r="AU912" s="340"/>
      <c r="AV912" s="340"/>
      <c r="AW912" s="340"/>
      <c r="AX912" s="340"/>
      <c r="AY912" s="340"/>
      <c r="AZ912" s="340"/>
      <c r="BA912" s="340"/>
      <c r="BB912" s="340"/>
      <c r="BC912" s="340"/>
      <c r="BD912" s="340"/>
      <c r="BE912" s="340"/>
      <c r="BF912" s="340"/>
      <c r="BG912" s="340"/>
      <c r="BH912" s="340"/>
      <c r="BI912" s="340"/>
      <c r="BJ912" s="340"/>
    </row>
    <row r="913" spans="1:62" ht="14.25" customHeight="1">
      <c r="A913" s="340"/>
      <c r="B913" s="340"/>
      <c r="C913" s="340"/>
      <c r="D913" s="340"/>
      <c r="E913" s="340"/>
      <c r="F913" s="340"/>
      <c r="G913" s="340"/>
      <c r="H913" s="340"/>
      <c r="I913" s="340"/>
      <c r="J913" s="340"/>
      <c r="K913" s="340"/>
      <c r="L913" s="340"/>
      <c r="M913" s="340"/>
      <c r="N913" s="340"/>
      <c r="O913" s="340"/>
      <c r="P913" s="340"/>
      <c r="Q913" s="340"/>
      <c r="R913" s="340"/>
      <c r="S913" s="340"/>
      <c r="T913" s="340"/>
      <c r="U913" s="340"/>
      <c r="V913" s="340"/>
      <c r="W913" s="340"/>
      <c r="X913" s="340"/>
      <c r="Y913" s="340"/>
      <c r="Z913" s="340"/>
      <c r="AA913" s="340"/>
      <c r="AB913" s="340"/>
      <c r="AC913" s="340"/>
      <c r="AD913" s="340"/>
      <c r="AE913" s="333"/>
      <c r="AF913" s="340"/>
      <c r="AG913" s="340"/>
      <c r="AH913" s="340"/>
      <c r="AI913" s="340"/>
      <c r="AJ913" s="340"/>
      <c r="AK913" s="340"/>
      <c r="AL913" s="340"/>
      <c r="AM913" s="340"/>
      <c r="AN913" s="340"/>
      <c r="AO913" s="340"/>
      <c r="AP913" s="340"/>
      <c r="AQ913" s="340"/>
      <c r="AR913" s="340"/>
      <c r="AS913" s="340"/>
      <c r="AT913" s="340"/>
      <c r="AU913" s="340"/>
      <c r="AV913" s="340"/>
      <c r="AW913" s="340"/>
      <c r="AX913" s="340"/>
      <c r="AY913" s="340"/>
      <c r="AZ913" s="340"/>
      <c r="BA913" s="340"/>
      <c r="BB913" s="340"/>
      <c r="BC913" s="340"/>
      <c r="BD913" s="340"/>
      <c r="BE913" s="340"/>
      <c r="BF913" s="340"/>
      <c r="BG913" s="340"/>
      <c r="BH913" s="340"/>
      <c r="BI913" s="340"/>
      <c r="BJ913" s="340"/>
    </row>
    <row r="914" spans="1:62" ht="14.25" customHeight="1">
      <c r="A914" s="340"/>
      <c r="B914" s="340"/>
      <c r="C914" s="340"/>
      <c r="D914" s="340"/>
      <c r="E914" s="340"/>
      <c r="F914" s="340"/>
      <c r="G914" s="340"/>
      <c r="H914" s="340"/>
      <c r="I914" s="340"/>
      <c r="J914" s="340"/>
      <c r="K914" s="340"/>
      <c r="L914" s="340"/>
      <c r="M914" s="340"/>
      <c r="N914" s="340"/>
      <c r="O914" s="340"/>
      <c r="P914" s="340"/>
      <c r="Q914" s="340"/>
      <c r="R914" s="340"/>
      <c r="S914" s="340"/>
      <c r="T914" s="340"/>
      <c r="U914" s="340"/>
      <c r="V914" s="340"/>
      <c r="W914" s="340"/>
      <c r="X914" s="340"/>
      <c r="Y914" s="340"/>
      <c r="Z914" s="340"/>
      <c r="AA914" s="340"/>
      <c r="AB914" s="340"/>
      <c r="AC914" s="340"/>
      <c r="AD914" s="340"/>
      <c r="AE914" s="333"/>
      <c r="AF914" s="340"/>
      <c r="AG914" s="340"/>
      <c r="AH914" s="340"/>
      <c r="AI914" s="340"/>
      <c r="AJ914" s="340"/>
      <c r="AK914" s="340"/>
      <c r="AL914" s="340"/>
      <c r="AM914" s="340"/>
      <c r="AN914" s="340"/>
      <c r="AO914" s="340"/>
      <c r="AP914" s="340"/>
      <c r="AQ914" s="340"/>
      <c r="AR914" s="340"/>
      <c r="AS914" s="340"/>
      <c r="AT914" s="340"/>
      <c r="AU914" s="340"/>
      <c r="AV914" s="340"/>
      <c r="AW914" s="340"/>
      <c r="AX914" s="340"/>
      <c r="AY914" s="340"/>
      <c r="AZ914" s="340"/>
      <c r="BA914" s="340"/>
      <c r="BB914" s="340"/>
      <c r="BC914" s="340"/>
      <c r="BD914" s="340"/>
      <c r="BE914" s="340"/>
      <c r="BF914" s="340"/>
      <c r="BG914" s="340"/>
      <c r="BH914" s="340"/>
      <c r="BI914" s="340"/>
      <c r="BJ914" s="340"/>
    </row>
    <row r="915" spans="1:62" ht="14.25" customHeight="1">
      <c r="A915" s="340"/>
      <c r="B915" s="340"/>
      <c r="C915" s="340"/>
      <c r="D915" s="340"/>
      <c r="E915" s="340"/>
      <c r="F915" s="340"/>
      <c r="G915" s="340"/>
      <c r="H915" s="340"/>
      <c r="I915" s="340"/>
      <c r="J915" s="340"/>
      <c r="K915" s="340"/>
      <c r="L915" s="340"/>
      <c r="M915" s="340"/>
      <c r="N915" s="340"/>
      <c r="O915" s="340"/>
      <c r="P915" s="340"/>
      <c r="Q915" s="340"/>
      <c r="R915" s="340"/>
      <c r="S915" s="340"/>
      <c r="T915" s="340"/>
      <c r="U915" s="340"/>
      <c r="V915" s="340"/>
      <c r="W915" s="340"/>
      <c r="X915" s="340"/>
      <c r="Y915" s="340"/>
      <c r="Z915" s="340"/>
      <c r="AA915" s="340"/>
      <c r="AB915" s="340"/>
      <c r="AC915" s="340"/>
      <c r="AD915" s="340"/>
      <c r="AE915" s="333"/>
      <c r="AF915" s="340"/>
      <c r="AG915" s="340"/>
      <c r="AH915" s="340"/>
      <c r="AI915" s="340"/>
      <c r="AJ915" s="340"/>
      <c r="AK915" s="340"/>
      <c r="AL915" s="340"/>
      <c r="AM915" s="340"/>
      <c r="AN915" s="340"/>
      <c r="AO915" s="340"/>
      <c r="AP915" s="340"/>
      <c r="AQ915" s="340"/>
      <c r="AR915" s="340"/>
      <c r="AS915" s="340"/>
      <c r="AT915" s="340"/>
      <c r="AU915" s="340"/>
      <c r="AV915" s="340"/>
      <c r="AW915" s="340"/>
      <c r="AX915" s="340"/>
      <c r="AY915" s="340"/>
      <c r="AZ915" s="340"/>
      <c r="BA915" s="340"/>
      <c r="BB915" s="340"/>
      <c r="BC915" s="340"/>
      <c r="BD915" s="340"/>
      <c r="BE915" s="340"/>
      <c r="BF915" s="340"/>
      <c r="BG915" s="340"/>
      <c r="BH915" s="340"/>
      <c r="BI915" s="340"/>
      <c r="BJ915" s="340"/>
    </row>
    <row r="916" spans="1:62" ht="14.25" customHeight="1">
      <c r="A916" s="340"/>
      <c r="B916" s="340"/>
      <c r="C916" s="340"/>
      <c r="D916" s="340"/>
      <c r="E916" s="340"/>
      <c r="F916" s="340"/>
      <c r="G916" s="340"/>
      <c r="H916" s="340"/>
      <c r="I916" s="340"/>
      <c r="J916" s="340"/>
      <c r="K916" s="340"/>
      <c r="L916" s="340"/>
      <c r="M916" s="340"/>
      <c r="N916" s="340"/>
      <c r="O916" s="340"/>
      <c r="P916" s="340"/>
      <c r="Q916" s="340"/>
      <c r="R916" s="340"/>
      <c r="S916" s="340"/>
      <c r="T916" s="340"/>
      <c r="U916" s="340"/>
      <c r="V916" s="340"/>
      <c r="W916" s="340"/>
      <c r="X916" s="340"/>
      <c r="Y916" s="340"/>
      <c r="Z916" s="340"/>
      <c r="AA916" s="340"/>
      <c r="AB916" s="340"/>
      <c r="AC916" s="340"/>
      <c r="AD916" s="340"/>
      <c r="AE916" s="333"/>
      <c r="AF916" s="340"/>
      <c r="AG916" s="340"/>
      <c r="AH916" s="340"/>
      <c r="AI916" s="340"/>
      <c r="AJ916" s="340"/>
      <c r="AK916" s="340"/>
      <c r="AL916" s="340"/>
      <c r="AM916" s="340"/>
      <c r="AN916" s="340"/>
      <c r="AO916" s="340"/>
      <c r="AP916" s="340"/>
      <c r="AQ916" s="340"/>
      <c r="AR916" s="340"/>
      <c r="AS916" s="340"/>
      <c r="AT916" s="340"/>
      <c r="AU916" s="340"/>
      <c r="AV916" s="340"/>
      <c r="AW916" s="340"/>
      <c r="AX916" s="340"/>
      <c r="AY916" s="340"/>
      <c r="AZ916" s="340"/>
      <c r="BA916" s="340"/>
      <c r="BB916" s="340"/>
      <c r="BC916" s="340"/>
      <c r="BD916" s="340"/>
      <c r="BE916" s="340"/>
      <c r="BF916" s="340"/>
      <c r="BG916" s="340"/>
      <c r="BH916" s="340"/>
      <c r="BI916" s="340"/>
      <c r="BJ916" s="340"/>
    </row>
    <row r="917" spans="1:62" ht="14.25" customHeight="1">
      <c r="A917" s="340"/>
      <c r="B917" s="340"/>
      <c r="C917" s="340"/>
      <c r="D917" s="340"/>
      <c r="E917" s="340"/>
      <c r="F917" s="340"/>
      <c r="G917" s="340"/>
      <c r="H917" s="340"/>
      <c r="I917" s="340"/>
      <c r="J917" s="340"/>
      <c r="K917" s="340"/>
      <c r="L917" s="340"/>
      <c r="M917" s="340"/>
      <c r="N917" s="340"/>
      <c r="O917" s="340"/>
      <c r="P917" s="340"/>
      <c r="Q917" s="340"/>
      <c r="R917" s="340"/>
      <c r="S917" s="340"/>
      <c r="T917" s="340"/>
      <c r="U917" s="340"/>
      <c r="V917" s="340"/>
      <c r="W917" s="340"/>
      <c r="X917" s="340"/>
      <c r="Y917" s="340"/>
      <c r="Z917" s="340"/>
      <c r="AA917" s="340"/>
      <c r="AB917" s="340"/>
      <c r="AC917" s="340"/>
      <c r="AD917" s="340"/>
      <c r="AE917" s="333"/>
      <c r="AF917" s="340"/>
      <c r="AG917" s="340"/>
      <c r="AH917" s="340"/>
      <c r="AI917" s="340"/>
      <c r="AJ917" s="340"/>
      <c r="AK917" s="340"/>
      <c r="AL917" s="340"/>
      <c r="AM917" s="340"/>
      <c r="AN917" s="340"/>
      <c r="AO917" s="340"/>
      <c r="AP917" s="340"/>
      <c r="AQ917" s="340"/>
      <c r="AR917" s="340"/>
      <c r="AS917" s="340"/>
      <c r="AT917" s="340"/>
      <c r="AU917" s="340"/>
      <c r="AV917" s="340"/>
      <c r="AW917" s="340"/>
      <c r="AX917" s="340"/>
      <c r="AY917" s="340"/>
      <c r="AZ917" s="340"/>
      <c r="BA917" s="340"/>
      <c r="BB917" s="340"/>
      <c r="BC917" s="340"/>
      <c r="BD917" s="340"/>
      <c r="BE917" s="340"/>
      <c r="BF917" s="340"/>
      <c r="BG917" s="340"/>
      <c r="BH917" s="340"/>
      <c r="BI917" s="340"/>
      <c r="BJ917" s="340"/>
    </row>
    <row r="918" spans="1:62" ht="14.25" customHeight="1">
      <c r="A918" s="340"/>
      <c r="B918" s="340"/>
      <c r="C918" s="340"/>
      <c r="D918" s="340"/>
      <c r="E918" s="340"/>
      <c r="F918" s="340"/>
      <c r="G918" s="340"/>
      <c r="H918" s="340"/>
      <c r="I918" s="340"/>
      <c r="J918" s="340"/>
      <c r="K918" s="340"/>
      <c r="L918" s="340"/>
      <c r="M918" s="340"/>
      <c r="N918" s="340"/>
      <c r="O918" s="340"/>
      <c r="P918" s="340"/>
      <c r="Q918" s="340"/>
      <c r="R918" s="340"/>
      <c r="S918" s="340"/>
      <c r="T918" s="340"/>
      <c r="U918" s="340"/>
      <c r="V918" s="340"/>
      <c r="W918" s="340"/>
      <c r="X918" s="340"/>
      <c r="Y918" s="340"/>
      <c r="Z918" s="340"/>
      <c r="AA918" s="340"/>
      <c r="AB918" s="340"/>
      <c r="AC918" s="340"/>
      <c r="AD918" s="340"/>
      <c r="AE918" s="333"/>
      <c r="AF918" s="340"/>
      <c r="AG918" s="340"/>
      <c r="AH918" s="340"/>
      <c r="AI918" s="340"/>
      <c r="AJ918" s="340"/>
      <c r="AK918" s="340"/>
      <c r="AL918" s="340"/>
      <c r="AM918" s="340"/>
      <c r="AN918" s="340"/>
      <c r="AO918" s="340"/>
      <c r="AP918" s="340"/>
      <c r="AQ918" s="340"/>
      <c r="AR918" s="340"/>
      <c r="AS918" s="340"/>
      <c r="AT918" s="340"/>
      <c r="AU918" s="340"/>
      <c r="AV918" s="340"/>
      <c r="AW918" s="340"/>
      <c r="AX918" s="340"/>
      <c r="AY918" s="340"/>
      <c r="AZ918" s="340"/>
      <c r="BA918" s="340"/>
      <c r="BB918" s="340"/>
      <c r="BC918" s="340"/>
      <c r="BD918" s="340"/>
      <c r="BE918" s="340"/>
      <c r="BF918" s="340"/>
      <c r="BG918" s="340"/>
      <c r="BH918" s="340"/>
      <c r="BI918" s="340"/>
      <c r="BJ918" s="340"/>
    </row>
    <row r="919" spans="1:62" ht="14.25" customHeight="1">
      <c r="A919" s="340"/>
      <c r="B919" s="340"/>
      <c r="C919" s="340"/>
      <c r="D919" s="340"/>
      <c r="E919" s="340"/>
      <c r="F919" s="340"/>
      <c r="G919" s="340"/>
      <c r="H919" s="340"/>
      <c r="I919" s="340"/>
      <c r="J919" s="340"/>
      <c r="K919" s="340"/>
      <c r="L919" s="340"/>
      <c r="M919" s="340"/>
      <c r="N919" s="340"/>
      <c r="O919" s="340"/>
      <c r="P919" s="340"/>
      <c r="Q919" s="340"/>
      <c r="R919" s="340"/>
      <c r="S919" s="340"/>
      <c r="T919" s="340"/>
      <c r="U919" s="340"/>
      <c r="V919" s="340"/>
      <c r="W919" s="340"/>
      <c r="X919" s="340"/>
      <c r="Y919" s="340"/>
      <c r="Z919" s="340"/>
      <c r="AA919" s="340"/>
      <c r="AB919" s="340"/>
      <c r="AC919" s="340"/>
      <c r="AD919" s="340"/>
      <c r="AE919" s="333"/>
      <c r="AF919" s="340"/>
      <c r="AG919" s="340"/>
      <c r="AH919" s="340"/>
      <c r="AI919" s="340"/>
      <c r="AJ919" s="340"/>
      <c r="AK919" s="340"/>
      <c r="AL919" s="340"/>
      <c r="AM919" s="340"/>
      <c r="AN919" s="340"/>
      <c r="AO919" s="340"/>
      <c r="AP919" s="340"/>
      <c r="AQ919" s="340"/>
      <c r="AR919" s="340"/>
      <c r="AS919" s="340"/>
      <c r="AT919" s="340"/>
      <c r="AU919" s="340"/>
      <c r="AV919" s="340"/>
      <c r="AW919" s="340"/>
      <c r="AX919" s="340"/>
      <c r="AY919" s="340"/>
      <c r="AZ919" s="340"/>
      <c r="BA919" s="340"/>
      <c r="BB919" s="340"/>
      <c r="BC919" s="340"/>
      <c r="BD919" s="340"/>
      <c r="BE919" s="340"/>
      <c r="BF919" s="340"/>
      <c r="BG919" s="340"/>
      <c r="BH919" s="340"/>
      <c r="BI919" s="340"/>
      <c r="BJ919" s="340"/>
    </row>
    <row r="920" spans="1:62" ht="14.25" customHeight="1">
      <c r="A920" s="340"/>
      <c r="B920" s="340"/>
      <c r="C920" s="340"/>
      <c r="D920" s="340"/>
      <c r="E920" s="340"/>
      <c r="F920" s="340"/>
      <c r="G920" s="340"/>
      <c r="H920" s="340"/>
      <c r="I920" s="340"/>
      <c r="J920" s="340"/>
      <c r="K920" s="340"/>
      <c r="L920" s="340"/>
      <c r="M920" s="340"/>
      <c r="N920" s="340"/>
      <c r="O920" s="340"/>
      <c r="P920" s="340"/>
      <c r="Q920" s="340"/>
      <c r="R920" s="340"/>
      <c r="S920" s="340"/>
      <c r="T920" s="340"/>
      <c r="U920" s="340"/>
      <c r="V920" s="340"/>
      <c r="W920" s="340"/>
      <c r="X920" s="340"/>
      <c r="Y920" s="340"/>
      <c r="Z920" s="340"/>
      <c r="AA920" s="340"/>
      <c r="AB920" s="340"/>
      <c r="AC920" s="340"/>
      <c r="AD920" s="340"/>
      <c r="AE920" s="333"/>
      <c r="AF920" s="340"/>
      <c r="AG920" s="340"/>
      <c r="AH920" s="340"/>
      <c r="AI920" s="340"/>
      <c r="AJ920" s="340"/>
      <c r="AK920" s="340"/>
      <c r="AL920" s="340"/>
      <c r="AM920" s="340"/>
      <c r="AN920" s="340"/>
      <c r="AO920" s="340"/>
      <c r="AP920" s="340"/>
      <c r="AQ920" s="340"/>
      <c r="AR920" s="340"/>
      <c r="AS920" s="340"/>
      <c r="AT920" s="340"/>
      <c r="AU920" s="340"/>
      <c r="AV920" s="340"/>
      <c r="AW920" s="340"/>
      <c r="AX920" s="340"/>
      <c r="AY920" s="340"/>
      <c r="AZ920" s="340"/>
      <c r="BA920" s="340"/>
      <c r="BB920" s="340"/>
      <c r="BC920" s="340"/>
      <c r="BD920" s="340"/>
      <c r="BE920" s="340"/>
      <c r="BF920" s="340"/>
      <c r="BG920" s="340"/>
      <c r="BH920" s="340"/>
      <c r="BI920" s="340"/>
      <c r="BJ920" s="340"/>
    </row>
    <row r="921" spans="1:62" ht="14.25" customHeight="1">
      <c r="A921" s="340"/>
      <c r="B921" s="340"/>
      <c r="C921" s="340"/>
      <c r="D921" s="340"/>
      <c r="E921" s="340"/>
      <c r="F921" s="340"/>
      <c r="G921" s="340"/>
      <c r="H921" s="340"/>
      <c r="I921" s="340"/>
      <c r="J921" s="340"/>
      <c r="K921" s="340"/>
      <c r="L921" s="340"/>
      <c r="M921" s="340"/>
      <c r="N921" s="340"/>
      <c r="O921" s="340"/>
      <c r="P921" s="340"/>
      <c r="Q921" s="340"/>
      <c r="R921" s="340"/>
      <c r="S921" s="340"/>
      <c r="T921" s="340"/>
      <c r="U921" s="340"/>
      <c r="V921" s="340"/>
      <c r="W921" s="340"/>
      <c r="X921" s="340"/>
      <c r="Y921" s="340"/>
      <c r="Z921" s="340"/>
      <c r="AA921" s="340"/>
      <c r="AB921" s="340"/>
      <c r="AC921" s="340"/>
      <c r="AD921" s="340"/>
      <c r="AE921" s="333"/>
      <c r="AF921" s="340"/>
      <c r="AG921" s="340"/>
      <c r="AH921" s="340"/>
      <c r="AI921" s="340"/>
      <c r="AJ921" s="340"/>
      <c r="AK921" s="340"/>
      <c r="AL921" s="340"/>
      <c r="AM921" s="340"/>
      <c r="AN921" s="340"/>
      <c r="AO921" s="340"/>
      <c r="AP921" s="340"/>
      <c r="AQ921" s="340"/>
      <c r="AR921" s="340"/>
      <c r="AS921" s="340"/>
      <c r="AT921" s="340"/>
      <c r="AU921" s="340"/>
      <c r="AV921" s="340"/>
      <c r="AW921" s="340"/>
      <c r="AX921" s="340"/>
      <c r="AY921" s="340"/>
      <c r="AZ921" s="340"/>
      <c r="BA921" s="340"/>
      <c r="BB921" s="340"/>
      <c r="BC921" s="340"/>
      <c r="BD921" s="340"/>
      <c r="BE921" s="340"/>
      <c r="BF921" s="340"/>
      <c r="BG921" s="340"/>
      <c r="BH921" s="340"/>
      <c r="BI921" s="340"/>
      <c r="BJ921" s="340"/>
    </row>
    <row r="922" spans="1:62" ht="14.25" customHeight="1">
      <c r="A922" s="340"/>
      <c r="B922" s="340"/>
      <c r="C922" s="340"/>
      <c r="D922" s="340"/>
      <c r="E922" s="340"/>
      <c r="F922" s="340"/>
      <c r="G922" s="340"/>
      <c r="H922" s="340"/>
      <c r="I922" s="340"/>
      <c r="J922" s="340"/>
      <c r="K922" s="340"/>
      <c r="L922" s="340"/>
      <c r="M922" s="340"/>
      <c r="N922" s="340"/>
      <c r="O922" s="340"/>
      <c r="P922" s="340"/>
      <c r="Q922" s="340"/>
      <c r="R922" s="340"/>
      <c r="S922" s="340"/>
      <c r="T922" s="340"/>
      <c r="U922" s="340"/>
      <c r="V922" s="340"/>
      <c r="W922" s="340"/>
      <c r="X922" s="340"/>
      <c r="Y922" s="340"/>
      <c r="Z922" s="340"/>
      <c r="AA922" s="340"/>
      <c r="AB922" s="340"/>
      <c r="AC922" s="340"/>
      <c r="AD922" s="340"/>
      <c r="AE922" s="333"/>
      <c r="AF922" s="340"/>
      <c r="AG922" s="340"/>
      <c r="AH922" s="340"/>
      <c r="AI922" s="340"/>
      <c r="AJ922" s="340"/>
      <c r="AK922" s="340"/>
      <c r="AL922" s="340"/>
      <c r="AM922" s="340"/>
      <c r="AN922" s="340"/>
      <c r="AO922" s="340"/>
      <c r="AP922" s="340"/>
      <c r="AQ922" s="340"/>
      <c r="AR922" s="340"/>
      <c r="AS922" s="340"/>
      <c r="AT922" s="340"/>
      <c r="AU922" s="340"/>
      <c r="AV922" s="340"/>
      <c r="AW922" s="340"/>
      <c r="AX922" s="340"/>
      <c r="AY922" s="340"/>
      <c r="AZ922" s="340"/>
      <c r="BA922" s="340"/>
      <c r="BB922" s="340"/>
      <c r="BC922" s="340"/>
      <c r="BD922" s="340"/>
      <c r="BE922" s="340"/>
      <c r="BF922" s="340"/>
      <c r="BG922" s="340"/>
      <c r="BH922" s="340"/>
      <c r="BI922" s="340"/>
      <c r="BJ922" s="340"/>
    </row>
    <row r="923" spans="1:62" ht="14.25" customHeight="1">
      <c r="A923" s="340"/>
      <c r="B923" s="340"/>
      <c r="C923" s="340"/>
      <c r="D923" s="340"/>
      <c r="E923" s="340"/>
      <c r="F923" s="340"/>
      <c r="G923" s="340"/>
      <c r="H923" s="340"/>
      <c r="I923" s="340"/>
      <c r="J923" s="340"/>
      <c r="K923" s="340"/>
      <c r="L923" s="340"/>
      <c r="M923" s="340"/>
      <c r="N923" s="340"/>
      <c r="O923" s="340"/>
      <c r="P923" s="340"/>
      <c r="Q923" s="340"/>
      <c r="R923" s="340"/>
      <c r="S923" s="340"/>
      <c r="T923" s="340"/>
      <c r="U923" s="340"/>
      <c r="V923" s="340"/>
      <c r="W923" s="340"/>
      <c r="X923" s="340"/>
      <c r="Y923" s="340"/>
      <c r="Z923" s="340"/>
      <c r="AA923" s="340"/>
      <c r="AB923" s="340"/>
      <c r="AC923" s="340"/>
      <c r="AD923" s="340"/>
      <c r="AE923" s="333"/>
      <c r="AF923" s="340"/>
      <c r="AG923" s="340"/>
      <c r="AH923" s="340"/>
      <c r="AI923" s="340"/>
      <c r="AJ923" s="340"/>
      <c r="AK923" s="340"/>
      <c r="AL923" s="340"/>
      <c r="AM923" s="340"/>
      <c r="AN923" s="340"/>
      <c r="AO923" s="340"/>
      <c r="AP923" s="340"/>
      <c r="AQ923" s="340"/>
      <c r="AR923" s="340"/>
      <c r="AS923" s="340"/>
      <c r="AT923" s="340"/>
      <c r="AU923" s="340"/>
      <c r="AV923" s="340"/>
      <c r="AW923" s="340"/>
      <c r="AX923" s="340"/>
      <c r="AY923" s="340"/>
      <c r="AZ923" s="340"/>
      <c r="BA923" s="340"/>
      <c r="BB923" s="340"/>
      <c r="BC923" s="340"/>
      <c r="BD923" s="340"/>
      <c r="BE923" s="340"/>
      <c r="BF923" s="340"/>
      <c r="BG923" s="340"/>
      <c r="BH923" s="340"/>
      <c r="BI923" s="340"/>
      <c r="BJ923" s="340"/>
    </row>
    <row r="924" spans="1:62" ht="14.25" customHeight="1">
      <c r="A924" s="340"/>
      <c r="B924" s="340"/>
      <c r="C924" s="340"/>
      <c r="D924" s="340"/>
      <c r="E924" s="340"/>
      <c r="F924" s="340"/>
      <c r="G924" s="340"/>
      <c r="H924" s="340"/>
      <c r="I924" s="340"/>
      <c r="J924" s="340"/>
      <c r="K924" s="340"/>
      <c r="L924" s="340"/>
      <c r="M924" s="340"/>
      <c r="N924" s="340"/>
      <c r="O924" s="340"/>
      <c r="P924" s="340"/>
      <c r="Q924" s="340"/>
      <c r="R924" s="340"/>
      <c r="S924" s="340"/>
      <c r="T924" s="340"/>
      <c r="U924" s="340"/>
      <c r="V924" s="340"/>
      <c r="W924" s="340"/>
      <c r="X924" s="340"/>
      <c r="Y924" s="340"/>
      <c r="Z924" s="340"/>
      <c r="AA924" s="340"/>
      <c r="AB924" s="340"/>
      <c r="AC924" s="340"/>
      <c r="AD924" s="340"/>
      <c r="AE924" s="333"/>
      <c r="AF924" s="340"/>
      <c r="AG924" s="340"/>
      <c r="AH924" s="340"/>
      <c r="AI924" s="340"/>
      <c r="AJ924" s="340"/>
      <c r="AK924" s="340"/>
      <c r="AL924" s="340"/>
      <c r="AM924" s="340"/>
      <c r="AN924" s="340"/>
      <c r="AO924" s="340"/>
      <c r="AP924" s="340"/>
      <c r="AQ924" s="340"/>
      <c r="AR924" s="340"/>
      <c r="AS924" s="340"/>
      <c r="AT924" s="340"/>
      <c r="AU924" s="340"/>
      <c r="AV924" s="340"/>
      <c r="AW924" s="340"/>
      <c r="AX924" s="340"/>
      <c r="AY924" s="340"/>
      <c r="AZ924" s="340"/>
      <c r="BA924" s="340"/>
      <c r="BB924" s="340"/>
      <c r="BC924" s="340"/>
      <c r="BD924" s="340"/>
      <c r="BE924" s="340"/>
      <c r="BF924" s="340"/>
      <c r="BG924" s="340"/>
      <c r="BH924" s="340"/>
      <c r="BI924" s="340"/>
      <c r="BJ924" s="340"/>
    </row>
    <row r="925" spans="1:62" ht="14.25" customHeight="1">
      <c r="A925" s="340"/>
      <c r="B925" s="340"/>
      <c r="C925" s="340"/>
      <c r="D925" s="340"/>
      <c r="E925" s="340"/>
      <c r="F925" s="340"/>
      <c r="G925" s="340"/>
      <c r="H925" s="340"/>
      <c r="I925" s="340"/>
      <c r="J925" s="340"/>
      <c r="K925" s="340"/>
      <c r="L925" s="340"/>
      <c r="M925" s="340"/>
      <c r="N925" s="340"/>
      <c r="O925" s="340"/>
      <c r="P925" s="340"/>
      <c r="Q925" s="340"/>
      <c r="R925" s="340"/>
      <c r="S925" s="340"/>
      <c r="T925" s="340"/>
      <c r="U925" s="340"/>
      <c r="V925" s="340"/>
      <c r="W925" s="340"/>
      <c r="X925" s="340"/>
      <c r="Y925" s="340"/>
      <c r="Z925" s="340"/>
      <c r="AA925" s="340"/>
      <c r="AB925" s="340"/>
      <c r="AC925" s="340"/>
      <c r="AD925" s="340"/>
      <c r="AE925" s="333"/>
      <c r="AF925" s="340"/>
      <c r="AG925" s="340"/>
      <c r="AH925" s="340"/>
      <c r="AI925" s="340"/>
      <c r="AJ925" s="340"/>
      <c r="AK925" s="340"/>
      <c r="AL925" s="340"/>
      <c r="AM925" s="340"/>
      <c r="AN925" s="340"/>
      <c r="AO925" s="340"/>
      <c r="AP925" s="340"/>
      <c r="AQ925" s="340"/>
      <c r="AR925" s="340"/>
      <c r="AS925" s="340"/>
      <c r="AT925" s="340"/>
      <c r="AU925" s="340"/>
      <c r="AV925" s="340"/>
      <c r="AW925" s="340"/>
      <c r="AX925" s="340"/>
      <c r="AY925" s="340"/>
      <c r="AZ925" s="340"/>
      <c r="BA925" s="340"/>
      <c r="BB925" s="340"/>
      <c r="BC925" s="340"/>
      <c r="BD925" s="340"/>
      <c r="BE925" s="340"/>
      <c r="BF925" s="340"/>
      <c r="BG925" s="340"/>
      <c r="BH925" s="340"/>
      <c r="BI925" s="340"/>
      <c r="BJ925" s="340"/>
    </row>
    <row r="926" spans="1:62" ht="14.25" customHeight="1">
      <c r="A926" s="340"/>
      <c r="B926" s="340"/>
      <c r="C926" s="340"/>
      <c r="D926" s="340"/>
      <c r="E926" s="340"/>
      <c r="F926" s="340"/>
      <c r="G926" s="340"/>
      <c r="H926" s="340"/>
      <c r="I926" s="340"/>
      <c r="J926" s="340"/>
      <c r="K926" s="340"/>
      <c r="L926" s="340"/>
      <c r="M926" s="340"/>
      <c r="N926" s="340"/>
      <c r="O926" s="340"/>
      <c r="P926" s="340"/>
      <c r="Q926" s="340"/>
      <c r="R926" s="340"/>
      <c r="S926" s="340"/>
      <c r="T926" s="340"/>
      <c r="U926" s="340"/>
      <c r="V926" s="340"/>
      <c r="W926" s="340"/>
      <c r="X926" s="340"/>
      <c r="Y926" s="340"/>
      <c r="Z926" s="340"/>
      <c r="AA926" s="340"/>
      <c r="AB926" s="340"/>
      <c r="AC926" s="340"/>
      <c r="AD926" s="340"/>
      <c r="AE926" s="333"/>
      <c r="AF926" s="340"/>
      <c r="AG926" s="340"/>
      <c r="AH926" s="340"/>
      <c r="AI926" s="340"/>
      <c r="AJ926" s="340"/>
      <c r="AK926" s="340"/>
      <c r="AL926" s="340"/>
      <c r="AM926" s="340"/>
      <c r="AN926" s="340"/>
      <c r="AO926" s="340"/>
      <c r="AP926" s="340"/>
      <c r="AQ926" s="340"/>
      <c r="AR926" s="340"/>
      <c r="AS926" s="340"/>
      <c r="AT926" s="340"/>
      <c r="AU926" s="340"/>
      <c r="AV926" s="340"/>
      <c r="AW926" s="340"/>
      <c r="AX926" s="340"/>
      <c r="AY926" s="340"/>
      <c r="AZ926" s="340"/>
      <c r="BA926" s="340"/>
      <c r="BB926" s="340"/>
      <c r="BC926" s="340"/>
      <c r="BD926" s="340"/>
      <c r="BE926" s="340"/>
      <c r="BF926" s="340"/>
      <c r="BG926" s="340"/>
      <c r="BH926" s="340"/>
      <c r="BI926" s="340"/>
      <c r="BJ926" s="340"/>
    </row>
    <row r="927" spans="1:62" ht="14.25" customHeight="1">
      <c r="A927" s="340"/>
      <c r="B927" s="340"/>
      <c r="C927" s="340"/>
      <c r="D927" s="340"/>
      <c r="E927" s="340"/>
      <c r="F927" s="340"/>
      <c r="G927" s="340"/>
      <c r="H927" s="340"/>
      <c r="I927" s="340"/>
      <c r="J927" s="340"/>
      <c r="K927" s="340"/>
      <c r="L927" s="340"/>
      <c r="M927" s="340"/>
      <c r="N927" s="340"/>
      <c r="O927" s="340"/>
      <c r="P927" s="340"/>
      <c r="Q927" s="340"/>
      <c r="R927" s="340"/>
      <c r="S927" s="340"/>
      <c r="T927" s="340"/>
      <c r="U927" s="340"/>
      <c r="V927" s="340"/>
      <c r="W927" s="340"/>
      <c r="X927" s="340"/>
      <c r="Y927" s="340"/>
      <c r="Z927" s="340"/>
      <c r="AA927" s="340"/>
      <c r="AB927" s="340"/>
      <c r="AC927" s="340"/>
      <c r="AD927" s="340"/>
      <c r="AE927" s="333"/>
      <c r="AF927" s="340"/>
      <c r="AG927" s="340"/>
      <c r="AH927" s="340"/>
      <c r="AI927" s="340"/>
      <c r="AJ927" s="340"/>
      <c r="AK927" s="340"/>
      <c r="AL927" s="340"/>
      <c r="AM927" s="340"/>
      <c r="AN927" s="340"/>
      <c r="AO927" s="340"/>
      <c r="AP927" s="340"/>
      <c r="AQ927" s="340"/>
      <c r="AR927" s="340"/>
      <c r="AS927" s="340"/>
      <c r="AT927" s="340"/>
      <c r="AU927" s="340"/>
      <c r="AV927" s="340"/>
      <c r="AW927" s="340"/>
      <c r="AX927" s="340"/>
      <c r="AY927" s="340"/>
      <c r="AZ927" s="340"/>
      <c r="BA927" s="340"/>
      <c r="BB927" s="340"/>
      <c r="BC927" s="340"/>
      <c r="BD927" s="340"/>
      <c r="BE927" s="340"/>
      <c r="BF927" s="340"/>
      <c r="BG927" s="340"/>
      <c r="BH927" s="340"/>
      <c r="BI927" s="340"/>
      <c r="BJ927" s="340"/>
    </row>
    <row r="928" spans="1:62" ht="14.25" customHeight="1">
      <c r="A928" s="340"/>
      <c r="B928" s="340"/>
      <c r="C928" s="340"/>
      <c r="D928" s="340"/>
      <c r="E928" s="340"/>
      <c r="F928" s="340"/>
      <c r="G928" s="340"/>
      <c r="H928" s="340"/>
      <c r="I928" s="340"/>
      <c r="J928" s="340"/>
      <c r="K928" s="340"/>
      <c r="L928" s="340"/>
      <c r="M928" s="340"/>
      <c r="N928" s="340"/>
      <c r="O928" s="340"/>
      <c r="P928" s="340"/>
      <c r="Q928" s="340"/>
      <c r="R928" s="340"/>
      <c r="S928" s="340"/>
      <c r="T928" s="340"/>
      <c r="U928" s="340"/>
      <c r="V928" s="340"/>
      <c r="W928" s="340"/>
      <c r="X928" s="340"/>
      <c r="Y928" s="340"/>
      <c r="Z928" s="340"/>
      <c r="AA928" s="340"/>
      <c r="AB928" s="340"/>
      <c r="AC928" s="340"/>
      <c r="AD928" s="340"/>
      <c r="AE928" s="333"/>
      <c r="AF928" s="340"/>
      <c r="AG928" s="340"/>
      <c r="AH928" s="340"/>
      <c r="AI928" s="340"/>
      <c r="AJ928" s="340"/>
      <c r="AK928" s="340"/>
      <c r="AL928" s="340"/>
      <c r="AM928" s="340"/>
      <c r="AN928" s="340"/>
      <c r="AO928" s="340"/>
      <c r="AP928" s="340"/>
      <c r="AQ928" s="340"/>
      <c r="AR928" s="340"/>
      <c r="AS928" s="340"/>
      <c r="AT928" s="340"/>
      <c r="AU928" s="340"/>
      <c r="AV928" s="340"/>
      <c r="AW928" s="340"/>
      <c r="AX928" s="340"/>
      <c r="AY928" s="340"/>
      <c r="AZ928" s="340"/>
      <c r="BA928" s="340"/>
      <c r="BB928" s="340"/>
      <c r="BC928" s="340"/>
      <c r="BD928" s="340"/>
      <c r="BE928" s="340"/>
      <c r="BF928" s="340"/>
      <c r="BG928" s="340"/>
      <c r="BH928" s="340"/>
      <c r="BI928" s="340"/>
      <c r="BJ928" s="340"/>
    </row>
    <row r="929" spans="1:62" ht="14.25" customHeight="1">
      <c r="A929" s="340"/>
      <c r="B929" s="340"/>
      <c r="C929" s="340"/>
      <c r="D929" s="340"/>
      <c r="E929" s="340"/>
      <c r="F929" s="340"/>
      <c r="G929" s="340"/>
      <c r="H929" s="340"/>
      <c r="I929" s="340"/>
      <c r="J929" s="340"/>
      <c r="K929" s="340"/>
      <c r="L929" s="340"/>
      <c r="M929" s="340"/>
      <c r="N929" s="340"/>
      <c r="O929" s="340"/>
      <c r="P929" s="340"/>
      <c r="Q929" s="340"/>
      <c r="R929" s="340"/>
      <c r="S929" s="340"/>
      <c r="T929" s="340"/>
      <c r="U929" s="340"/>
      <c r="V929" s="340"/>
      <c r="W929" s="340"/>
      <c r="X929" s="340"/>
      <c r="Y929" s="340"/>
      <c r="Z929" s="340"/>
      <c r="AA929" s="340"/>
      <c r="AB929" s="340"/>
      <c r="AC929" s="340"/>
      <c r="AD929" s="340"/>
      <c r="AE929" s="333"/>
      <c r="AF929" s="340"/>
      <c r="AG929" s="340"/>
      <c r="AH929" s="340"/>
      <c r="AI929" s="340"/>
      <c r="AJ929" s="340"/>
      <c r="AK929" s="340"/>
      <c r="AL929" s="340"/>
      <c r="AM929" s="340"/>
      <c r="AN929" s="340"/>
      <c r="AO929" s="340"/>
      <c r="AP929" s="340"/>
      <c r="AQ929" s="340"/>
      <c r="AR929" s="340"/>
      <c r="AS929" s="340"/>
      <c r="AT929" s="340"/>
      <c r="AU929" s="340"/>
      <c r="AV929" s="340"/>
      <c r="AW929" s="340"/>
      <c r="AX929" s="340"/>
      <c r="AY929" s="340"/>
      <c r="AZ929" s="340"/>
      <c r="BA929" s="340"/>
      <c r="BB929" s="340"/>
      <c r="BC929" s="340"/>
      <c r="BD929" s="340"/>
      <c r="BE929" s="340"/>
      <c r="BF929" s="340"/>
      <c r="BG929" s="340"/>
      <c r="BH929" s="340"/>
      <c r="BI929" s="340"/>
      <c r="BJ929" s="340"/>
    </row>
    <row r="930" spans="1:62" ht="14.25" customHeight="1">
      <c r="A930" s="340"/>
      <c r="B930" s="340"/>
      <c r="C930" s="340"/>
      <c r="D930" s="340"/>
      <c r="E930" s="340"/>
      <c r="F930" s="340"/>
      <c r="G930" s="340"/>
      <c r="H930" s="340"/>
      <c r="I930" s="340"/>
      <c r="J930" s="340"/>
      <c r="K930" s="340"/>
      <c r="L930" s="340"/>
      <c r="M930" s="340"/>
      <c r="N930" s="340"/>
      <c r="O930" s="340"/>
      <c r="P930" s="340"/>
      <c r="Q930" s="340"/>
      <c r="R930" s="340"/>
      <c r="S930" s="340"/>
      <c r="T930" s="340"/>
      <c r="U930" s="340"/>
      <c r="V930" s="340"/>
      <c r="W930" s="340"/>
      <c r="X930" s="340"/>
      <c r="Y930" s="340"/>
      <c r="Z930" s="340"/>
      <c r="AA930" s="340"/>
      <c r="AB930" s="340"/>
      <c r="AC930" s="340"/>
      <c r="AD930" s="340"/>
      <c r="AE930" s="333"/>
      <c r="AF930" s="340"/>
      <c r="AG930" s="340"/>
      <c r="AH930" s="340"/>
      <c r="AI930" s="340"/>
      <c r="AJ930" s="340"/>
      <c r="AK930" s="340"/>
      <c r="AL930" s="340"/>
      <c r="AM930" s="340"/>
      <c r="AN930" s="340"/>
      <c r="AO930" s="340"/>
      <c r="AP930" s="340"/>
      <c r="AQ930" s="340"/>
      <c r="AR930" s="340"/>
      <c r="AS930" s="340"/>
      <c r="AT930" s="340"/>
      <c r="AU930" s="340"/>
      <c r="AV930" s="340"/>
      <c r="AW930" s="340"/>
      <c r="AX930" s="340"/>
      <c r="AY930" s="340"/>
      <c r="AZ930" s="340"/>
      <c r="BA930" s="340"/>
      <c r="BB930" s="340"/>
      <c r="BC930" s="340"/>
      <c r="BD930" s="340"/>
      <c r="BE930" s="340"/>
      <c r="BF930" s="340"/>
      <c r="BG930" s="340"/>
      <c r="BH930" s="340"/>
      <c r="BI930" s="340"/>
      <c r="BJ930" s="340"/>
    </row>
    <row r="931" spans="1:62" ht="14.25" customHeight="1">
      <c r="A931" s="340"/>
      <c r="B931" s="340"/>
      <c r="C931" s="340"/>
      <c r="D931" s="340"/>
      <c r="E931" s="340"/>
      <c r="F931" s="340"/>
      <c r="G931" s="340"/>
      <c r="H931" s="340"/>
      <c r="I931" s="340"/>
      <c r="J931" s="340"/>
      <c r="K931" s="340"/>
      <c r="L931" s="340"/>
      <c r="M931" s="340"/>
      <c r="N931" s="340"/>
      <c r="O931" s="340"/>
      <c r="P931" s="340"/>
      <c r="Q931" s="340"/>
      <c r="R931" s="340"/>
      <c r="S931" s="340"/>
      <c r="T931" s="340"/>
      <c r="U931" s="340"/>
      <c r="V931" s="340"/>
      <c r="W931" s="340"/>
      <c r="X931" s="340"/>
      <c r="Y931" s="340"/>
      <c r="Z931" s="340"/>
      <c r="AA931" s="340"/>
      <c r="AB931" s="340"/>
      <c r="AC931" s="340"/>
      <c r="AD931" s="340"/>
      <c r="AE931" s="333"/>
      <c r="AF931" s="340"/>
      <c r="AG931" s="340"/>
      <c r="AH931" s="340"/>
      <c r="AI931" s="340"/>
      <c r="AJ931" s="340"/>
      <c r="AK931" s="340"/>
      <c r="AL931" s="340"/>
      <c r="AM931" s="340"/>
      <c r="AN931" s="340"/>
      <c r="AO931" s="340"/>
      <c r="AP931" s="340"/>
      <c r="AQ931" s="340"/>
      <c r="AR931" s="340"/>
      <c r="AS931" s="340"/>
      <c r="AT931" s="340"/>
      <c r="AU931" s="340"/>
      <c r="AV931" s="340"/>
      <c r="AW931" s="340"/>
      <c r="AX931" s="340"/>
      <c r="AY931" s="340"/>
      <c r="AZ931" s="340"/>
      <c r="BA931" s="340"/>
      <c r="BB931" s="340"/>
      <c r="BC931" s="340"/>
      <c r="BD931" s="340"/>
      <c r="BE931" s="340"/>
      <c r="BF931" s="340"/>
      <c r="BG931" s="340"/>
      <c r="BH931" s="340"/>
      <c r="BI931" s="340"/>
      <c r="BJ931" s="340"/>
    </row>
    <row r="932" spans="1:62" ht="14.25" customHeight="1">
      <c r="A932" s="340"/>
      <c r="B932" s="340"/>
      <c r="C932" s="340"/>
      <c r="D932" s="340"/>
      <c r="E932" s="340"/>
      <c r="F932" s="340"/>
      <c r="G932" s="340"/>
      <c r="H932" s="340"/>
      <c r="I932" s="340"/>
      <c r="J932" s="340"/>
      <c r="K932" s="340"/>
      <c r="L932" s="340"/>
      <c r="M932" s="340"/>
      <c r="N932" s="340"/>
      <c r="O932" s="340"/>
      <c r="P932" s="340"/>
      <c r="Q932" s="340"/>
      <c r="R932" s="340"/>
      <c r="S932" s="340"/>
      <c r="T932" s="340"/>
      <c r="U932" s="340"/>
      <c r="V932" s="340"/>
      <c r="W932" s="340"/>
      <c r="X932" s="340"/>
      <c r="Y932" s="340"/>
      <c r="Z932" s="340"/>
      <c r="AA932" s="340"/>
      <c r="AB932" s="340"/>
      <c r="AC932" s="340"/>
      <c r="AD932" s="340"/>
      <c r="AE932" s="333"/>
      <c r="AF932" s="340"/>
      <c r="AG932" s="340"/>
      <c r="AH932" s="340"/>
      <c r="AI932" s="340"/>
      <c r="AJ932" s="340"/>
      <c r="AK932" s="340"/>
      <c r="AL932" s="340"/>
      <c r="AM932" s="340"/>
      <c r="AN932" s="340"/>
      <c r="AO932" s="340"/>
      <c r="AP932" s="340"/>
      <c r="AQ932" s="340"/>
      <c r="AR932" s="340"/>
      <c r="AS932" s="340"/>
      <c r="AT932" s="340"/>
      <c r="AU932" s="340"/>
      <c r="AV932" s="340"/>
      <c r="AW932" s="340"/>
      <c r="AX932" s="340"/>
      <c r="AY932" s="340"/>
      <c r="AZ932" s="340"/>
      <c r="BA932" s="340"/>
      <c r="BB932" s="340"/>
      <c r="BC932" s="340"/>
      <c r="BD932" s="340"/>
      <c r="BE932" s="340"/>
      <c r="BF932" s="340"/>
      <c r="BG932" s="340"/>
      <c r="BH932" s="340"/>
      <c r="BI932" s="340"/>
      <c r="BJ932" s="340"/>
    </row>
    <row r="933" spans="1:62" ht="14.25" customHeight="1">
      <c r="A933" s="340"/>
      <c r="B933" s="340"/>
      <c r="C933" s="340"/>
      <c r="D933" s="340"/>
      <c r="E933" s="340"/>
      <c r="F933" s="340"/>
      <c r="G933" s="340"/>
      <c r="H933" s="340"/>
      <c r="I933" s="340"/>
      <c r="J933" s="340"/>
      <c r="K933" s="340"/>
      <c r="L933" s="340"/>
      <c r="M933" s="340"/>
      <c r="N933" s="340"/>
      <c r="O933" s="340"/>
      <c r="P933" s="340"/>
      <c r="Q933" s="340"/>
      <c r="R933" s="340"/>
      <c r="S933" s="340"/>
      <c r="T933" s="340"/>
      <c r="U933" s="340"/>
      <c r="V933" s="340"/>
      <c r="W933" s="340"/>
      <c r="X933" s="340"/>
      <c r="Y933" s="340"/>
      <c r="Z933" s="340"/>
      <c r="AA933" s="340"/>
      <c r="AB933" s="340"/>
      <c r="AC933" s="340"/>
      <c r="AD933" s="340"/>
      <c r="AE933" s="333"/>
      <c r="AF933" s="340"/>
      <c r="AG933" s="340"/>
      <c r="AH933" s="340"/>
      <c r="AI933" s="340"/>
      <c r="AJ933" s="340"/>
      <c r="AK933" s="340"/>
      <c r="AL933" s="340"/>
      <c r="AM933" s="340"/>
      <c r="AN933" s="340"/>
      <c r="AO933" s="340"/>
      <c r="AP933" s="340"/>
      <c r="AQ933" s="340"/>
      <c r="AR933" s="340"/>
      <c r="AS933" s="340"/>
      <c r="AT933" s="340"/>
      <c r="AU933" s="340"/>
      <c r="AV933" s="340"/>
      <c r="AW933" s="340"/>
      <c r="AX933" s="340"/>
      <c r="AY933" s="340"/>
      <c r="AZ933" s="340"/>
      <c r="BA933" s="340"/>
      <c r="BB933" s="340"/>
      <c r="BC933" s="340"/>
      <c r="BD933" s="340"/>
      <c r="BE933" s="340"/>
      <c r="BF933" s="340"/>
      <c r="BG933" s="340"/>
      <c r="BH933" s="340"/>
      <c r="BI933" s="340"/>
      <c r="BJ933" s="340"/>
    </row>
    <row r="934" spans="1:62" ht="14.25" customHeight="1">
      <c r="A934" s="340"/>
      <c r="B934" s="340"/>
      <c r="C934" s="340"/>
      <c r="D934" s="340"/>
      <c r="E934" s="340"/>
      <c r="F934" s="340"/>
      <c r="G934" s="340"/>
      <c r="H934" s="340"/>
      <c r="I934" s="340"/>
      <c r="J934" s="340"/>
      <c r="K934" s="340"/>
      <c r="L934" s="340"/>
      <c r="M934" s="340"/>
      <c r="N934" s="340"/>
      <c r="O934" s="340"/>
      <c r="P934" s="340"/>
      <c r="Q934" s="340"/>
      <c r="R934" s="340"/>
      <c r="S934" s="340"/>
      <c r="T934" s="340"/>
      <c r="U934" s="340"/>
      <c r="V934" s="340"/>
      <c r="W934" s="340"/>
      <c r="X934" s="340"/>
      <c r="Y934" s="340"/>
      <c r="Z934" s="340"/>
      <c r="AA934" s="340"/>
      <c r="AB934" s="340"/>
      <c r="AC934" s="340"/>
      <c r="AD934" s="340"/>
      <c r="AE934" s="333"/>
      <c r="AF934" s="340"/>
      <c r="AG934" s="340"/>
      <c r="AH934" s="340"/>
      <c r="AI934" s="340"/>
      <c r="AJ934" s="340"/>
      <c r="AK934" s="340"/>
      <c r="AL934" s="340"/>
      <c r="AM934" s="340"/>
      <c r="AN934" s="340"/>
      <c r="AO934" s="340"/>
      <c r="AP934" s="340"/>
      <c r="AQ934" s="340"/>
      <c r="AR934" s="340"/>
      <c r="AS934" s="340"/>
      <c r="AT934" s="340"/>
      <c r="AU934" s="340"/>
      <c r="AV934" s="340"/>
      <c r="AW934" s="340"/>
      <c r="AX934" s="340"/>
      <c r="AY934" s="340"/>
      <c r="AZ934" s="340"/>
      <c r="BA934" s="340"/>
      <c r="BB934" s="340"/>
      <c r="BC934" s="340"/>
      <c r="BD934" s="340"/>
      <c r="BE934" s="340"/>
      <c r="BF934" s="340"/>
      <c r="BG934" s="340"/>
      <c r="BH934" s="340"/>
      <c r="BI934" s="340"/>
      <c r="BJ934" s="340"/>
    </row>
    <row r="935" spans="1:62" ht="14.25" customHeight="1">
      <c r="A935" s="340"/>
      <c r="B935" s="340"/>
      <c r="C935" s="340"/>
      <c r="D935" s="340"/>
      <c r="E935" s="340"/>
      <c r="F935" s="340"/>
      <c r="G935" s="340"/>
      <c r="H935" s="340"/>
      <c r="I935" s="340"/>
      <c r="J935" s="340"/>
      <c r="K935" s="340"/>
      <c r="L935" s="340"/>
      <c r="M935" s="340"/>
      <c r="N935" s="340"/>
      <c r="O935" s="340"/>
      <c r="P935" s="340"/>
      <c r="Q935" s="340"/>
      <c r="R935" s="340"/>
      <c r="S935" s="340"/>
      <c r="T935" s="340"/>
      <c r="U935" s="340"/>
      <c r="V935" s="340"/>
      <c r="W935" s="340"/>
      <c r="X935" s="340"/>
      <c r="Y935" s="340"/>
      <c r="Z935" s="340"/>
      <c r="AA935" s="340"/>
      <c r="AB935" s="340"/>
      <c r="AC935" s="340"/>
      <c r="AD935" s="340"/>
      <c r="AE935" s="333"/>
      <c r="AF935" s="340"/>
      <c r="AG935" s="340"/>
      <c r="AH935" s="340"/>
      <c r="AI935" s="340"/>
      <c r="AJ935" s="340"/>
      <c r="AK935" s="340"/>
      <c r="AL935" s="340"/>
      <c r="AM935" s="340"/>
      <c r="AN935" s="340"/>
      <c r="AO935" s="340"/>
      <c r="AP935" s="340"/>
      <c r="AQ935" s="340"/>
      <c r="AR935" s="340"/>
      <c r="AS935" s="340"/>
      <c r="AT935" s="340"/>
      <c r="AU935" s="340"/>
      <c r="AV935" s="340"/>
      <c r="AW935" s="340"/>
      <c r="AX935" s="340"/>
      <c r="AY935" s="340"/>
      <c r="AZ935" s="340"/>
      <c r="BA935" s="340"/>
      <c r="BB935" s="340"/>
      <c r="BC935" s="340"/>
      <c r="BD935" s="340"/>
      <c r="BE935" s="340"/>
      <c r="BF935" s="340"/>
      <c r="BG935" s="340"/>
      <c r="BH935" s="340"/>
      <c r="BI935" s="340"/>
      <c r="BJ935" s="340"/>
    </row>
    <row r="936" spans="1:62" ht="14.25" customHeight="1">
      <c r="A936" s="340"/>
      <c r="B936" s="340"/>
      <c r="C936" s="340"/>
      <c r="D936" s="340"/>
      <c r="E936" s="340"/>
      <c r="F936" s="340"/>
      <c r="G936" s="340"/>
      <c r="H936" s="340"/>
      <c r="I936" s="340"/>
      <c r="J936" s="340"/>
      <c r="K936" s="340"/>
      <c r="L936" s="340"/>
      <c r="M936" s="340"/>
      <c r="N936" s="340"/>
      <c r="O936" s="340"/>
      <c r="P936" s="340"/>
      <c r="Q936" s="340"/>
      <c r="R936" s="340"/>
      <c r="S936" s="340"/>
      <c r="T936" s="340"/>
      <c r="U936" s="340"/>
      <c r="V936" s="340"/>
      <c r="W936" s="340"/>
      <c r="X936" s="340"/>
      <c r="Y936" s="340"/>
      <c r="Z936" s="340"/>
      <c r="AA936" s="340"/>
      <c r="AB936" s="340"/>
      <c r="AC936" s="340"/>
      <c r="AD936" s="340"/>
      <c r="AE936" s="333"/>
      <c r="AF936" s="340"/>
      <c r="AG936" s="340"/>
      <c r="AH936" s="340"/>
      <c r="AI936" s="340"/>
      <c r="AJ936" s="340"/>
      <c r="AK936" s="340"/>
      <c r="AL936" s="340"/>
      <c r="AM936" s="340"/>
      <c r="AN936" s="340"/>
      <c r="AO936" s="340"/>
      <c r="AP936" s="340"/>
      <c r="AQ936" s="340"/>
      <c r="AR936" s="340"/>
      <c r="AS936" s="340"/>
      <c r="AT936" s="340"/>
      <c r="AU936" s="340"/>
      <c r="AV936" s="340"/>
      <c r="AW936" s="340"/>
      <c r="AX936" s="340"/>
      <c r="AY936" s="340"/>
      <c r="AZ936" s="340"/>
      <c r="BA936" s="340"/>
      <c r="BB936" s="340"/>
      <c r="BC936" s="340"/>
      <c r="BD936" s="340"/>
      <c r="BE936" s="340"/>
      <c r="BF936" s="340"/>
      <c r="BG936" s="340"/>
      <c r="BH936" s="340"/>
      <c r="BI936" s="340"/>
      <c r="BJ936" s="340"/>
    </row>
    <row r="937" spans="1:62" ht="14.25" customHeight="1">
      <c r="A937" s="340"/>
      <c r="B937" s="340"/>
      <c r="C937" s="340"/>
      <c r="D937" s="340"/>
      <c r="E937" s="340"/>
      <c r="F937" s="340"/>
      <c r="G937" s="340"/>
      <c r="H937" s="340"/>
      <c r="I937" s="340"/>
      <c r="J937" s="340"/>
      <c r="K937" s="340"/>
      <c r="L937" s="340"/>
      <c r="M937" s="340"/>
      <c r="N937" s="340"/>
      <c r="O937" s="340"/>
      <c r="P937" s="340"/>
      <c r="Q937" s="340"/>
      <c r="R937" s="340"/>
      <c r="S937" s="340"/>
      <c r="T937" s="340"/>
      <c r="U937" s="340"/>
      <c r="V937" s="340"/>
      <c r="W937" s="340"/>
      <c r="X937" s="340"/>
      <c r="Y937" s="340"/>
      <c r="Z937" s="340"/>
      <c r="AA937" s="340"/>
      <c r="AB937" s="340"/>
      <c r="AC937" s="340"/>
      <c r="AD937" s="340"/>
      <c r="AE937" s="333"/>
      <c r="AF937" s="340"/>
      <c r="AG937" s="340"/>
      <c r="AH937" s="340"/>
      <c r="AI937" s="340"/>
      <c r="AJ937" s="340"/>
      <c r="AK937" s="340"/>
      <c r="AL937" s="340"/>
      <c r="AM937" s="340"/>
      <c r="AN937" s="340"/>
      <c r="AO937" s="340"/>
      <c r="AP937" s="340"/>
      <c r="AQ937" s="340"/>
      <c r="AR937" s="340"/>
      <c r="AS937" s="340"/>
      <c r="AT937" s="340"/>
      <c r="AU937" s="340"/>
      <c r="AV937" s="340"/>
      <c r="AW937" s="340"/>
      <c r="AX937" s="340"/>
      <c r="AY937" s="340"/>
      <c r="AZ937" s="340"/>
      <c r="BA937" s="340"/>
      <c r="BB937" s="340"/>
      <c r="BC937" s="340"/>
      <c r="BD937" s="340"/>
      <c r="BE937" s="340"/>
      <c r="BF937" s="340"/>
      <c r="BG937" s="340"/>
      <c r="BH937" s="340"/>
      <c r="BI937" s="340"/>
      <c r="BJ937" s="340"/>
    </row>
    <row r="938" spans="1:62" ht="14.25" customHeight="1">
      <c r="A938" s="340"/>
      <c r="B938" s="340"/>
      <c r="C938" s="340"/>
      <c r="D938" s="340"/>
      <c r="E938" s="340"/>
      <c r="F938" s="340"/>
      <c r="G938" s="340"/>
      <c r="H938" s="340"/>
      <c r="I938" s="340"/>
      <c r="J938" s="340"/>
      <c r="K938" s="340"/>
      <c r="L938" s="340"/>
      <c r="M938" s="340"/>
      <c r="N938" s="340"/>
      <c r="O938" s="340"/>
      <c r="P938" s="340"/>
      <c r="Q938" s="340"/>
      <c r="R938" s="340"/>
      <c r="S938" s="340"/>
      <c r="T938" s="340"/>
      <c r="U938" s="340"/>
      <c r="V938" s="340"/>
      <c r="W938" s="340"/>
      <c r="X938" s="340"/>
      <c r="Y938" s="340"/>
      <c r="Z938" s="340"/>
      <c r="AA938" s="340"/>
      <c r="AB938" s="340"/>
      <c r="AC938" s="340"/>
      <c r="AD938" s="340"/>
      <c r="AE938" s="333"/>
      <c r="AF938" s="340"/>
      <c r="AG938" s="340"/>
      <c r="AH938" s="340"/>
      <c r="AI938" s="340"/>
      <c r="AJ938" s="340"/>
      <c r="AK938" s="340"/>
      <c r="AL938" s="340"/>
      <c r="AM938" s="340"/>
      <c r="AN938" s="340"/>
      <c r="AO938" s="340"/>
      <c r="AP938" s="340"/>
      <c r="AQ938" s="340"/>
      <c r="AR938" s="340"/>
      <c r="AS938" s="340"/>
      <c r="AT938" s="340"/>
      <c r="AU938" s="340"/>
      <c r="AV938" s="340"/>
      <c r="AW938" s="340"/>
      <c r="AX938" s="340"/>
      <c r="AY938" s="340"/>
      <c r="AZ938" s="340"/>
      <c r="BA938" s="340"/>
      <c r="BB938" s="340"/>
      <c r="BC938" s="340"/>
      <c r="BD938" s="340"/>
      <c r="BE938" s="340"/>
      <c r="BF938" s="340"/>
      <c r="BG938" s="340"/>
      <c r="BH938" s="340"/>
      <c r="BI938" s="340"/>
      <c r="BJ938" s="340"/>
    </row>
    <row r="939" spans="1:62" ht="14.25" customHeight="1">
      <c r="A939" s="340"/>
      <c r="B939" s="340"/>
      <c r="C939" s="340"/>
      <c r="D939" s="340"/>
      <c r="E939" s="340"/>
      <c r="F939" s="340"/>
      <c r="G939" s="340"/>
      <c r="H939" s="340"/>
      <c r="I939" s="340"/>
      <c r="J939" s="340"/>
      <c r="K939" s="340"/>
      <c r="L939" s="340"/>
      <c r="M939" s="340"/>
      <c r="N939" s="340"/>
      <c r="O939" s="340"/>
      <c r="P939" s="340"/>
      <c r="Q939" s="340"/>
      <c r="R939" s="340"/>
      <c r="S939" s="340"/>
      <c r="T939" s="340"/>
      <c r="U939" s="340"/>
      <c r="V939" s="340"/>
      <c r="W939" s="340"/>
      <c r="X939" s="340"/>
      <c r="Y939" s="340"/>
      <c r="Z939" s="340"/>
      <c r="AA939" s="340"/>
      <c r="AB939" s="340"/>
      <c r="AC939" s="340"/>
      <c r="AD939" s="340"/>
      <c r="AE939" s="333"/>
      <c r="AF939" s="340"/>
      <c r="AG939" s="340"/>
      <c r="AH939" s="340"/>
      <c r="AI939" s="340"/>
      <c r="AJ939" s="340"/>
      <c r="AK939" s="340"/>
      <c r="AL939" s="340"/>
      <c r="AM939" s="340"/>
      <c r="AN939" s="340"/>
      <c r="AO939" s="340"/>
      <c r="AP939" s="340"/>
      <c r="AQ939" s="340"/>
      <c r="AR939" s="340"/>
      <c r="AS939" s="340"/>
      <c r="AT939" s="340"/>
      <c r="AU939" s="340"/>
      <c r="AV939" s="340"/>
      <c r="AW939" s="340"/>
      <c r="AX939" s="340"/>
      <c r="AY939" s="340"/>
      <c r="AZ939" s="340"/>
      <c r="BA939" s="340"/>
      <c r="BB939" s="340"/>
      <c r="BC939" s="340"/>
      <c r="BD939" s="340"/>
      <c r="BE939" s="340"/>
      <c r="BF939" s="340"/>
      <c r="BG939" s="340"/>
      <c r="BH939" s="340"/>
      <c r="BI939" s="340"/>
      <c r="BJ939" s="340"/>
    </row>
    <row r="940" spans="1:62" ht="14.25" customHeight="1">
      <c r="A940" s="340"/>
      <c r="B940" s="340"/>
      <c r="C940" s="340"/>
      <c r="D940" s="340"/>
      <c r="E940" s="340"/>
      <c r="F940" s="340"/>
      <c r="G940" s="340"/>
      <c r="H940" s="340"/>
      <c r="I940" s="340"/>
      <c r="J940" s="340"/>
      <c r="K940" s="340"/>
      <c r="L940" s="340"/>
      <c r="M940" s="340"/>
      <c r="N940" s="340"/>
      <c r="O940" s="340"/>
      <c r="P940" s="340"/>
      <c r="Q940" s="340"/>
      <c r="R940" s="340"/>
      <c r="S940" s="340"/>
      <c r="T940" s="340"/>
      <c r="U940" s="340"/>
      <c r="V940" s="340"/>
      <c r="W940" s="340"/>
      <c r="X940" s="340"/>
      <c r="Y940" s="340"/>
      <c r="Z940" s="340"/>
      <c r="AA940" s="340"/>
      <c r="AB940" s="340"/>
      <c r="AC940" s="340"/>
      <c r="AD940" s="340"/>
      <c r="AE940" s="333"/>
      <c r="AF940" s="340"/>
      <c r="AG940" s="340"/>
      <c r="AH940" s="340"/>
      <c r="AI940" s="340"/>
      <c r="AJ940" s="340"/>
      <c r="AK940" s="340"/>
      <c r="AL940" s="340"/>
      <c r="AM940" s="340"/>
      <c r="AN940" s="340"/>
      <c r="AO940" s="340"/>
      <c r="AP940" s="340"/>
      <c r="AQ940" s="340"/>
      <c r="AR940" s="340"/>
      <c r="AS940" s="340"/>
      <c r="AT940" s="340"/>
      <c r="AU940" s="340"/>
      <c r="AV940" s="340"/>
      <c r="AW940" s="340"/>
      <c r="AX940" s="340"/>
      <c r="AY940" s="340"/>
      <c r="AZ940" s="340"/>
      <c r="BA940" s="340"/>
      <c r="BB940" s="340"/>
      <c r="BC940" s="340"/>
      <c r="BD940" s="340"/>
      <c r="BE940" s="340"/>
      <c r="BF940" s="340"/>
      <c r="BG940" s="340"/>
      <c r="BH940" s="340"/>
      <c r="BI940" s="340"/>
      <c r="BJ940" s="340"/>
    </row>
    <row r="941" spans="1:62" ht="14.25" customHeight="1">
      <c r="A941" s="340"/>
      <c r="B941" s="340"/>
      <c r="C941" s="340"/>
      <c r="D941" s="340"/>
      <c r="E941" s="340"/>
      <c r="F941" s="340"/>
      <c r="G941" s="340"/>
      <c r="H941" s="340"/>
      <c r="I941" s="340"/>
      <c r="J941" s="340"/>
      <c r="K941" s="340"/>
      <c r="L941" s="340"/>
      <c r="M941" s="340"/>
      <c r="N941" s="340"/>
      <c r="O941" s="340"/>
      <c r="P941" s="340"/>
      <c r="Q941" s="340"/>
      <c r="R941" s="340"/>
      <c r="S941" s="340"/>
      <c r="T941" s="340"/>
      <c r="U941" s="340"/>
      <c r="V941" s="340"/>
      <c r="W941" s="340"/>
      <c r="X941" s="340"/>
      <c r="Y941" s="340"/>
      <c r="Z941" s="340"/>
      <c r="AA941" s="340"/>
      <c r="AB941" s="340"/>
      <c r="AC941" s="340"/>
      <c r="AD941" s="340"/>
      <c r="AE941" s="333"/>
      <c r="AF941" s="340"/>
      <c r="AG941" s="340"/>
      <c r="AH941" s="340"/>
      <c r="AI941" s="340"/>
      <c r="AJ941" s="340"/>
      <c r="AK941" s="340"/>
      <c r="AL941" s="340"/>
      <c r="AM941" s="340"/>
      <c r="AN941" s="340"/>
      <c r="AO941" s="340"/>
      <c r="AP941" s="340"/>
      <c r="AQ941" s="340"/>
      <c r="AR941" s="340"/>
      <c r="AS941" s="340"/>
      <c r="AT941" s="340"/>
      <c r="AU941" s="340"/>
      <c r="AV941" s="340"/>
      <c r="AW941" s="340"/>
      <c r="AX941" s="340"/>
      <c r="AY941" s="340"/>
      <c r="AZ941" s="340"/>
      <c r="BA941" s="340"/>
      <c r="BB941" s="340"/>
      <c r="BC941" s="340"/>
      <c r="BD941" s="340"/>
      <c r="BE941" s="340"/>
      <c r="BF941" s="340"/>
      <c r="BG941" s="340"/>
      <c r="BH941" s="340"/>
      <c r="BI941" s="340"/>
      <c r="BJ941" s="340"/>
    </row>
    <row r="942" spans="1:62" ht="14.25" customHeight="1">
      <c r="A942" s="340"/>
      <c r="B942" s="340"/>
      <c r="C942" s="340"/>
      <c r="D942" s="340"/>
      <c r="E942" s="340"/>
      <c r="F942" s="340"/>
      <c r="G942" s="340"/>
      <c r="H942" s="340"/>
      <c r="I942" s="340"/>
      <c r="J942" s="340"/>
      <c r="K942" s="340"/>
      <c r="L942" s="340"/>
      <c r="M942" s="340"/>
      <c r="N942" s="340"/>
      <c r="O942" s="340"/>
      <c r="P942" s="340"/>
      <c r="Q942" s="340"/>
      <c r="R942" s="340"/>
      <c r="S942" s="340"/>
      <c r="T942" s="340"/>
      <c r="U942" s="340"/>
      <c r="V942" s="340"/>
      <c r="W942" s="340"/>
      <c r="X942" s="340"/>
      <c r="Y942" s="340"/>
      <c r="Z942" s="340"/>
      <c r="AA942" s="340"/>
      <c r="AB942" s="340"/>
      <c r="AC942" s="340"/>
      <c r="AD942" s="340"/>
      <c r="AE942" s="333"/>
      <c r="AF942" s="340"/>
      <c r="AG942" s="340"/>
      <c r="AH942" s="340"/>
      <c r="AI942" s="340"/>
      <c r="AJ942" s="340"/>
      <c r="AK942" s="340"/>
      <c r="AL942" s="340"/>
      <c r="AM942" s="340"/>
      <c r="AN942" s="340"/>
      <c r="AO942" s="340"/>
      <c r="AP942" s="340"/>
      <c r="AQ942" s="340"/>
      <c r="AR942" s="340"/>
      <c r="AS942" s="340"/>
      <c r="AT942" s="340"/>
      <c r="AU942" s="340"/>
      <c r="AV942" s="340"/>
      <c r="AW942" s="340"/>
      <c r="AX942" s="340"/>
      <c r="AY942" s="340"/>
      <c r="AZ942" s="340"/>
      <c r="BA942" s="340"/>
      <c r="BB942" s="340"/>
      <c r="BC942" s="340"/>
      <c r="BD942" s="340"/>
      <c r="BE942" s="340"/>
      <c r="BF942" s="340"/>
      <c r="BG942" s="340"/>
      <c r="BH942" s="340"/>
      <c r="BI942" s="340"/>
      <c r="BJ942" s="340"/>
    </row>
    <row r="943" spans="1:62" ht="14.25" customHeight="1">
      <c r="A943" s="340"/>
      <c r="B943" s="340"/>
      <c r="C943" s="340"/>
      <c r="D943" s="340"/>
      <c r="E943" s="340"/>
      <c r="F943" s="340"/>
      <c r="G943" s="340"/>
      <c r="H943" s="340"/>
      <c r="I943" s="340"/>
      <c r="J943" s="340"/>
      <c r="K943" s="340"/>
      <c r="L943" s="340"/>
      <c r="M943" s="340"/>
      <c r="N943" s="340"/>
      <c r="O943" s="340"/>
      <c r="P943" s="340"/>
      <c r="Q943" s="340"/>
      <c r="R943" s="340"/>
      <c r="S943" s="340"/>
      <c r="T943" s="340"/>
      <c r="U943" s="340"/>
      <c r="V943" s="340"/>
      <c r="W943" s="340"/>
      <c r="X943" s="340"/>
      <c r="Y943" s="340"/>
      <c r="Z943" s="340"/>
      <c r="AA943" s="340"/>
      <c r="AB943" s="340"/>
      <c r="AC943" s="340"/>
      <c r="AD943" s="340"/>
      <c r="AE943" s="333"/>
      <c r="AF943" s="340"/>
      <c r="AG943" s="340"/>
      <c r="AH943" s="340"/>
      <c r="AI943" s="340"/>
      <c r="AJ943" s="340"/>
      <c r="AK943" s="340"/>
      <c r="AL943" s="340"/>
      <c r="AM943" s="340"/>
      <c r="AN943" s="340"/>
      <c r="AO943" s="340"/>
      <c r="AP943" s="340"/>
      <c r="AQ943" s="340"/>
      <c r="AR943" s="340"/>
      <c r="AS943" s="340"/>
      <c r="AT943" s="340"/>
      <c r="AU943" s="340"/>
      <c r="AV943" s="340"/>
      <c r="AW943" s="340"/>
      <c r="AX943" s="340"/>
      <c r="AY943" s="340"/>
      <c r="AZ943" s="340"/>
      <c r="BA943" s="340"/>
      <c r="BB943" s="340"/>
      <c r="BC943" s="340"/>
      <c r="BD943" s="340"/>
      <c r="BE943" s="340"/>
      <c r="BF943" s="340"/>
      <c r="BG943" s="340"/>
      <c r="BH943" s="340"/>
      <c r="BI943" s="340"/>
      <c r="BJ943" s="340"/>
    </row>
    <row r="944" spans="1:62" ht="14.25" customHeight="1">
      <c r="A944" s="340"/>
      <c r="B944" s="340"/>
      <c r="C944" s="340"/>
      <c r="D944" s="340"/>
      <c r="E944" s="340"/>
      <c r="F944" s="340"/>
      <c r="G944" s="340"/>
      <c r="H944" s="340"/>
      <c r="I944" s="340"/>
      <c r="J944" s="340"/>
      <c r="K944" s="340"/>
      <c r="L944" s="340"/>
      <c r="M944" s="340"/>
      <c r="N944" s="340"/>
      <c r="O944" s="340"/>
      <c r="P944" s="340"/>
      <c r="Q944" s="340"/>
      <c r="R944" s="340"/>
      <c r="S944" s="340"/>
      <c r="T944" s="340"/>
      <c r="U944" s="340"/>
      <c r="V944" s="340"/>
      <c r="W944" s="340"/>
      <c r="X944" s="340"/>
      <c r="Y944" s="340"/>
      <c r="Z944" s="340"/>
      <c r="AA944" s="340"/>
      <c r="AB944" s="340"/>
      <c r="AC944" s="340"/>
      <c r="AD944" s="340"/>
      <c r="AE944" s="333"/>
      <c r="AF944" s="340"/>
      <c r="AG944" s="340"/>
      <c r="AH944" s="340"/>
      <c r="AI944" s="340"/>
      <c r="AJ944" s="340"/>
      <c r="AK944" s="340"/>
      <c r="AL944" s="340"/>
      <c r="AM944" s="340"/>
      <c r="AN944" s="340"/>
      <c r="AO944" s="340"/>
      <c r="AP944" s="340"/>
      <c r="AQ944" s="340"/>
      <c r="AR944" s="340"/>
      <c r="AS944" s="340"/>
      <c r="AT944" s="340"/>
      <c r="AU944" s="340"/>
      <c r="AV944" s="340"/>
      <c r="AW944" s="340"/>
      <c r="AX944" s="340"/>
      <c r="AY944" s="340"/>
      <c r="AZ944" s="340"/>
      <c r="BA944" s="340"/>
      <c r="BB944" s="340"/>
      <c r="BC944" s="340"/>
      <c r="BD944" s="340"/>
      <c r="BE944" s="340"/>
      <c r="BF944" s="340"/>
      <c r="BG944" s="340"/>
      <c r="BH944" s="340"/>
      <c r="BI944" s="340"/>
      <c r="BJ944" s="340"/>
    </row>
    <row r="945" spans="1:62" ht="14.25" customHeight="1">
      <c r="A945" s="340"/>
      <c r="B945" s="340"/>
      <c r="C945" s="340"/>
      <c r="D945" s="340"/>
      <c r="E945" s="340"/>
      <c r="F945" s="340"/>
      <c r="G945" s="340"/>
      <c r="H945" s="340"/>
      <c r="I945" s="340"/>
      <c r="J945" s="340"/>
      <c r="K945" s="340"/>
      <c r="L945" s="340"/>
      <c r="M945" s="340"/>
      <c r="N945" s="340"/>
      <c r="O945" s="340"/>
      <c r="P945" s="340"/>
      <c r="Q945" s="340"/>
      <c r="R945" s="340"/>
      <c r="S945" s="340"/>
      <c r="T945" s="340"/>
      <c r="U945" s="340"/>
      <c r="V945" s="340"/>
      <c r="W945" s="340"/>
      <c r="X945" s="340"/>
      <c r="Y945" s="340"/>
      <c r="Z945" s="340"/>
      <c r="AA945" s="340"/>
      <c r="AB945" s="340"/>
      <c r="AC945" s="340"/>
      <c r="AD945" s="340"/>
      <c r="AE945" s="333"/>
      <c r="AF945" s="340"/>
      <c r="AG945" s="340"/>
      <c r="AH945" s="340"/>
      <c r="AI945" s="340"/>
      <c r="AJ945" s="340"/>
      <c r="AK945" s="340"/>
      <c r="AL945" s="340"/>
      <c r="AM945" s="340"/>
      <c r="AN945" s="340"/>
      <c r="AO945" s="340"/>
      <c r="AP945" s="340"/>
      <c r="AQ945" s="340"/>
      <c r="AR945" s="340"/>
      <c r="AS945" s="340"/>
      <c r="AT945" s="340"/>
      <c r="AU945" s="340"/>
      <c r="AV945" s="340"/>
      <c r="AW945" s="340"/>
      <c r="AX945" s="340"/>
      <c r="AY945" s="340"/>
      <c r="AZ945" s="340"/>
      <c r="BA945" s="340"/>
      <c r="BB945" s="340"/>
      <c r="BC945" s="340"/>
      <c r="BD945" s="340"/>
      <c r="BE945" s="340"/>
      <c r="BF945" s="340"/>
      <c r="BG945" s="340"/>
      <c r="BH945" s="340"/>
      <c r="BI945" s="340"/>
      <c r="BJ945" s="340"/>
    </row>
    <row r="946" spans="1:62" ht="14.25" customHeight="1">
      <c r="A946" s="340"/>
      <c r="B946" s="340"/>
      <c r="C946" s="340"/>
      <c r="D946" s="340"/>
      <c r="E946" s="340"/>
      <c r="F946" s="340"/>
      <c r="G946" s="340"/>
      <c r="H946" s="340"/>
      <c r="I946" s="340"/>
      <c r="J946" s="340"/>
      <c r="K946" s="340"/>
      <c r="L946" s="340"/>
      <c r="M946" s="340"/>
      <c r="N946" s="340"/>
      <c r="O946" s="340"/>
      <c r="P946" s="340"/>
      <c r="Q946" s="340"/>
      <c r="R946" s="340"/>
      <c r="S946" s="340"/>
      <c r="T946" s="340"/>
      <c r="U946" s="340"/>
      <c r="V946" s="340"/>
      <c r="W946" s="340"/>
      <c r="X946" s="340"/>
      <c r="Y946" s="340"/>
      <c r="Z946" s="340"/>
      <c r="AA946" s="340"/>
      <c r="AB946" s="340"/>
      <c r="AC946" s="340"/>
      <c r="AD946" s="340"/>
      <c r="AE946" s="333"/>
      <c r="AF946" s="340"/>
      <c r="AG946" s="340"/>
      <c r="AH946" s="340"/>
      <c r="AI946" s="340"/>
      <c r="AJ946" s="340"/>
      <c r="AK946" s="340"/>
      <c r="AL946" s="340"/>
      <c r="AM946" s="340"/>
      <c r="AN946" s="340"/>
      <c r="AO946" s="340"/>
      <c r="AP946" s="340"/>
      <c r="AQ946" s="340"/>
      <c r="AR946" s="340"/>
      <c r="AS946" s="340"/>
      <c r="AT946" s="340"/>
      <c r="AU946" s="340"/>
      <c r="AV946" s="340"/>
      <c r="AW946" s="340"/>
      <c r="AX946" s="340"/>
      <c r="AY946" s="340"/>
      <c r="AZ946" s="340"/>
      <c r="BA946" s="340"/>
      <c r="BB946" s="340"/>
      <c r="BC946" s="340"/>
      <c r="BD946" s="340"/>
      <c r="BE946" s="340"/>
      <c r="BF946" s="340"/>
      <c r="BG946" s="340"/>
      <c r="BH946" s="340"/>
      <c r="BI946" s="340"/>
      <c r="BJ946" s="340"/>
    </row>
    <row r="947" spans="1:62" ht="14.25" customHeight="1">
      <c r="A947" s="340"/>
      <c r="B947" s="340"/>
      <c r="C947" s="340"/>
      <c r="D947" s="340"/>
      <c r="E947" s="340"/>
      <c r="F947" s="340"/>
      <c r="G947" s="340"/>
      <c r="H947" s="340"/>
      <c r="I947" s="340"/>
      <c r="J947" s="340"/>
      <c r="K947" s="340"/>
      <c r="L947" s="340"/>
      <c r="M947" s="340"/>
      <c r="N947" s="340"/>
      <c r="O947" s="340"/>
      <c r="P947" s="340"/>
      <c r="Q947" s="340"/>
      <c r="R947" s="340"/>
      <c r="S947" s="340"/>
      <c r="T947" s="340"/>
      <c r="U947" s="340"/>
      <c r="V947" s="340"/>
      <c r="W947" s="340"/>
      <c r="X947" s="340"/>
      <c r="Y947" s="340"/>
      <c r="Z947" s="340"/>
      <c r="AA947" s="340"/>
      <c r="AB947" s="340"/>
      <c r="AC947" s="340"/>
      <c r="AD947" s="340"/>
      <c r="AE947" s="333"/>
      <c r="AF947" s="340"/>
      <c r="AG947" s="340"/>
      <c r="AH947" s="340"/>
      <c r="AI947" s="340"/>
      <c r="AJ947" s="340"/>
      <c r="AK947" s="340"/>
      <c r="AL947" s="340"/>
      <c r="AM947" s="340"/>
      <c r="AN947" s="340"/>
      <c r="AO947" s="340"/>
      <c r="AP947" s="340"/>
      <c r="AQ947" s="340"/>
      <c r="AR947" s="340"/>
      <c r="AS947" s="340"/>
      <c r="AT947" s="340"/>
      <c r="AU947" s="340"/>
      <c r="AV947" s="340"/>
      <c r="AW947" s="340"/>
      <c r="AX947" s="340"/>
      <c r="AY947" s="340"/>
      <c r="AZ947" s="340"/>
      <c r="BA947" s="340"/>
      <c r="BB947" s="340"/>
      <c r="BC947" s="340"/>
      <c r="BD947" s="340"/>
      <c r="BE947" s="340"/>
      <c r="BF947" s="340"/>
      <c r="BG947" s="340"/>
      <c r="BH947" s="340"/>
      <c r="BI947" s="340"/>
      <c r="BJ947" s="340"/>
    </row>
    <row r="948" spans="1:62" ht="14.25" customHeight="1">
      <c r="A948" s="340"/>
      <c r="B948" s="340"/>
      <c r="C948" s="340"/>
      <c r="D948" s="340"/>
      <c r="E948" s="340"/>
      <c r="F948" s="340"/>
      <c r="G948" s="340"/>
      <c r="H948" s="340"/>
      <c r="I948" s="340"/>
      <c r="J948" s="340"/>
      <c r="K948" s="340"/>
      <c r="L948" s="340"/>
      <c r="M948" s="340"/>
      <c r="N948" s="340"/>
      <c r="O948" s="340"/>
      <c r="P948" s="340"/>
      <c r="Q948" s="340"/>
      <c r="R948" s="340"/>
      <c r="S948" s="340"/>
      <c r="T948" s="340"/>
      <c r="U948" s="340"/>
      <c r="V948" s="340"/>
      <c r="W948" s="340"/>
      <c r="X948" s="340"/>
      <c r="Y948" s="340"/>
      <c r="Z948" s="340"/>
      <c r="AA948" s="340"/>
      <c r="AB948" s="340"/>
      <c r="AC948" s="340"/>
      <c r="AD948" s="340"/>
      <c r="AE948" s="333"/>
      <c r="AF948" s="340"/>
      <c r="AG948" s="340"/>
      <c r="AH948" s="340"/>
      <c r="AI948" s="340"/>
      <c r="AJ948" s="340"/>
      <c r="AK948" s="340"/>
      <c r="AL948" s="340"/>
      <c r="AM948" s="340"/>
      <c r="AN948" s="340"/>
      <c r="AO948" s="340"/>
      <c r="AP948" s="340"/>
      <c r="AQ948" s="340"/>
      <c r="AR948" s="340"/>
      <c r="AS948" s="340"/>
      <c r="AT948" s="340"/>
      <c r="AU948" s="340"/>
      <c r="AV948" s="340"/>
      <c r="AW948" s="340"/>
      <c r="AX948" s="340"/>
      <c r="AY948" s="340"/>
      <c r="AZ948" s="340"/>
      <c r="BA948" s="340"/>
      <c r="BB948" s="340"/>
      <c r="BC948" s="340"/>
      <c r="BD948" s="340"/>
      <c r="BE948" s="340"/>
      <c r="BF948" s="340"/>
      <c r="BG948" s="340"/>
      <c r="BH948" s="340"/>
      <c r="BI948" s="340"/>
      <c r="BJ948" s="340"/>
    </row>
    <row r="949" spans="1:62" ht="14.25" customHeight="1">
      <c r="A949" s="340"/>
      <c r="B949" s="340"/>
      <c r="C949" s="340"/>
      <c r="D949" s="340"/>
      <c r="E949" s="340"/>
      <c r="F949" s="340"/>
      <c r="G949" s="340"/>
      <c r="H949" s="340"/>
      <c r="I949" s="340"/>
      <c r="J949" s="340"/>
      <c r="K949" s="340"/>
      <c r="L949" s="340"/>
      <c r="M949" s="340"/>
      <c r="N949" s="340"/>
      <c r="O949" s="340"/>
      <c r="P949" s="340"/>
      <c r="Q949" s="340"/>
      <c r="R949" s="340"/>
      <c r="S949" s="340"/>
      <c r="T949" s="340"/>
      <c r="U949" s="340"/>
      <c r="V949" s="340"/>
      <c r="W949" s="340"/>
      <c r="X949" s="340"/>
      <c r="Y949" s="340"/>
      <c r="Z949" s="340"/>
      <c r="AA949" s="340"/>
      <c r="AB949" s="340"/>
      <c r="AC949" s="340"/>
      <c r="AD949" s="340"/>
      <c r="AE949" s="333"/>
      <c r="AF949" s="340"/>
      <c r="AG949" s="340"/>
      <c r="AH949" s="340"/>
      <c r="AI949" s="340"/>
      <c r="AJ949" s="340"/>
      <c r="AK949" s="340"/>
      <c r="AL949" s="340"/>
      <c r="AM949" s="340"/>
      <c r="AN949" s="340"/>
      <c r="AO949" s="340"/>
      <c r="AP949" s="340"/>
      <c r="AQ949" s="340"/>
      <c r="AR949" s="340"/>
      <c r="AS949" s="340"/>
      <c r="AT949" s="340"/>
      <c r="AU949" s="340"/>
      <c r="AV949" s="340"/>
      <c r="AW949" s="340"/>
      <c r="AX949" s="340"/>
      <c r="AY949" s="340"/>
      <c r="AZ949" s="340"/>
      <c r="BA949" s="340"/>
      <c r="BB949" s="340"/>
      <c r="BC949" s="340"/>
      <c r="BD949" s="340"/>
      <c r="BE949" s="340"/>
      <c r="BF949" s="340"/>
      <c r="BG949" s="340"/>
      <c r="BH949" s="340"/>
      <c r="BI949" s="340"/>
      <c r="BJ949" s="340"/>
    </row>
    <row r="950" spans="1:62" ht="14.25" customHeight="1">
      <c r="A950" s="340"/>
      <c r="B950" s="340"/>
      <c r="C950" s="340"/>
      <c r="D950" s="340"/>
      <c r="E950" s="340"/>
      <c r="F950" s="340"/>
      <c r="G950" s="340"/>
      <c r="H950" s="340"/>
      <c r="I950" s="340"/>
      <c r="J950" s="340"/>
      <c r="K950" s="340"/>
      <c r="L950" s="340"/>
      <c r="M950" s="340"/>
      <c r="N950" s="340"/>
      <c r="O950" s="340"/>
      <c r="P950" s="340"/>
      <c r="Q950" s="340"/>
      <c r="R950" s="340"/>
      <c r="S950" s="340"/>
      <c r="T950" s="340"/>
      <c r="U950" s="340"/>
      <c r="V950" s="340"/>
      <c r="W950" s="340"/>
      <c r="X950" s="340"/>
      <c r="Y950" s="340"/>
      <c r="Z950" s="340"/>
      <c r="AA950" s="340"/>
      <c r="AB950" s="340"/>
      <c r="AC950" s="340"/>
      <c r="AD950" s="340"/>
      <c r="AE950" s="333"/>
      <c r="AF950" s="340"/>
      <c r="AG950" s="340"/>
      <c r="AH950" s="340"/>
      <c r="AI950" s="340"/>
      <c r="AJ950" s="340"/>
      <c r="AK950" s="340"/>
      <c r="AL950" s="340"/>
      <c r="AM950" s="340"/>
      <c r="AN950" s="340"/>
      <c r="AO950" s="340"/>
      <c r="AP950" s="340"/>
      <c r="AQ950" s="340"/>
      <c r="AR950" s="340"/>
      <c r="AS950" s="340"/>
      <c r="AT950" s="340"/>
      <c r="AU950" s="340"/>
      <c r="AV950" s="340"/>
      <c r="AW950" s="340"/>
      <c r="AX950" s="340"/>
      <c r="AY950" s="340"/>
      <c r="AZ950" s="340"/>
      <c r="BA950" s="340"/>
      <c r="BB950" s="340"/>
      <c r="BC950" s="340"/>
      <c r="BD950" s="340"/>
      <c r="BE950" s="340"/>
      <c r="BF950" s="340"/>
      <c r="BG950" s="340"/>
      <c r="BH950" s="340"/>
      <c r="BI950" s="340"/>
      <c r="BJ950" s="340"/>
    </row>
    <row r="951" spans="1:62" ht="14.25" customHeight="1">
      <c r="A951" s="340"/>
      <c r="B951" s="340"/>
      <c r="C951" s="340"/>
      <c r="D951" s="340"/>
      <c r="E951" s="340"/>
      <c r="F951" s="340"/>
      <c r="G951" s="340"/>
      <c r="H951" s="340"/>
      <c r="I951" s="340"/>
      <c r="J951" s="340"/>
      <c r="K951" s="340"/>
      <c r="L951" s="340"/>
      <c r="M951" s="340"/>
      <c r="N951" s="340"/>
      <c r="O951" s="340"/>
      <c r="P951" s="340"/>
      <c r="Q951" s="340"/>
      <c r="R951" s="340"/>
      <c r="S951" s="340"/>
      <c r="T951" s="340"/>
      <c r="U951" s="340"/>
      <c r="V951" s="340"/>
      <c r="W951" s="340"/>
      <c r="X951" s="340"/>
      <c r="Y951" s="340"/>
      <c r="Z951" s="340"/>
      <c r="AA951" s="340"/>
      <c r="AB951" s="340"/>
      <c r="AC951" s="340"/>
      <c r="AD951" s="340"/>
      <c r="AE951" s="333"/>
      <c r="AF951" s="340"/>
      <c r="AG951" s="340"/>
      <c r="AH951" s="340"/>
      <c r="AI951" s="340"/>
      <c r="AJ951" s="340"/>
      <c r="AK951" s="340"/>
      <c r="AL951" s="340"/>
      <c r="AM951" s="340"/>
      <c r="AN951" s="340"/>
      <c r="AO951" s="340"/>
      <c r="AP951" s="340"/>
      <c r="AQ951" s="340"/>
      <c r="AR951" s="340"/>
      <c r="AS951" s="340"/>
      <c r="AT951" s="340"/>
      <c r="AU951" s="340"/>
      <c r="AV951" s="340"/>
      <c r="AW951" s="340"/>
      <c r="AX951" s="340"/>
      <c r="AY951" s="340"/>
      <c r="AZ951" s="340"/>
      <c r="BA951" s="340"/>
      <c r="BB951" s="340"/>
      <c r="BC951" s="340"/>
      <c r="BD951" s="340"/>
      <c r="BE951" s="340"/>
      <c r="BF951" s="340"/>
      <c r="BG951" s="340"/>
      <c r="BH951" s="340"/>
      <c r="BI951" s="340"/>
      <c r="BJ951" s="340"/>
    </row>
    <row r="952" spans="1:62" ht="14.25" customHeight="1">
      <c r="A952" s="340"/>
      <c r="B952" s="340"/>
      <c r="C952" s="340"/>
      <c r="D952" s="340"/>
      <c r="E952" s="340"/>
      <c r="F952" s="340"/>
      <c r="G952" s="340"/>
      <c r="H952" s="340"/>
      <c r="I952" s="340"/>
      <c r="J952" s="340"/>
      <c r="K952" s="340"/>
      <c r="L952" s="340"/>
      <c r="M952" s="340"/>
      <c r="N952" s="340"/>
      <c r="O952" s="340"/>
      <c r="P952" s="340"/>
      <c r="Q952" s="340"/>
      <c r="R952" s="340"/>
      <c r="S952" s="340"/>
      <c r="T952" s="340"/>
      <c r="U952" s="340"/>
      <c r="V952" s="340"/>
      <c r="W952" s="340"/>
      <c r="X952" s="340"/>
      <c r="Y952" s="340"/>
      <c r="Z952" s="340"/>
      <c r="AA952" s="340"/>
      <c r="AB952" s="340"/>
      <c r="AC952" s="340"/>
      <c r="AD952" s="340"/>
      <c r="AE952" s="333"/>
      <c r="AF952" s="340"/>
      <c r="AG952" s="340"/>
      <c r="AH952" s="340"/>
      <c r="AI952" s="340"/>
      <c r="AJ952" s="340"/>
      <c r="AK952" s="340"/>
      <c r="AL952" s="340"/>
      <c r="AM952" s="340"/>
      <c r="AN952" s="340"/>
      <c r="AO952" s="340"/>
      <c r="AP952" s="340"/>
      <c r="AQ952" s="340"/>
      <c r="AR952" s="340"/>
      <c r="AS952" s="340"/>
      <c r="AT952" s="340"/>
      <c r="AU952" s="340"/>
      <c r="AV952" s="340"/>
      <c r="AW952" s="340"/>
      <c r="AX952" s="340"/>
      <c r="AY952" s="340"/>
      <c r="AZ952" s="340"/>
      <c r="BA952" s="340"/>
      <c r="BB952" s="340"/>
      <c r="BC952" s="340"/>
      <c r="BD952" s="340"/>
      <c r="BE952" s="340"/>
      <c r="BF952" s="340"/>
      <c r="BG952" s="340"/>
      <c r="BH952" s="340"/>
      <c r="BI952" s="340"/>
      <c r="BJ952" s="340"/>
    </row>
    <row r="953" spans="1:62" ht="14.25" customHeight="1">
      <c r="A953" s="340"/>
      <c r="B953" s="340"/>
      <c r="C953" s="340"/>
      <c r="D953" s="340"/>
      <c r="E953" s="340"/>
      <c r="F953" s="340"/>
      <c r="G953" s="340"/>
      <c r="H953" s="340"/>
      <c r="I953" s="340"/>
      <c r="J953" s="340"/>
      <c r="K953" s="340"/>
      <c r="L953" s="340"/>
      <c r="M953" s="340"/>
      <c r="N953" s="340"/>
      <c r="O953" s="340"/>
      <c r="P953" s="340"/>
      <c r="Q953" s="340"/>
      <c r="R953" s="340"/>
      <c r="S953" s="340"/>
      <c r="T953" s="340"/>
      <c r="U953" s="340"/>
      <c r="V953" s="340"/>
      <c r="W953" s="340"/>
      <c r="X953" s="340"/>
      <c r="Y953" s="340"/>
      <c r="Z953" s="340"/>
      <c r="AA953" s="340"/>
      <c r="AB953" s="340"/>
      <c r="AC953" s="340"/>
      <c r="AD953" s="340"/>
      <c r="AE953" s="333"/>
      <c r="AF953" s="340"/>
      <c r="AG953" s="340"/>
      <c r="AH953" s="340"/>
      <c r="AI953" s="340"/>
      <c r="AJ953" s="340"/>
      <c r="AK953" s="340"/>
      <c r="AL953" s="340"/>
      <c r="AM953" s="340"/>
      <c r="AN953" s="340"/>
      <c r="AO953" s="340"/>
      <c r="AP953" s="340"/>
      <c r="AQ953" s="340"/>
      <c r="AR953" s="340"/>
      <c r="AS953" s="340"/>
      <c r="AT953" s="340"/>
      <c r="AU953" s="340"/>
      <c r="AV953" s="340"/>
      <c r="AW953" s="340"/>
      <c r="AX953" s="340"/>
      <c r="AY953" s="340"/>
      <c r="AZ953" s="340"/>
      <c r="BA953" s="340"/>
      <c r="BB953" s="340"/>
      <c r="BC953" s="340"/>
      <c r="BD953" s="340"/>
      <c r="BE953" s="340"/>
      <c r="BF953" s="340"/>
      <c r="BG953" s="340"/>
      <c r="BH953" s="340"/>
      <c r="BI953" s="340"/>
      <c r="BJ953" s="340"/>
    </row>
    <row r="954" spans="1:62" ht="14.25" customHeight="1">
      <c r="A954" s="340"/>
      <c r="B954" s="340"/>
      <c r="C954" s="340"/>
      <c r="D954" s="340"/>
      <c r="E954" s="340"/>
      <c r="F954" s="340"/>
      <c r="G954" s="340"/>
      <c r="H954" s="340"/>
      <c r="I954" s="340"/>
      <c r="J954" s="340"/>
      <c r="K954" s="340"/>
      <c r="L954" s="340"/>
      <c r="M954" s="340"/>
      <c r="N954" s="340"/>
      <c r="O954" s="340"/>
      <c r="P954" s="340"/>
      <c r="Q954" s="340"/>
      <c r="R954" s="340"/>
      <c r="S954" s="340"/>
      <c r="T954" s="340"/>
      <c r="U954" s="340"/>
      <c r="V954" s="340"/>
      <c r="W954" s="340"/>
      <c r="X954" s="340"/>
      <c r="Y954" s="340"/>
      <c r="Z954" s="340"/>
      <c r="AA954" s="340"/>
      <c r="AB954" s="340"/>
      <c r="AC954" s="340"/>
      <c r="AD954" s="340"/>
      <c r="AE954" s="333"/>
      <c r="AF954" s="340"/>
      <c r="AG954" s="340"/>
      <c r="AH954" s="340"/>
      <c r="AI954" s="340"/>
      <c r="AJ954" s="340"/>
      <c r="AK954" s="340"/>
      <c r="AL954" s="340"/>
      <c r="AM954" s="340"/>
      <c r="AN954" s="340"/>
      <c r="AO954" s="340"/>
      <c r="AP954" s="340"/>
      <c r="AQ954" s="340"/>
      <c r="AR954" s="340"/>
      <c r="AS954" s="340"/>
      <c r="AT954" s="340"/>
      <c r="AU954" s="340"/>
      <c r="AV954" s="340"/>
      <c r="AW954" s="340"/>
      <c r="AX954" s="340"/>
      <c r="AY954" s="340"/>
      <c r="AZ954" s="340"/>
      <c r="BA954" s="340"/>
      <c r="BB954" s="340"/>
      <c r="BC954" s="340"/>
      <c r="BD954" s="340"/>
      <c r="BE954" s="340"/>
      <c r="BF954" s="340"/>
      <c r="BG954" s="340"/>
      <c r="BH954" s="340"/>
      <c r="BI954" s="340"/>
      <c r="BJ954" s="340"/>
    </row>
    <row r="955" spans="1:62" ht="14.25" customHeight="1">
      <c r="A955" s="340"/>
      <c r="B955" s="340"/>
      <c r="C955" s="340"/>
      <c r="D955" s="340"/>
      <c r="E955" s="340"/>
      <c r="F955" s="340"/>
      <c r="G955" s="340"/>
      <c r="H955" s="340"/>
      <c r="I955" s="340"/>
      <c r="J955" s="340"/>
      <c r="K955" s="340"/>
      <c r="L955" s="340"/>
      <c r="M955" s="340"/>
      <c r="N955" s="340"/>
      <c r="O955" s="340"/>
      <c r="P955" s="340"/>
      <c r="Q955" s="340"/>
      <c r="R955" s="340"/>
      <c r="S955" s="340"/>
      <c r="T955" s="340"/>
      <c r="U955" s="340"/>
      <c r="V955" s="340"/>
      <c r="W955" s="340"/>
      <c r="X955" s="340"/>
      <c r="Y955" s="340"/>
      <c r="Z955" s="340"/>
      <c r="AA955" s="340"/>
      <c r="AB955" s="340"/>
      <c r="AC955" s="340"/>
      <c r="AD955" s="340"/>
      <c r="AE955" s="333"/>
      <c r="AF955" s="340"/>
      <c r="AG955" s="340"/>
      <c r="AH955" s="340"/>
      <c r="AI955" s="340"/>
      <c r="AJ955" s="340"/>
      <c r="AK955" s="340"/>
      <c r="AL955" s="340"/>
      <c r="AM955" s="340"/>
      <c r="AN955" s="340"/>
      <c r="AO955" s="340"/>
      <c r="AP955" s="340"/>
      <c r="AQ955" s="340"/>
      <c r="AR955" s="340"/>
      <c r="AS955" s="340"/>
      <c r="AT955" s="340"/>
      <c r="AU955" s="340"/>
      <c r="AV955" s="340"/>
      <c r="AW955" s="340"/>
      <c r="AX955" s="340"/>
      <c r="AY955" s="340"/>
      <c r="AZ955" s="340"/>
      <c r="BA955" s="340"/>
      <c r="BB955" s="340"/>
      <c r="BC955" s="340"/>
      <c r="BD955" s="340"/>
      <c r="BE955" s="340"/>
      <c r="BF955" s="340"/>
      <c r="BG955" s="340"/>
      <c r="BH955" s="340"/>
      <c r="BI955" s="340"/>
      <c r="BJ955" s="340"/>
    </row>
    <row r="956" spans="1:62" ht="14.25" customHeight="1">
      <c r="A956" s="340"/>
      <c r="B956" s="340"/>
      <c r="C956" s="340"/>
      <c r="D956" s="340"/>
      <c r="E956" s="340"/>
      <c r="F956" s="340"/>
      <c r="G956" s="340"/>
      <c r="H956" s="340"/>
      <c r="I956" s="340"/>
      <c r="J956" s="340"/>
      <c r="K956" s="340"/>
      <c r="L956" s="340"/>
      <c r="M956" s="340"/>
      <c r="N956" s="340"/>
      <c r="O956" s="340"/>
      <c r="P956" s="340"/>
      <c r="Q956" s="340"/>
      <c r="R956" s="340"/>
      <c r="S956" s="340"/>
      <c r="T956" s="340"/>
      <c r="U956" s="340"/>
      <c r="V956" s="340"/>
      <c r="W956" s="340"/>
      <c r="X956" s="340"/>
      <c r="Y956" s="340"/>
      <c r="Z956" s="340"/>
      <c r="AA956" s="340"/>
      <c r="AB956" s="340"/>
      <c r="AC956" s="340"/>
      <c r="AD956" s="340"/>
      <c r="AE956" s="333"/>
      <c r="AF956" s="340"/>
      <c r="AG956" s="340"/>
      <c r="AH956" s="340"/>
      <c r="AI956" s="340"/>
      <c r="AJ956" s="340"/>
      <c r="AK956" s="340"/>
      <c r="AL956" s="340"/>
      <c r="AM956" s="340"/>
      <c r="AN956" s="340"/>
      <c r="AO956" s="340"/>
      <c r="AP956" s="340"/>
      <c r="AQ956" s="340"/>
      <c r="AR956" s="340"/>
      <c r="AS956" s="340"/>
      <c r="AT956" s="340"/>
      <c r="AU956" s="340"/>
      <c r="AV956" s="340"/>
      <c r="AW956" s="340"/>
      <c r="AX956" s="340"/>
      <c r="AY956" s="340"/>
      <c r="AZ956" s="340"/>
      <c r="BA956" s="340"/>
      <c r="BB956" s="340"/>
      <c r="BC956" s="340"/>
      <c r="BD956" s="340"/>
      <c r="BE956" s="340"/>
      <c r="BF956" s="340"/>
      <c r="BG956" s="340"/>
      <c r="BH956" s="340"/>
      <c r="BI956" s="340"/>
      <c r="BJ956" s="340"/>
    </row>
    <row r="957" spans="1:62" ht="14.25" customHeight="1">
      <c r="A957" s="340"/>
      <c r="B957" s="340"/>
      <c r="C957" s="340"/>
      <c r="D957" s="340"/>
      <c r="E957" s="340"/>
      <c r="F957" s="340"/>
      <c r="G957" s="340"/>
      <c r="H957" s="340"/>
      <c r="I957" s="340"/>
      <c r="J957" s="340"/>
      <c r="K957" s="340"/>
      <c r="L957" s="340"/>
      <c r="M957" s="340"/>
      <c r="N957" s="340"/>
      <c r="O957" s="340"/>
      <c r="P957" s="340"/>
      <c r="Q957" s="340"/>
      <c r="R957" s="340"/>
      <c r="S957" s="340"/>
      <c r="T957" s="340"/>
      <c r="U957" s="340"/>
      <c r="V957" s="340"/>
      <c r="W957" s="340"/>
      <c r="X957" s="340"/>
      <c r="Y957" s="340"/>
      <c r="Z957" s="340"/>
      <c r="AA957" s="340"/>
      <c r="AB957" s="340"/>
      <c r="AC957" s="340"/>
      <c r="AD957" s="340"/>
      <c r="AE957" s="333"/>
      <c r="AF957" s="340"/>
      <c r="AG957" s="340"/>
      <c r="AH957" s="340"/>
      <c r="AI957" s="340"/>
      <c r="AJ957" s="340"/>
      <c r="AK957" s="340"/>
      <c r="AL957" s="340"/>
      <c r="AM957" s="340"/>
      <c r="AN957" s="340"/>
      <c r="AO957" s="340"/>
      <c r="AP957" s="340"/>
      <c r="AQ957" s="340"/>
      <c r="AR957" s="340"/>
      <c r="AS957" s="340"/>
      <c r="AT957" s="340"/>
      <c r="AU957" s="340"/>
      <c r="AV957" s="340"/>
      <c r="AW957" s="340"/>
      <c r="AX957" s="340"/>
      <c r="AY957" s="340"/>
      <c r="AZ957" s="340"/>
      <c r="BA957" s="340"/>
      <c r="BB957" s="340"/>
      <c r="BC957" s="340"/>
      <c r="BD957" s="340"/>
      <c r="BE957" s="340"/>
      <c r="BF957" s="340"/>
      <c r="BG957" s="340"/>
      <c r="BH957" s="340"/>
      <c r="BI957" s="340"/>
      <c r="BJ957" s="340"/>
    </row>
    <row r="958" spans="1:62" ht="14.25" customHeight="1">
      <c r="A958" s="340"/>
      <c r="B958" s="340"/>
      <c r="C958" s="340"/>
      <c r="D958" s="340"/>
      <c r="E958" s="340"/>
      <c r="F958" s="340"/>
      <c r="G958" s="340"/>
      <c r="H958" s="340"/>
      <c r="I958" s="340"/>
      <c r="J958" s="340"/>
      <c r="K958" s="340"/>
      <c r="L958" s="340"/>
      <c r="M958" s="340"/>
      <c r="N958" s="340"/>
      <c r="O958" s="340"/>
      <c r="P958" s="340"/>
      <c r="Q958" s="340"/>
      <c r="R958" s="340"/>
      <c r="S958" s="340"/>
      <c r="T958" s="340"/>
      <c r="U958" s="340"/>
      <c r="V958" s="340"/>
      <c r="W958" s="340"/>
      <c r="X958" s="340"/>
      <c r="Y958" s="340"/>
      <c r="Z958" s="340"/>
      <c r="AA958" s="340"/>
      <c r="AB958" s="340"/>
      <c r="AC958" s="340"/>
      <c r="AD958" s="340"/>
      <c r="AE958" s="333"/>
      <c r="AF958" s="340"/>
      <c r="AG958" s="340"/>
      <c r="AH958" s="340"/>
      <c r="AI958" s="340"/>
      <c r="AJ958" s="340"/>
      <c r="AK958" s="340"/>
      <c r="AL958" s="340"/>
      <c r="AM958" s="340"/>
      <c r="AN958" s="340"/>
      <c r="AO958" s="340"/>
      <c r="AP958" s="340"/>
      <c r="AQ958" s="340"/>
      <c r="AR958" s="340"/>
      <c r="AS958" s="340"/>
      <c r="AT958" s="340"/>
      <c r="AU958" s="340"/>
      <c r="AV958" s="340"/>
      <c r="AW958" s="340"/>
      <c r="AX958" s="340"/>
      <c r="AY958" s="340"/>
      <c r="AZ958" s="340"/>
      <c r="BA958" s="340"/>
      <c r="BB958" s="340"/>
      <c r="BC958" s="340"/>
      <c r="BD958" s="340"/>
      <c r="BE958" s="340"/>
      <c r="BF958" s="340"/>
      <c r="BG958" s="340"/>
      <c r="BH958" s="340"/>
      <c r="BI958" s="340"/>
      <c r="BJ958" s="340"/>
    </row>
    <row r="959" spans="1:62" ht="14.25" customHeight="1">
      <c r="A959" s="340"/>
      <c r="B959" s="340"/>
      <c r="C959" s="340"/>
      <c r="D959" s="340"/>
      <c r="E959" s="340"/>
      <c r="F959" s="340"/>
      <c r="G959" s="340"/>
      <c r="H959" s="340"/>
      <c r="I959" s="340"/>
      <c r="J959" s="340"/>
      <c r="K959" s="340"/>
      <c r="L959" s="340"/>
      <c r="M959" s="340"/>
      <c r="N959" s="340"/>
      <c r="O959" s="340"/>
      <c r="P959" s="340"/>
      <c r="Q959" s="340"/>
      <c r="R959" s="340"/>
      <c r="S959" s="340"/>
      <c r="T959" s="340"/>
      <c r="U959" s="340"/>
      <c r="V959" s="340"/>
      <c r="W959" s="340"/>
      <c r="X959" s="340"/>
      <c r="Y959" s="340"/>
      <c r="Z959" s="340"/>
      <c r="AA959" s="340"/>
      <c r="AB959" s="340"/>
      <c r="AC959" s="340"/>
      <c r="AD959" s="340"/>
      <c r="AE959" s="333"/>
      <c r="AF959" s="340"/>
      <c r="AG959" s="340"/>
      <c r="AH959" s="340"/>
      <c r="AI959" s="340"/>
      <c r="AJ959" s="340"/>
      <c r="AK959" s="340"/>
      <c r="AL959" s="340"/>
      <c r="AM959" s="340"/>
      <c r="AN959" s="340"/>
      <c r="AO959" s="340"/>
      <c r="AP959" s="340"/>
      <c r="AQ959" s="340"/>
      <c r="AR959" s="340"/>
      <c r="AS959" s="340"/>
      <c r="AT959" s="340"/>
      <c r="AU959" s="340"/>
      <c r="AV959" s="340"/>
      <c r="AW959" s="340"/>
      <c r="AX959" s="340"/>
      <c r="AY959" s="340"/>
      <c r="AZ959" s="340"/>
      <c r="BA959" s="340"/>
      <c r="BB959" s="340"/>
      <c r="BC959" s="340"/>
      <c r="BD959" s="340"/>
      <c r="BE959" s="340"/>
      <c r="BF959" s="340"/>
      <c r="BG959" s="340"/>
      <c r="BH959" s="340"/>
      <c r="BI959" s="340"/>
      <c r="BJ959" s="340"/>
    </row>
    <row r="960" spans="1:62" ht="14.25" customHeight="1">
      <c r="A960" s="340"/>
      <c r="B960" s="340"/>
      <c r="C960" s="340"/>
      <c r="D960" s="340"/>
      <c r="E960" s="340"/>
      <c r="F960" s="340"/>
      <c r="G960" s="340"/>
      <c r="H960" s="340"/>
      <c r="I960" s="340"/>
      <c r="J960" s="340"/>
      <c r="K960" s="340"/>
      <c r="L960" s="340"/>
      <c r="M960" s="340"/>
      <c r="N960" s="340"/>
      <c r="O960" s="340"/>
      <c r="P960" s="340"/>
      <c r="Q960" s="340"/>
      <c r="R960" s="340"/>
      <c r="S960" s="340"/>
      <c r="T960" s="340"/>
      <c r="U960" s="340"/>
      <c r="V960" s="340"/>
      <c r="W960" s="340"/>
      <c r="X960" s="340"/>
      <c r="Y960" s="340"/>
      <c r="Z960" s="340"/>
      <c r="AA960" s="340"/>
      <c r="AB960" s="340"/>
      <c r="AC960" s="340"/>
      <c r="AD960" s="340"/>
      <c r="AE960" s="333"/>
      <c r="AF960" s="340"/>
      <c r="AG960" s="340"/>
      <c r="AH960" s="340"/>
      <c r="AI960" s="340"/>
      <c r="AJ960" s="340"/>
      <c r="AK960" s="340"/>
      <c r="AL960" s="340"/>
      <c r="AM960" s="340"/>
      <c r="AN960" s="340"/>
      <c r="AO960" s="340"/>
      <c r="AP960" s="340"/>
      <c r="AQ960" s="340"/>
      <c r="AR960" s="340"/>
      <c r="AS960" s="340"/>
      <c r="AT960" s="340"/>
      <c r="AU960" s="340"/>
      <c r="AV960" s="340"/>
      <c r="AW960" s="340"/>
      <c r="AX960" s="340"/>
      <c r="AY960" s="340"/>
      <c r="AZ960" s="340"/>
      <c r="BA960" s="340"/>
      <c r="BB960" s="340"/>
      <c r="BC960" s="340"/>
      <c r="BD960" s="340"/>
      <c r="BE960" s="340"/>
      <c r="BF960" s="340"/>
      <c r="BG960" s="340"/>
      <c r="BH960" s="340"/>
      <c r="BI960" s="340"/>
      <c r="BJ960" s="340"/>
    </row>
    <row r="961" spans="1:62" ht="14.25" customHeight="1">
      <c r="A961" s="340"/>
      <c r="B961" s="340"/>
      <c r="C961" s="340"/>
      <c r="D961" s="340"/>
      <c r="E961" s="340"/>
      <c r="F961" s="340"/>
      <c r="G961" s="340"/>
      <c r="H961" s="340"/>
      <c r="I961" s="340"/>
      <c r="J961" s="340"/>
      <c r="K961" s="340"/>
      <c r="L961" s="340"/>
      <c r="M961" s="340"/>
      <c r="N961" s="340"/>
      <c r="O961" s="340"/>
      <c r="P961" s="340"/>
      <c r="Q961" s="340"/>
      <c r="R961" s="340"/>
      <c r="S961" s="340"/>
      <c r="T961" s="340"/>
      <c r="U961" s="340"/>
      <c r="V961" s="340"/>
      <c r="W961" s="340"/>
      <c r="X961" s="340"/>
      <c r="Y961" s="340"/>
      <c r="Z961" s="340"/>
      <c r="AA961" s="340"/>
      <c r="AB961" s="340"/>
      <c r="AC961" s="340"/>
      <c r="AD961" s="340"/>
      <c r="AE961" s="333"/>
      <c r="AF961" s="340"/>
      <c r="AG961" s="340"/>
      <c r="AH961" s="340"/>
      <c r="AI961" s="340"/>
      <c r="AJ961" s="340"/>
      <c r="AK961" s="340"/>
      <c r="AL961" s="340"/>
      <c r="AM961" s="340"/>
      <c r="AN961" s="340"/>
      <c r="AO961" s="340"/>
      <c r="AP961" s="340"/>
      <c r="AQ961" s="340"/>
      <c r="AR961" s="340"/>
      <c r="AS961" s="340"/>
      <c r="AT961" s="340"/>
      <c r="AU961" s="340"/>
      <c r="AV961" s="340"/>
      <c r="AW961" s="340"/>
      <c r="AX961" s="340"/>
      <c r="AY961" s="340"/>
      <c r="AZ961" s="340"/>
      <c r="BA961" s="340"/>
      <c r="BB961" s="340"/>
      <c r="BC961" s="340"/>
      <c r="BD961" s="340"/>
      <c r="BE961" s="340"/>
      <c r="BF961" s="340"/>
      <c r="BG961" s="340"/>
      <c r="BH961" s="340"/>
      <c r="BI961" s="340"/>
      <c r="BJ961" s="340"/>
    </row>
    <row r="962" spans="1:62" ht="14.25" customHeight="1">
      <c r="A962" s="340"/>
      <c r="B962" s="340"/>
      <c r="C962" s="340"/>
      <c r="D962" s="340"/>
      <c r="E962" s="340"/>
      <c r="F962" s="340"/>
      <c r="G962" s="340"/>
      <c r="H962" s="340"/>
      <c r="I962" s="340"/>
      <c r="J962" s="340"/>
      <c r="K962" s="340"/>
      <c r="L962" s="340"/>
      <c r="M962" s="340"/>
      <c r="N962" s="340"/>
      <c r="O962" s="340"/>
      <c r="P962" s="340"/>
      <c r="Q962" s="340"/>
      <c r="R962" s="340"/>
      <c r="S962" s="340"/>
      <c r="T962" s="340"/>
      <c r="U962" s="340"/>
      <c r="V962" s="340"/>
      <c r="W962" s="340"/>
      <c r="X962" s="340"/>
      <c r="Y962" s="340"/>
      <c r="Z962" s="340"/>
      <c r="AA962" s="340"/>
      <c r="AB962" s="340"/>
      <c r="AC962" s="340"/>
      <c r="AD962" s="340"/>
      <c r="AE962" s="333"/>
      <c r="AF962" s="340"/>
      <c r="AG962" s="340"/>
      <c r="AH962" s="340"/>
      <c r="AI962" s="340"/>
      <c r="AJ962" s="340"/>
      <c r="AK962" s="340"/>
      <c r="AL962" s="340"/>
      <c r="AM962" s="340"/>
      <c r="AN962" s="340"/>
      <c r="AO962" s="340"/>
      <c r="AP962" s="340"/>
      <c r="AQ962" s="340"/>
      <c r="AR962" s="340"/>
      <c r="AS962" s="340"/>
      <c r="AT962" s="340"/>
      <c r="AU962" s="340"/>
      <c r="AV962" s="340"/>
      <c r="AW962" s="340"/>
      <c r="AX962" s="340"/>
      <c r="AY962" s="340"/>
      <c r="AZ962" s="340"/>
      <c r="BA962" s="340"/>
      <c r="BB962" s="340"/>
      <c r="BC962" s="340"/>
      <c r="BD962" s="340"/>
      <c r="BE962" s="340"/>
      <c r="BF962" s="340"/>
      <c r="BG962" s="340"/>
      <c r="BH962" s="340"/>
      <c r="BI962" s="340"/>
      <c r="BJ962" s="340"/>
    </row>
    <row r="963" spans="1:62" ht="14.25" customHeight="1">
      <c r="A963" s="340"/>
      <c r="B963" s="340"/>
      <c r="C963" s="340"/>
      <c r="D963" s="340"/>
      <c r="E963" s="340"/>
      <c r="F963" s="340"/>
      <c r="G963" s="340"/>
      <c r="H963" s="340"/>
      <c r="I963" s="340"/>
      <c r="J963" s="340"/>
      <c r="K963" s="340"/>
      <c r="L963" s="340"/>
      <c r="M963" s="340"/>
      <c r="N963" s="340"/>
      <c r="O963" s="340"/>
      <c r="P963" s="340"/>
      <c r="Q963" s="340"/>
      <c r="R963" s="340"/>
      <c r="S963" s="340"/>
      <c r="T963" s="340"/>
      <c r="U963" s="340"/>
      <c r="V963" s="340"/>
      <c r="W963" s="340"/>
      <c r="X963" s="340"/>
      <c r="Y963" s="340"/>
      <c r="Z963" s="340"/>
      <c r="AA963" s="340"/>
      <c r="AB963" s="340"/>
      <c r="AC963" s="340"/>
      <c r="AD963" s="340"/>
      <c r="AE963" s="333"/>
      <c r="AF963" s="340"/>
      <c r="AG963" s="340"/>
      <c r="AH963" s="340"/>
      <c r="AI963" s="340"/>
      <c r="AJ963" s="340"/>
      <c r="AK963" s="340"/>
      <c r="AL963" s="340"/>
      <c r="AM963" s="340"/>
      <c r="AN963" s="340"/>
      <c r="AO963" s="340"/>
      <c r="AP963" s="340"/>
      <c r="AQ963" s="340"/>
      <c r="AR963" s="340"/>
      <c r="AS963" s="340"/>
      <c r="AT963" s="340"/>
      <c r="AU963" s="340"/>
      <c r="AV963" s="340"/>
      <c r="AW963" s="340"/>
      <c r="AX963" s="340"/>
      <c r="AY963" s="340"/>
      <c r="AZ963" s="340"/>
      <c r="BA963" s="340"/>
      <c r="BB963" s="340"/>
      <c r="BC963" s="340"/>
      <c r="BD963" s="340"/>
      <c r="BE963" s="340"/>
      <c r="BF963" s="340"/>
      <c r="BG963" s="340"/>
      <c r="BH963" s="340"/>
      <c r="BI963" s="340"/>
      <c r="BJ963" s="340"/>
    </row>
    <row r="964" spans="1:62" ht="14.25" customHeight="1">
      <c r="A964" s="340"/>
      <c r="B964" s="340"/>
      <c r="C964" s="340"/>
      <c r="D964" s="340"/>
      <c r="E964" s="340"/>
      <c r="F964" s="340"/>
      <c r="G964" s="340"/>
      <c r="H964" s="340"/>
      <c r="I964" s="340"/>
      <c r="J964" s="340"/>
      <c r="K964" s="340"/>
      <c r="L964" s="340"/>
      <c r="M964" s="340"/>
      <c r="N964" s="340"/>
      <c r="O964" s="340"/>
      <c r="P964" s="340"/>
      <c r="Q964" s="340"/>
      <c r="R964" s="340"/>
      <c r="S964" s="340"/>
      <c r="T964" s="340"/>
      <c r="U964" s="340"/>
      <c r="V964" s="340"/>
      <c r="W964" s="340"/>
      <c r="X964" s="340"/>
      <c r="Y964" s="340"/>
      <c r="Z964" s="340"/>
      <c r="AA964" s="340"/>
      <c r="AB964" s="340"/>
      <c r="AC964" s="340"/>
      <c r="AD964" s="340"/>
      <c r="AE964" s="333"/>
      <c r="AF964" s="340"/>
      <c r="AG964" s="340"/>
      <c r="AH964" s="340"/>
      <c r="AI964" s="340"/>
      <c r="AJ964" s="340"/>
      <c r="AK964" s="340"/>
      <c r="AL964" s="340"/>
      <c r="AM964" s="340"/>
      <c r="AN964" s="340"/>
      <c r="AO964" s="340"/>
      <c r="AP964" s="340"/>
      <c r="AQ964" s="340"/>
      <c r="AR964" s="340"/>
      <c r="AS964" s="340"/>
      <c r="AT964" s="340"/>
      <c r="AU964" s="340"/>
      <c r="AV964" s="340"/>
      <c r="AW964" s="340"/>
      <c r="AX964" s="340"/>
      <c r="AY964" s="340"/>
      <c r="AZ964" s="340"/>
      <c r="BA964" s="340"/>
      <c r="BB964" s="340"/>
      <c r="BC964" s="340"/>
      <c r="BD964" s="340"/>
      <c r="BE964" s="340"/>
      <c r="BF964" s="340"/>
      <c r="BG964" s="340"/>
      <c r="BH964" s="340"/>
      <c r="BI964" s="340"/>
      <c r="BJ964" s="340"/>
    </row>
    <row r="965" spans="1:62" ht="14.25" customHeight="1">
      <c r="A965" s="340"/>
      <c r="B965" s="340"/>
      <c r="C965" s="340"/>
      <c r="D965" s="340"/>
      <c r="E965" s="340"/>
      <c r="F965" s="340"/>
      <c r="G965" s="340"/>
      <c r="H965" s="340"/>
      <c r="I965" s="340"/>
      <c r="J965" s="340"/>
      <c r="K965" s="340"/>
      <c r="L965" s="340"/>
      <c r="M965" s="340"/>
      <c r="N965" s="340"/>
      <c r="O965" s="340"/>
      <c r="P965" s="340"/>
      <c r="Q965" s="340"/>
      <c r="R965" s="340"/>
      <c r="S965" s="340"/>
      <c r="T965" s="340"/>
      <c r="U965" s="340"/>
      <c r="V965" s="340"/>
      <c r="W965" s="340"/>
      <c r="X965" s="340"/>
      <c r="Y965" s="340"/>
      <c r="Z965" s="340"/>
      <c r="AA965" s="340"/>
      <c r="AB965" s="340"/>
      <c r="AC965" s="340"/>
      <c r="AD965" s="340"/>
      <c r="AE965" s="333"/>
      <c r="AF965" s="340"/>
      <c r="AG965" s="340"/>
      <c r="AH965" s="340"/>
      <c r="AI965" s="340"/>
      <c r="AJ965" s="340"/>
      <c r="AK965" s="340"/>
      <c r="AL965" s="340"/>
      <c r="AM965" s="340"/>
      <c r="AN965" s="340"/>
      <c r="AO965" s="340"/>
      <c r="AP965" s="340"/>
      <c r="AQ965" s="340"/>
      <c r="AR965" s="340"/>
      <c r="AS965" s="340"/>
      <c r="AT965" s="340"/>
      <c r="AU965" s="340"/>
      <c r="AV965" s="340"/>
      <c r="AW965" s="340"/>
      <c r="AX965" s="340"/>
      <c r="AY965" s="340"/>
      <c r="AZ965" s="340"/>
      <c r="BA965" s="340"/>
      <c r="BB965" s="340"/>
      <c r="BC965" s="340"/>
      <c r="BD965" s="340"/>
      <c r="BE965" s="340"/>
      <c r="BF965" s="340"/>
      <c r="BG965" s="340"/>
      <c r="BH965" s="340"/>
      <c r="BI965" s="340"/>
      <c r="BJ965" s="340"/>
    </row>
    <row r="966" spans="1:62" ht="14.25" customHeight="1">
      <c r="A966" s="340"/>
      <c r="B966" s="340"/>
      <c r="C966" s="340"/>
      <c r="D966" s="340"/>
      <c r="E966" s="340"/>
      <c r="F966" s="340"/>
      <c r="G966" s="340"/>
      <c r="H966" s="340"/>
      <c r="I966" s="340"/>
      <c r="J966" s="340"/>
      <c r="K966" s="340"/>
      <c r="L966" s="340"/>
      <c r="M966" s="340"/>
      <c r="N966" s="340"/>
      <c r="O966" s="340"/>
      <c r="P966" s="340"/>
      <c r="Q966" s="340"/>
      <c r="R966" s="340"/>
      <c r="S966" s="340"/>
      <c r="T966" s="340"/>
      <c r="U966" s="340"/>
      <c r="V966" s="340"/>
      <c r="W966" s="340"/>
      <c r="X966" s="340"/>
      <c r="Y966" s="340"/>
      <c r="Z966" s="340"/>
      <c r="AA966" s="340"/>
      <c r="AB966" s="340"/>
      <c r="AC966" s="340"/>
      <c r="AD966" s="340"/>
      <c r="AE966" s="333"/>
      <c r="AF966" s="340"/>
      <c r="AG966" s="340"/>
      <c r="AH966" s="340"/>
      <c r="AI966" s="340"/>
      <c r="AJ966" s="340"/>
      <c r="AK966" s="340"/>
      <c r="AL966" s="340"/>
      <c r="AM966" s="340"/>
      <c r="AN966" s="340"/>
      <c r="AO966" s="340"/>
      <c r="AP966" s="340"/>
      <c r="AQ966" s="340"/>
      <c r="AR966" s="340"/>
      <c r="AS966" s="340"/>
      <c r="AT966" s="340"/>
      <c r="AU966" s="340"/>
      <c r="AV966" s="340"/>
      <c r="AW966" s="340"/>
      <c r="AX966" s="340"/>
      <c r="AY966" s="340"/>
      <c r="AZ966" s="340"/>
      <c r="BA966" s="340"/>
      <c r="BB966" s="340"/>
      <c r="BC966" s="340"/>
      <c r="BD966" s="340"/>
      <c r="BE966" s="340"/>
      <c r="BF966" s="340"/>
      <c r="BG966" s="340"/>
      <c r="BH966" s="340"/>
      <c r="BI966" s="340"/>
      <c r="BJ966" s="340"/>
    </row>
    <row r="967" spans="1:62" ht="14.25" customHeight="1">
      <c r="A967" s="340"/>
      <c r="B967" s="340"/>
      <c r="C967" s="340"/>
      <c r="D967" s="340"/>
      <c r="E967" s="340"/>
      <c r="F967" s="340"/>
      <c r="G967" s="340"/>
      <c r="H967" s="340"/>
      <c r="I967" s="340"/>
      <c r="J967" s="340"/>
      <c r="K967" s="340"/>
      <c r="L967" s="340"/>
      <c r="M967" s="340"/>
      <c r="N967" s="340"/>
      <c r="O967" s="340"/>
      <c r="P967" s="340"/>
      <c r="Q967" s="340"/>
      <c r="R967" s="340"/>
      <c r="S967" s="340"/>
      <c r="T967" s="340"/>
      <c r="U967" s="340"/>
      <c r="V967" s="340"/>
      <c r="W967" s="340"/>
      <c r="X967" s="340"/>
      <c r="Y967" s="340"/>
      <c r="Z967" s="340"/>
      <c r="AA967" s="340"/>
      <c r="AB967" s="340"/>
      <c r="AC967" s="340"/>
      <c r="AD967" s="340"/>
      <c r="AE967" s="333"/>
      <c r="AF967" s="340"/>
      <c r="AG967" s="340"/>
      <c r="AH967" s="340"/>
      <c r="AI967" s="340"/>
      <c r="AJ967" s="340"/>
      <c r="AK967" s="340"/>
      <c r="AL967" s="340"/>
      <c r="AM967" s="340"/>
      <c r="AN967" s="340"/>
      <c r="AO967" s="340"/>
      <c r="AP967" s="340"/>
      <c r="AQ967" s="340"/>
      <c r="AR967" s="340"/>
      <c r="AS967" s="340"/>
      <c r="AT967" s="340"/>
      <c r="AU967" s="340"/>
      <c r="AV967" s="340"/>
      <c r="AW967" s="340"/>
      <c r="AX967" s="340"/>
      <c r="AY967" s="340"/>
      <c r="AZ967" s="340"/>
      <c r="BA967" s="340"/>
      <c r="BB967" s="340"/>
      <c r="BC967" s="340"/>
      <c r="BD967" s="340"/>
      <c r="BE967" s="340"/>
      <c r="BF967" s="340"/>
      <c r="BG967" s="340"/>
      <c r="BH967" s="340"/>
      <c r="BI967" s="340"/>
      <c r="BJ967" s="340"/>
    </row>
    <row r="968" spans="1:62" ht="14.25" customHeight="1">
      <c r="A968" s="340"/>
      <c r="B968" s="340"/>
      <c r="C968" s="340"/>
      <c r="D968" s="340"/>
      <c r="E968" s="340"/>
      <c r="F968" s="340"/>
      <c r="G968" s="340"/>
      <c r="H968" s="340"/>
      <c r="I968" s="340"/>
      <c r="J968" s="340"/>
      <c r="K968" s="340"/>
      <c r="L968" s="340"/>
      <c r="M968" s="340"/>
      <c r="N968" s="340"/>
      <c r="O968" s="340"/>
      <c r="P968" s="340"/>
      <c r="Q968" s="340"/>
      <c r="R968" s="340"/>
      <c r="S968" s="340"/>
      <c r="T968" s="340"/>
      <c r="U968" s="340"/>
      <c r="V968" s="340"/>
      <c r="W968" s="340"/>
      <c r="X968" s="340"/>
      <c r="Y968" s="340"/>
      <c r="Z968" s="340"/>
      <c r="AA968" s="340"/>
      <c r="AB968" s="340"/>
      <c r="AC968" s="340"/>
      <c r="AD968" s="340"/>
      <c r="AE968" s="333"/>
      <c r="AF968" s="340"/>
      <c r="AG968" s="340"/>
      <c r="AH968" s="340"/>
      <c r="AI968" s="340"/>
      <c r="AJ968" s="340"/>
      <c r="AK968" s="340"/>
      <c r="AL968" s="340"/>
      <c r="AM968" s="340"/>
      <c r="AN968" s="340"/>
      <c r="AO968" s="340"/>
      <c r="AP968" s="340"/>
      <c r="AQ968" s="340"/>
      <c r="AR968" s="340"/>
      <c r="AS968" s="340"/>
      <c r="AT968" s="340"/>
      <c r="AU968" s="340"/>
      <c r="AV968" s="340"/>
      <c r="AW968" s="340"/>
      <c r="AX968" s="340"/>
      <c r="AY968" s="340"/>
      <c r="AZ968" s="340"/>
      <c r="BA968" s="340"/>
      <c r="BB968" s="340"/>
      <c r="BC968" s="340"/>
      <c r="BD968" s="340"/>
      <c r="BE968" s="340"/>
      <c r="BF968" s="340"/>
      <c r="BG968" s="340"/>
      <c r="BH968" s="340"/>
      <c r="BI968" s="340"/>
      <c r="BJ968" s="340"/>
    </row>
    <row r="969" spans="1:62" ht="14.25" customHeight="1">
      <c r="A969" s="340"/>
      <c r="B969" s="340"/>
      <c r="C969" s="340"/>
      <c r="D969" s="340"/>
      <c r="E969" s="340"/>
      <c r="F969" s="340"/>
      <c r="G969" s="340"/>
      <c r="H969" s="340"/>
      <c r="I969" s="340"/>
      <c r="J969" s="340"/>
      <c r="K969" s="340"/>
      <c r="L969" s="340"/>
      <c r="M969" s="340"/>
      <c r="N969" s="340"/>
      <c r="O969" s="340"/>
      <c r="P969" s="340"/>
      <c r="Q969" s="340"/>
      <c r="R969" s="340"/>
      <c r="S969" s="340"/>
      <c r="T969" s="340"/>
      <c r="U969" s="340"/>
      <c r="V969" s="340"/>
      <c r="W969" s="340"/>
      <c r="X969" s="340"/>
      <c r="Y969" s="340"/>
      <c r="Z969" s="340"/>
      <c r="AA969" s="340"/>
      <c r="AB969" s="340"/>
      <c r="AC969" s="340"/>
      <c r="AD969" s="340"/>
      <c r="AE969" s="333"/>
      <c r="AF969" s="340"/>
      <c r="AG969" s="340"/>
      <c r="AH969" s="340"/>
      <c r="AI969" s="340"/>
      <c r="AJ969" s="340"/>
      <c r="AK969" s="340"/>
      <c r="AL969" s="340"/>
      <c r="AM969" s="340"/>
      <c r="AN969" s="340"/>
      <c r="AO969" s="340"/>
      <c r="AP969" s="340"/>
      <c r="AQ969" s="340"/>
      <c r="AR969" s="340"/>
      <c r="AS969" s="340"/>
      <c r="AT969" s="340"/>
      <c r="AU969" s="340"/>
      <c r="AV969" s="340"/>
      <c r="AW969" s="340"/>
      <c r="AX969" s="340"/>
      <c r="AY969" s="340"/>
      <c r="AZ969" s="340"/>
      <c r="BA969" s="340"/>
      <c r="BB969" s="340"/>
      <c r="BC969" s="340"/>
      <c r="BD969" s="340"/>
      <c r="BE969" s="340"/>
      <c r="BF969" s="340"/>
      <c r="BG969" s="340"/>
      <c r="BH969" s="340"/>
      <c r="BI969" s="340"/>
      <c r="BJ969" s="340"/>
    </row>
    <row r="970" spans="1:62" ht="14.25" customHeight="1">
      <c r="A970" s="340"/>
      <c r="B970" s="340"/>
      <c r="C970" s="340"/>
      <c r="D970" s="340"/>
      <c r="E970" s="340"/>
      <c r="F970" s="340"/>
      <c r="G970" s="340"/>
      <c r="H970" s="340"/>
      <c r="I970" s="340"/>
      <c r="J970" s="340"/>
      <c r="K970" s="340"/>
      <c r="L970" s="340"/>
      <c r="M970" s="340"/>
      <c r="N970" s="340"/>
      <c r="O970" s="340"/>
      <c r="P970" s="340"/>
      <c r="Q970" s="340"/>
      <c r="R970" s="340"/>
      <c r="S970" s="340"/>
      <c r="T970" s="340"/>
      <c r="U970" s="340"/>
      <c r="V970" s="340"/>
      <c r="W970" s="340"/>
      <c r="X970" s="340"/>
      <c r="Y970" s="340"/>
      <c r="Z970" s="340"/>
      <c r="AA970" s="340"/>
      <c r="AB970" s="340"/>
      <c r="AC970" s="340"/>
      <c r="AD970" s="340"/>
      <c r="AE970" s="333"/>
      <c r="AF970" s="340"/>
      <c r="AG970" s="340"/>
      <c r="AH970" s="340"/>
      <c r="AI970" s="340"/>
      <c r="AJ970" s="340"/>
      <c r="AK970" s="340"/>
      <c r="AL970" s="340"/>
      <c r="AM970" s="340"/>
      <c r="AN970" s="340"/>
      <c r="AO970" s="340"/>
      <c r="AP970" s="340"/>
      <c r="AQ970" s="340"/>
      <c r="AR970" s="340"/>
      <c r="AS970" s="340"/>
      <c r="AT970" s="340"/>
      <c r="AU970" s="340"/>
      <c r="AV970" s="340"/>
      <c r="AW970" s="340"/>
      <c r="AX970" s="340"/>
      <c r="AY970" s="340"/>
      <c r="AZ970" s="340"/>
      <c r="BA970" s="340"/>
      <c r="BB970" s="340"/>
      <c r="BC970" s="340"/>
      <c r="BD970" s="340"/>
      <c r="BE970" s="340"/>
      <c r="BF970" s="340"/>
      <c r="BG970" s="340"/>
      <c r="BH970" s="340"/>
      <c r="BI970" s="340"/>
      <c r="BJ970" s="340"/>
    </row>
    <row r="971" spans="1:62" ht="14.25" customHeight="1">
      <c r="A971" s="340"/>
      <c r="B971" s="340"/>
      <c r="C971" s="340"/>
      <c r="D971" s="340"/>
      <c r="E971" s="340"/>
      <c r="F971" s="340"/>
      <c r="G971" s="340"/>
      <c r="H971" s="340"/>
      <c r="I971" s="340"/>
      <c r="J971" s="340"/>
      <c r="K971" s="340"/>
      <c r="L971" s="340"/>
      <c r="M971" s="340"/>
      <c r="N971" s="340"/>
      <c r="O971" s="340"/>
      <c r="P971" s="340"/>
      <c r="Q971" s="340"/>
      <c r="R971" s="340"/>
      <c r="S971" s="340"/>
      <c r="T971" s="340"/>
      <c r="U971" s="340"/>
      <c r="V971" s="340"/>
      <c r="W971" s="340"/>
      <c r="X971" s="340"/>
      <c r="Y971" s="340"/>
      <c r="Z971" s="340"/>
      <c r="AA971" s="340"/>
      <c r="AB971" s="340"/>
      <c r="AC971" s="340"/>
      <c r="AD971" s="340"/>
      <c r="AE971" s="333"/>
      <c r="AF971" s="340"/>
      <c r="AG971" s="340"/>
      <c r="AH971" s="340"/>
      <c r="AI971" s="340"/>
      <c r="AJ971" s="340"/>
      <c r="AK971" s="340"/>
      <c r="AL971" s="340"/>
      <c r="AM971" s="340"/>
      <c r="AN971" s="340"/>
      <c r="AO971" s="340"/>
      <c r="AP971" s="340"/>
      <c r="AQ971" s="340"/>
      <c r="AR971" s="340"/>
      <c r="AS971" s="340"/>
      <c r="AT971" s="340"/>
      <c r="AU971" s="340"/>
      <c r="AV971" s="340"/>
      <c r="AW971" s="340"/>
      <c r="AX971" s="340"/>
      <c r="AY971" s="340"/>
      <c r="AZ971" s="340"/>
      <c r="BA971" s="340"/>
      <c r="BB971" s="340"/>
      <c r="BC971" s="340"/>
      <c r="BD971" s="340"/>
      <c r="BE971" s="340"/>
      <c r="BF971" s="340"/>
      <c r="BG971" s="340"/>
      <c r="BH971" s="340"/>
      <c r="BI971" s="340"/>
      <c r="BJ971" s="340"/>
    </row>
    <row r="972" spans="1:62" ht="14.25" customHeight="1">
      <c r="A972" s="340"/>
      <c r="B972" s="340"/>
      <c r="C972" s="340"/>
      <c r="D972" s="340"/>
      <c r="E972" s="340"/>
      <c r="F972" s="340"/>
      <c r="G972" s="340"/>
      <c r="H972" s="340"/>
      <c r="I972" s="340"/>
      <c r="J972" s="340"/>
      <c r="K972" s="340"/>
      <c r="L972" s="340"/>
      <c r="M972" s="340"/>
      <c r="N972" s="340"/>
      <c r="O972" s="340"/>
      <c r="P972" s="340"/>
      <c r="Q972" s="340"/>
      <c r="R972" s="340"/>
      <c r="S972" s="340"/>
      <c r="T972" s="340"/>
      <c r="U972" s="340"/>
      <c r="V972" s="340"/>
      <c r="W972" s="340"/>
      <c r="X972" s="340"/>
      <c r="Y972" s="340"/>
      <c r="Z972" s="340"/>
      <c r="AA972" s="340"/>
      <c r="AB972" s="340"/>
      <c r="AC972" s="340"/>
      <c r="AD972" s="340"/>
      <c r="AE972" s="333"/>
      <c r="AF972" s="340"/>
      <c r="AG972" s="340"/>
      <c r="AH972" s="340"/>
      <c r="AI972" s="340"/>
      <c r="AJ972" s="340"/>
      <c r="AK972" s="340"/>
      <c r="AL972" s="340"/>
      <c r="AM972" s="340"/>
      <c r="AN972" s="340"/>
      <c r="AO972" s="340"/>
      <c r="AP972" s="340"/>
      <c r="AQ972" s="340"/>
      <c r="AR972" s="340"/>
      <c r="AS972" s="340"/>
      <c r="AT972" s="340"/>
      <c r="AU972" s="340"/>
      <c r="AV972" s="340"/>
      <c r="AW972" s="340"/>
      <c r="AX972" s="340"/>
      <c r="AY972" s="340"/>
      <c r="AZ972" s="340"/>
      <c r="BA972" s="340"/>
      <c r="BB972" s="340"/>
      <c r="BC972" s="340"/>
      <c r="BD972" s="340"/>
      <c r="BE972" s="340"/>
      <c r="BF972" s="340"/>
      <c r="BG972" s="340"/>
      <c r="BH972" s="340"/>
      <c r="BI972" s="340"/>
      <c r="BJ972" s="340"/>
    </row>
    <row r="973" spans="1:62" ht="14.25" customHeight="1">
      <c r="A973" s="340"/>
      <c r="B973" s="340"/>
      <c r="C973" s="340"/>
      <c r="D973" s="340"/>
      <c r="E973" s="340"/>
      <c r="F973" s="340"/>
      <c r="G973" s="340"/>
      <c r="H973" s="340"/>
      <c r="I973" s="340"/>
      <c r="J973" s="340"/>
      <c r="K973" s="340"/>
      <c r="L973" s="340"/>
      <c r="M973" s="340"/>
      <c r="N973" s="340"/>
      <c r="O973" s="340"/>
      <c r="P973" s="340"/>
      <c r="Q973" s="340"/>
      <c r="R973" s="340"/>
      <c r="S973" s="340"/>
      <c r="T973" s="340"/>
      <c r="U973" s="340"/>
      <c r="V973" s="340"/>
      <c r="W973" s="340"/>
      <c r="X973" s="340"/>
      <c r="Y973" s="340"/>
      <c r="Z973" s="340"/>
      <c r="AA973" s="340"/>
      <c r="AB973" s="340"/>
      <c r="AC973" s="340"/>
      <c r="AD973" s="340"/>
      <c r="AE973" s="333"/>
      <c r="AF973" s="340"/>
      <c r="AG973" s="340"/>
      <c r="AH973" s="340"/>
      <c r="AI973" s="340"/>
      <c r="AJ973" s="340"/>
      <c r="AK973" s="340"/>
      <c r="AL973" s="340"/>
      <c r="AM973" s="340"/>
      <c r="AN973" s="340"/>
      <c r="AO973" s="340"/>
      <c r="AP973" s="340"/>
      <c r="AQ973" s="340"/>
      <c r="AR973" s="340"/>
      <c r="AS973" s="340"/>
      <c r="AT973" s="340"/>
      <c r="AU973" s="340"/>
      <c r="AV973" s="340"/>
      <c r="AW973" s="340"/>
      <c r="AX973" s="340"/>
      <c r="AY973" s="340"/>
      <c r="AZ973" s="340"/>
      <c r="BA973" s="340"/>
      <c r="BB973" s="340"/>
      <c r="BC973" s="340"/>
      <c r="BD973" s="340"/>
      <c r="BE973" s="340"/>
      <c r="BF973" s="340"/>
      <c r="BG973" s="340"/>
      <c r="BH973" s="340"/>
      <c r="BI973" s="340"/>
      <c r="BJ973" s="340"/>
    </row>
    <row r="974" spans="1:62" ht="14.25" customHeight="1">
      <c r="A974" s="340"/>
      <c r="B974" s="340"/>
      <c r="C974" s="340"/>
      <c r="D974" s="340"/>
      <c r="E974" s="340"/>
      <c r="F974" s="340"/>
      <c r="G974" s="340"/>
      <c r="H974" s="340"/>
      <c r="I974" s="340"/>
      <c r="J974" s="340"/>
      <c r="K974" s="340"/>
      <c r="L974" s="340"/>
      <c r="M974" s="340"/>
      <c r="N974" s="340"/>
      <c r="O974" s="340"/>
      <c r="P974" s="340"/>
      <c r="Q974" s="340"/>
      <c r="R974" s="340"/>
      <c r="S974" s="340"/>
      <c r="T974" s="340"/>
      <c r="U974" s="340"/>
      <c r="V974" s="340"/>
      <c r="W974" s="340"/>
      <c r="X974" s="340"/>
      <c r="Y974" s="340"/>
      <c r="Z974" s="340"/>
      <c r="AA974" s="340"/>
      <c r="AB974" s="340"/>
      <c r="AC974" s="340"/>
      <c r="AD974" s="340"/>
      <c r="AE974" s="333"/>
      <c r="AF974" s="340"/>
      <c r="AG974" s="340"/>
      <c r="AH974" s="340"/>
      <c r="AI974" s="340"/>
      <c r="AJ974" s="340"/>
      <c r="AK974" s="340"/>
      <c r="AL974" s="340"/>
      <c r="AM974" s="340"/>
      <c r="AN974" s="340"/>
      <c r="AO974" s="340"/>
      <c r="AP974" s="340"/>
      <c r="AQ974" s="340"/>
      <c r="AR974" s="340"/>
      <c r="AS974" s="340"/>
      <c r="AT974" s="340"/>
      <c r="AU974" s="340"/>
      <c r="AV974" s="340"/>
      <c r="AW974" s="340"/>
      <c r="AX974" s="340"/>
      <c r="AY974" s="340"/>
      <c r="AZ974" s="340"/>
      <c r="BA974" s="340"/>
      <c r="BB974" s="340"/>
      <c r="BC974" s="340"/>
      <c r="BD974" s="340"/>
      <c r="BE974" s="340"/>
      <c r="BF974" s="340"/>
      <c r="BG974" s="340"/>
      <c r="BH974" s="340"/>
      <c r="BI974" s="340"/>
      <c r="BJ974" s="340"/>
    </row>
    <row r="975" spans="1:62" ht="14.25" customHeight="1">
      <c r="A975" s="340"/>
      <c r="B975" s="340"/>
      <c r="C975" s="340"/>
      <c r="D975" s="340"/>
      <c r="E975" s="340"/>
      <c r="F975" s="340"/>
      <c r="G975" s="340"/>
      <c r="H975" s="340"/>
      <c r="I975" s="340"/>
      <c r="J975" s="340"/>
      <c r="K975" s="340"/>
      <c r="L975" s="340"/>
      <c r="M975" s="340"/>
      <c r="N975" s="340"/>
      <c r="O975" s="340"/>
      <c r="P975" s="340"/>
      <c r="Q975" s="340"/>
      <c r="R975" s="340"/>
      <c r="S975" s="340"/>
      <c r="T975" s="340"/>
      <c r="U975" s="340"/>
      <c r="V975" s="340"/>
      <c r="W975" s="340"/>
      <c r="X975" s="340"/>
      <c r="Y975" s="340"/>
      <c r="Z975" s="340"/>
      <c r="AA975" s="340"/>
      <c r="AB975" s="340"/>
      <c r="AC975" s="340"/>
      <c r="AD975" s="340"/>
      <c r="AE975" s="333"/>
      <c r="AF975" s="340"/>
      <c r="AG975" s="340"/>
      <c r="AH975" s="340"/>
      <c r="AI975" s="340"/>
      <c r="AJ975" s="340"/>
      <c r="AK975" s="340"/>
      <c r="AL975" s="340"/>
      <c r="AM975" s="340"/>
      <c r="AN975" s="340"/>
      <c r="AO975" s="340"/>
      <c r="AP975" s="340"/>
      <c r="AQ975" s="340"/>
      <c r="AR975" s="340"/>
      <c r="AS975" s="340"/>
      <c r="AT975" s="340"/>
      <c r="AU975" s="340"/>
      <c r="AV975" s="340"/>
      <c r="AW975" s="340"/>
      <c r="AX975" s="340"/>
      <c r="AY975" s="340"/>
      <c r="AZ975" s="340"/>
      <c r="BA975" s="340"/>
      <c r="BB975" s="340"/>
      <c r="BC975" s="340"/>
      <c r="BD975" s="340"/>
      <c r="BE975" s="340"/>
      <c r="BF975" s="340"/>
      <c r="BG975" s="340"/>
      <c r="BH975" s="340"/>
      <c r="BI975" s="340"/>
      <c r="BJ975" s="340"/>
    </row>
    <row r="976" spans="1:62" ht="14.25" customHeight="1">
      <c r="A976" s="340"/>
      <c r="B976" s="340"/>
      <c r="C976" s="340"/>
      <c r="D976" s="340"/>
      <c r="E976" s="340"/>
      <c r="F976" s="340"/>
      <c r="G976" s="340"/>
      <c r="H976" s="340"/>
      <c r="I976" s="340"/>
      <c r="J976" s="340"/>
      <c r="K976" s="340"/>
      <c r="L976" s="340"/>
      <c r="M976" s="340"/>
      <c r="N976" s="340"/>
      <c r="O976" s="340"/>
      <c r="P976" s="340"/>
      <c r="Q976" s="340"/>
      <c r="R976" s="340"/>
      <c r="S976" s="340"/>
      <c r="T976" s="340"/>
      <c r="U976" s="340"/>
      <c r="V976" s="340"/>
      <c r="W976" s="340"/>
      <c r="X976" s="340"/>
      <c r="Y976" s="340"/>
      <c r="Z976" s="340"/>
      <c r="AA976" s="340"/>
      <c r="AB976" s="340"/>
      <c r="AC976" s="340"/>
      <c r="AD976" s="340"/>
      <c r="AE976" s="333"/>
      <c r="AF976" s="340"/>
      <c r="AG976" s="340"/>
      <c r="AH976" s="340"/>
      <c r="AI976" s="340"/>
      <c r="AJ976" s="340"/>
      <c r="AK976" s="340"/>
      <c r="AL976" s="340"/>
      <c r="AM976" s="340"/>
      <c r="AN976" s="340"/>
      <c r="AO976" s="340"/>
      <c r="AP976" s="340"/>
      <c r="AQ976" s="340"/>
      <c r="AR976" s="340"/>
      <c r="AS976" s="340"/>
      <c r="AT976" s="340"/>
      <c r="AU976" s="340"/>
      <c r="AV976" s="340"/>
      <c r="AW976" s="340"/>
      <c r="AX976" s="340"/>
      <c r="AY976" s="340"/>
      <c r="AZ976" s="340"/>
      <c r="BA976" s="340"/>
      <c r="BB976" s="340"/>
      <c r="BC976" s="340"/>
      <c r="BD976" s="340"/>
      <c r="BE976" s="340"/>
      <c r="BF976" s="340"/>
      <c r="BG976" s="340"/>
      <c r="BH976" s="340"/>
      <c r="BI976" s="340"/>
      <c r="BJ976" s="340"/>
    </row>
    <row r="977" spans="1:62" ht="14.25" customHeight="1">
      <c r="A977" s="340"/>
      <c r="B977" s="340"/>
      <c r="C977" s="340"/>
      <c r="D977" s="340"/>
      <c r="E977" s="340"/>
      <c r="F977" s="340"/>
      <c r="G977" s="340"/>
      <c r="H977" s="340"/>
      <c r="I977" s="340"/>
      <c r="J977" s="340"/>
      <c r="K977" s="340"/>
      <c r="L977" s="340"/>
      <c r="M977" s="340"/>
      <c r="N977" s="340"/>
      <c r="O977" s="340"/>
      <c r="P977" s="340"/>
      <c r="Q977" s="340"/>
      <c r="R977" s="340"/>
      <c r="S977" s="340"/>
      <c r="T977" s="340"/>
      <c r="U977" s="340"/>
      <c r="V977" s="340"/>
      <c r="W977" s="340"/>
      <c r="X977" s="340"/>
      <c r="Y977" s="340"/>
      <c r="Z977" s="340"/>
      <c r="AA977" s="340"/>
      <c r="AB977" s="340"/>
      <c r="AC977" s="340"/>
      <c r="AD977" s="340"/>
      <c r="AE977" s="333"/>
      <c r="AF977" s="340"/>
      <c r="AG977" s="340"/>
      <c r="AH977" s="340"/>
      <c r="AI977" s="340"/>
      <c r="AJ977" s="340"/>
      <c r="AK977" s="340"/>
      <c r="AL977" s="340"/>
      <c r="AM977" s="340"/>
      <c r="AN977" s="340"/>
      <c r="AO977" s="340"/>
      <c r="AP977" s="340"/>
      <c r="AQ977" s="340"/>
      <c r="AR977" s="340"/>
      <c r="AS977" s="340"/>
      <c r="AT977" s="340"/>
      <c r="AU977" s="340"/>
      <c r="AV977" s="340"/>
      <c r="AW977" s="340"/>
      <c r="AX977" s="340"/>
      <c r="AY977" s="340"/>
      <c r="AZ977" s="340"/>
      <c r="BA977" s="340"/>
      <c r="BB977" s="340"/>
      <c r="BC977" s="340"/>
      <c r="BD977" s="340"/>
      <c r="BE977" s="340"/>
      <c r="BF977" s="340"/>
      <c r="BG977" s="340"/>
      <c r="BH977" s="340"/>
      <c r="BI977" s="340"/>
      <c r="BJ977" s="340"/>
    </row>
    <row r="978" spans="1:62" ht="14.25" customHeight="1">
      <c r="A978" s="340"/>
      <c r="B978" s="340"/>
      <c r="C978" s="340"/>
      <c r="D978" s="340"/>
      <c r="E978" s="340"/>
      <c r="F978" s="340"/>
      <c r="G978" s="340"/>
      <c r="H978" s="340"/>
      <c r="I978" s="340"/>
      <c r="J978" s="340"/>
      <c r="K978" s="340"/>
      <c r="L978" s="340"/>
      <c r="M978" s="340"/>
      <c r="N978" s="340"/>
      <c r="O978" s="340"/>
      <c r="P978" s="340"/>
      <c r="Q978" s="340"/>
      <c r="R978" s="340"/>
      <c r="S978" s="340"/>
      <c r="T978" s="340"/>
      <c r="U978" s="340"/>
      <c r="V978" s="340"/>
      <c r="W978" s="340"/>
      <c r="X978" s="340"/>
      <c r="Y978" s="340"/>
      <c r="Z978" s="340"/>
      <c r="AA978" s="340"/>
      <c r="AB978" s="340"/>
      <c r="AC978" s="340"/>
      <c r="AD978" s="340"/>
      <c r="AE978" s="333"/>
      <c r="AF978" s="340"/>
      <c r="AG978" s="340"/>
      <c r="AH978" s="340"/>
      <c r="AI978" s="340"/>
      <c r="AJ978" s="340"/>
      <c r="AK978" s="340"/>
      <c r="AL978" s="340"/>
      <c r="AM978" s="340"/>
      <c r="AN978" s="340"/>
      <c r="AO978" s="340"/>
      <c r="AP978" s="340"/>
      <c r="AQ978" s="340"/>
      <c r="AR978" s="340"/>
      <c r="AS978" s="340"/>
      <c r="AT978" s="340"/>
      <c r="AU978" s="340"/>
      <c r="AV978" s="340"/>
      <c r="AW978" s="340"/>
      <c r="AX978" s="340"/>
      <c r="AY978" s="340"/>
      <c r="AZ978" s="340"/>
      <c r="BA978" s="340"/>
      <c r="BB978" s="340"/>
      <c r="BC978" s="340"/>
      <c r="BD978" s="340"/>
      <c r="BE978" s="340"/>
      <c r="BF978" s="340"/>
      <c r="BG978" s="340"/>
      <c r="BH978" s="340"/>
      <c r="BI978" s="340"/>
      <c r="BJ978" s="340"/>
    </row>
    <row r="979" spans="1:62" ht="14.25" customHeight="1">
      <c r="A979" s="340"/>
      <c r="B979" s="340"/>
      <c r="C979" s="340"/>
      <c r="D979" s="340"/>
      <c r="E979" s="340"/>
      <c r="F979" s="340"/>
      <c r="G979" s="340"/>
      <c r="H979" s="340"/>
      <c r="I979" s="340"/>
      <c r="J979" s="340"/>
      <c r="K979" s="340"/>
      <c r="L979" s="340"/>
      <c r="M979" s="340"/>
      <c r="N979" s="340"/>
      <c r="O979" s="340"/>
      <c r="P979" s="340"/>
      <c r="Q979" s="340"/>
      <c r="R979" s="340"/>
      <c r="S979" s="340"/>
      <c r="T979" s="340"/>
      <c r="U979" s="340"/>
      <c r="V979" s="340"/>
      <c r="W979" s="340"/>
      <c r="X979" s="340"/>
      <c r="Y979" s="340"/>
      <c r="Z979" s="340"/>
      <c r="AA979" s="340"/>
      <c r="AB979" s="340"/>
      <c r="AC979" s="340"/>
      <c r="AD979" s="340"/>
      <c r="AE979" s="333"/>
      <c r="AF979" s="340"/>
      <c r="AG979" s="340"/>
      <c r="AH979" s="340"/>
      <c r="AI979" s="340"/>
      <c r="AJ979" s="340"/>
      <c r="AK979" s="340"/>
      <c r="AL979" s="340"/>
      <c r="AM979" s="340"/>
      <c r="AN979" s="340"/>
      <c r="AO979" s="340"/>
      <c r="AP979" s="340"/>
      <c r="AQ979" s="340"/>
      <c r="AR979" s="340"/>
      <c r="AS979" s="340"/>
      <c r="AT979" s="340"/>
      <c r="AU979" s="340"/>
      <c r="AV979" s="340"/>
      <c r="AW979" s="340"/>
      <c r="AX979" s="340"/>
      <c r="AY979" s="340"/>
      <c r="AZ979" s="340"/>
      <c r="BA979" s="340"/>
      <c r="BB979" s="340"/>
      <c r="BC979" s="340"/>
      <c r="BD979" s="340"/>
      <c r="BE979" s="340"/>
      <c r="BF979" s="340"/>
      <c r="BG979" s="340"/>
      <c r="BH979" s="340"/>
      <c r="BI979" s="340"/>
      <c r="BJ979" s="340"/>
    </row>
    <row r="980" spans="1:62" ht="14.25" customHeight="1">
      <c r="A980" s="340"/>
      <c r="B980" s="340"/>
      <c r="C980" s="340"/>
      <c r="D980" s="340"/>
      <c r="E980" s="340"/>
      <c r="F980" s="340"/>
      <c r="G980" s="340"/>
      <c r="H980" s="340"/>
      <c r="I980" s="340"/>
      <c r="J980" s="340"/>
      <c r="K980" s="340"/>
      <c r="L980" s="340"/>
      <c r="M980" s="340"/>
      <c r="N980" s="340"/>
      <c r="O980" s="340"/>
      <c r="P980" s="340"/>
      <c r="Q980" s="340"/>
      <c r="R980" s="340"/>
      <c r="S980" s="340"/>
      <c r="T980" s="340"/>
      <c r="U980" s="340"/>
      <c r="V980" s="340"/>
      <c r="W980" s="340"/>
      <c r="X980" s="340"/>
      <c r="Y980" s="340"/>
      <c r="Z980" s="340"/>
      <c r="AA980" s="340"/>
      <c r="AB980" s="340"/>
      <c r="AC980" s="340"/>
      <c r="AD980" s="340"/>
      <c r="AE980" s="333"/>
      <c r="AF980" s="340"/>
      <c r="AG980" s="340"/>
      <c r="AH980" s="340"/>
      <c r="AI980" s="340"/>
      <c r="AJ980" s="340"/>
      <c r="AK980" s="340"/>
      <c r="AL980" s="340"/>
      <c r="AM980" s="340"/>
      <c r="AN980" s="340"/>
      <c r="AO980" s="340"/>
      <c r="AP980" s="340"/>
      <c r="AQ980" s="340"/>
      <c r="AR980" s="340"/>
      <c r="AS980" s="340"/>
      <c r="AT980" s="340"/>
      <c r="AU980" s="340"/>
      <c r="AV980" s="340"/>
      <c r="AW980" s="340"/>
      <c r="AX980" s="340"/>
      <c r="AY980" s="340"/>
      <c r="AZ980" s="340"/>
      <c r="BA980" s="340"/>
      <c r="BB980" s="340"/>
      <c r="BC980" s="340"/>
      <c r="BD980" s="340"/>
      <c r="BE980" s="340"/>
      <c r="BF980" s="340"/>
      <c r="BG980" s="340"/>
      <c r="BH980" s="340"/>
      <c r="BI980" s="340"/>
      <c r="BJ980" s="340"/>
    </row>
    <row r="981" spans="1:62" ht="14.25" customHeight="1">
      <c r="A981" s="340"/>
      <c r="B981" s="340"/>
      <c r="C981" s="340"/>
      <c r="D981" s="340"/>
      <c r="E981" s="340"/>
      <c r="F981" s="340"/>
      <c r="G981" s="340"/>
      <c r="H981" s="340"/>
      <c r="I981" s="340"/>
      <c r="J981" s="340"/>
      <c r="K981" s="340"/>
      <c r="L981" s="340"/>
      <c r="M981" s="340"/>
      <c r="N981" s="340"/>
      <c r="O981" s="340"/>
      <c r="P981" s="340"/>
      <c r="Q981" s="340"/>
      <c r="R981" s="340"/>
      <c r="S981" s="340"/>
      <c r="T981" s="340"/>
      <c r="U981" s="340"/>
      <c r="V981" s="340"/>
      <c r="W981" s="340"/>
      <c r="X981" s="340"/>
      <c r="Y981" s="340"/>
      <c r="Z981" s="340"/>
      <c r="AA981" s="340"/>
      <c r="AB981" s="340"/>
      <c r="AC981" s="340"/>
      <c r="AD981" s="340"/>
      <c r="AE981" s="333"/>
      <c r="AF981" s="340"/>
      <c r="AG981" s="340"/>
      <c r="AH981" s="340"/>
      <c r="AI981" s="340"/>
      <c r="AJ981" s="340"/>
      <c r="AK981" s="340"/>
      <c r="AL981" s="340"/>
      <c r="AM981" s="340"/>
      <c r="AN981" s="340"/>
      <c r="AO981" s="340"/>
      <c r="AP981" s="340"/>
      <c r="AQ981" s="340"/>
      <c r="AR981" s="340"/>
      <c r="AS981" s="340"/>
      <c r="AT981" s="340"/>
      <c r="AU981" s="340"/>
      <c r="AV981" s="340"/>
      <c r="AW981" s="340"/>
      <c r="AX981" s="340"/>
      <c r="AY981" s="340"/>
      <c r="AZ981" s="340"/>
      <c r="BA981" s="340"/>
      <c r="BB981" s="340"/>
      <c r="BC981" s="340"/>
      <c r="BD981" s="340"/>
      <c r="BE981" s="340"/>
      <c r="BF981" s="340"/>
      <c r="BG981" s="340"/>
      <c r="BH981" s="340"/>
      <c r="BI981" s="340"/>
      <c r="BJ981" s="340"/>
    </row>
    <row r="982" spans="1:62" ht="14.25" customHeight="1">
      <c r="A982" s="340"/>
      <c r="B982" s="340"/>
      <c r="C982" s="340"/>
      <c r="D982" s="340"/>
      <c r="E982" s="340"/>
      <c r="F982" s="340"/>
      <c r="G982" s="340"/>
      <c r="H982" s="340"/>
      <c r="I982" s="340"/>
      <c r="J982" s="340"/>
      <c r="K982" s="340"/>
      <c r="L982" s="340"/>
      <c r="M982" s="340"/>
      <c r="N982" s="340"/>
      <c r="O982" s="340"/>
      <c r="P982" s="340"/>
      <c r="Q982" s="340"/>
      <c r="R982" s="340"/>
      <c r="S982" s="340"/>
      <c r="T982" s="340"/>
      <c r="U982" s="340"/>
      <c r="V982" s="340"/>
      <c r="W982" s="340"/>
      <c r="X982" s="340"/>
      <c r="Y982" s="340"/>
      <c r="Z982" s="340"/>
      <c r="AA982" s="340"/>
      <c r="AB982" s="340"/>
      <c r="AC982" s="340"/>
      <c r="AD982" s="340"/>
      <c r="AE982" s="333"/>
      <c r="AF982" s="340"/>
      <c r="AG982" s="340"/>
      <c r="AH982" s="340"/>
      <c r="AI982" s="340"/>
      <c r="AJ982" s="340"/>
      <c r="AK982" s="340"/>
      <c r="AL982" s="340"/>
      <c r="AM982" s="340"/>
      <c r="AN982" s="340"/>
      <c r="AO982" s="340"/>
      <c r="AP982" s="340"/>
      <c r="AQ982" s="340"/>
      <c r="AR982" s="340"/>
      <c r="AS982" s="340"/>
      <c r="AT982" s="340"/>
      <c r="AU982" s="340"/>
      <c r="AV982" s="340"/>
      <c r="AW982" s="340"/>
      <c r="AX982" s="340"/>
      <c r="AY982" s="340"/>
      <c r="AZ982" s="340"/>
      <c r="BA982" s="340"/>
      <c r="BB982" s="340"/>
      <c r="BC982" s="340"/>
      <c r="BD982" s="340"/>
      <c r="BE982" s="340"/>
      <c r="BF982" s="340"/>
      <c r="BG982" s="340"/>
      <c r="BH982" s="340"/>
      <c r="BI982" s="340"/>
      <c r="BJ982" s="340"/>
    </row>
    <row r="983" spans="1:62" ht="14.25" customHeight="1">
      <c r="A983" s="340"/>
      <c r="B983" s="340"/>
      <c r="C983" s="340"/>
      <c r="D983" s="340"/>
      <c r="E983" s="340"/>
      <c r="F983" s="340"/>
      <c r="G983" s="340"/>
      <c r="H983" s="340"/>
      <c r="I983" s="340"/>
      <c r="J983" s="340"/>
      <c r="K983" s="340"/>
      <c r="L983" s="340"/>
      <c r="M983" s="340"/>
      <c r="N983" s="340"/>
      <c r="O983" s="340"/>
      <c r="P983" s="340"/>
      <c r="Q983" s="340"/>
      <c r="R983" s="340"/>
      <c r="S983" s="340"/>
      <c r="T983" s="340"/>
      <c r="U983" s="340"/>
      <c r="V983" s="340"/>
      <c r="W983" s="340"/>
      <c r="X983" s="340"/>
      <c r="Y983" s="340"/>
      <c r="Z983" s="340"/>
      <c r="AA983" s="340"/>
      <c r="AB983" s="340"/>
      <c r="AC983" s="340"/>
      <c r="AD983" s="340"/>
      <c r="AE983" s="333"/>
      <c r="AF983" s="340"/>
      <c r="AG983" s="340"/>
      <c r="AH983" s="340"/>
      <c r="AI983" s="340"/>
      <c r="AJ983" s="340"/>
      <c r="AK983" s="340"/>
      <c r="AL983" s="340"/>
      <c r="AM983" s="340"/>
      <c r="AN983" s="340"/>
      <c r="AO983" s="340"/>
      <c r="AP983" s="340"/>
      <c r="AQ983" s="340"/>
      <c r="AR983" s="340"/>
      <c r="AS983" s="340"/>
      <c r="AT983" s="340"/>
      <c r="AU983" s="340"/>
      <c r="AV983" s="340"/>
      <c r="AW983" s="340"/>
      <c r="AX983" s="340"/>
      <c r="AY983" s="340"/>
      <c r="AZ983" s="340"/>
      <c r="BA983" s="340"/>
      <c r="BB983" s="340"/>
      <c r="BC983" s="340"/>
      <c r="BD983" s="340"/>
      <c r="BE983" s="340"/>
      <c r="BF983" s="340"/>
      <c r="BG983" s="340"/>
      <c r="BH983" s="340"/>
      <c r="BI983" s="340"/>
      <c r="BJ983" s="340"/>
    </row>
    <row r="984" spans="1:62" ht="14.25" customHeight="1">
      <c r="A984" s="340"/>
      <c r="B984" s="340"/>
      <c r="C984" s="340"/>
      <c r="D984" s="340"/>
      <c r="E984" s="340"/>
      <c r="F984" s="340"/>
      <c r="G984" s="340"/>
      <c r="H984" s="340"/>
      <c r="I984" s="340"/>
      <c r="J984" s="340"/>
      <c r="K984" s="340"/>
      <c r="L984" s="340"/>
      <c r="M984" s="340"/>
      <c r="N984" s="340"/>
      <c r="O984" s="340"/>
      <c r="P984" s="340"/>
      <c r="Q984" s="340"/>
      <c r="R984" s="340"/>
      <c r="S984" s="340"/>
      <c r="T984" s="340"/>
      <c r="U984" s="340"/>
      <c r="V984" s="340"/>
      <c r="W984" s="340"/>
      <c r="X984" s="340"/>
      <c r="Y984" s="340"/>
      <c r="Z984" s="340"/>
      <c r="AA984" s="340"/>
      <c r="AB984" s="340"/>
      <c r="AC984" s="340"/>
      <c r="AD984" s="340"/>
      <c r="AE984" s="333"/>
      <c r="AF984" s="340"/>
      <c r="AG984" s="340"/>
      <c r="AH984" s="340"/>
      <c r="AI984" s="340"/>
      <c r="AJ984" s="340"/>
      <c r="AK984" s="340"/>
      <c r="AL984" s="340"/>
      <c r="AM984" s="340"/>
      <c r="AN984" s="340"/>
      <c r="AO984" s="340"/>
      <c r="AP984" s="340"/>
      <c r="AQ984" s="340"/>
      <c r="AR984" s="340"/>
      <c r="AS984" s="340"/>
      <c r="AT984" s="340"/>
      <c r="AU984" s="340"/>
      <c r="AV984" s="340"/>
      <c r="AW984" s="340"/>
      <c r="AX984" s="340"/>
      <c r="AY984" s="340"/>
      <c r="AZ984" s="340"/>
      <c r="BA984" s="340"/>
      <c r="BB984" s="340"/>
      <c r="BC984" s="340"/>
      <c r="BD984" s="340"/>
      <c r="BE984" s="340"/>
      <c r="BF984" s="340"/>
      <c r="BG984" s="340"/>
      <c r="BH984" s="340"/>
      <c r="BI984" s="340"/>
      <c r="BJ984" s="340"/>
    </row>
    <row r="985" spans="1:62" ht="14.25" customHeight="1">
      <c r="A985" s="340"/>
      <c r="B985" s="340"/>
      <c r="C985" s="340"/>
      <c r="D985" s="340"/>
      <c r="E985" s="340"/>
      <c r="F985" s="340"/>
      <c r="G985" s="340"/>
      <c r="H985" s="340"/>
      <c r="I985" s="340"/>
      <c r="J985" s="340"/>
      <c r="K985" s="340"/>
      <c r="L985" s="340"/>
      <c r="M985" s="340"/>
      <c r="N985" s="340"/>
      <c r="O985" s="340"/>
      <c r="P985" s="340"/>
      <c r="Q985" s="340"/>
      <c r="R985" s="340"/>
      <c r="S985" s="340"/>
      <c r="T985" s="340"/>
      <c r="U985" s="340"/>
      <c r="V985" s="340"/>
      <c r="W985" s="340"/>
      <c r="X985" s="340"/>
      <c r="Y985" s="340"/>
      <c r="Z985" s="340"/>
      <c r="AA985" s="340"/>
      <c r="AB985" s="340"/>
      <c r="AC985" s="340"/>
      <c r="AD985" s="340"/>
      <c r="AE985" s="333"/>
      <c r="AF985" s="340"/>
      <c r="AG985" s="340"/>
      <c r="AH985" s="340"/>
      <c r="AI985" s="340"/>
      <c r="AJ985" s="340"/>
      <c r="AK985" s="340"/>
      <c r="AL985" s="340"/>
      <c r="AM985" s="340"/>
      <c r="AN985" s="340"/>
      <c r="AO985" s="340"/>
      <c r="AP985" s="340"/>
      <c r="AQ985" s="340"/>
      <c r="AR985" s="340"/>
      <c r="AS985" s="340"/>
      <c r="AT985" s="340"/>
      <c r="AU985" s="340"/>
      <c r="AV985" s="340"/>
      <c r="AW985" s="340"/>
      <c r="AX985" s="340"/>
      <c r="AY985" s="340"/>
      <c r="AZ985" s="340"/>
      <c r="BA985" s="340"/>
      <c r="BB985" s="340"/>
      <c r="BC985" s="340"/>
      <c r="BD985" s="340"/>
      <c r="BE985" s="340"/>
      <c r="BF985" s="340"/>
      <c r="BG985" s="340"/>
      <c r="BH985" s="340"/>
      <c r="BI985" s="340"/>
      <c r="BJ985" s="340"/>
    </row>
    <row r="986" spans="1:62" ht="14.25" customHeight="1">
      <c r="A986" s="340"/>
      <c r="B986" s="340"/>
      <c r="C986" s="340"/>
      <c r="D986" s="340"/>
      <c r="E986" s="340"/>
      <c r="F986" s="340"/>
      <c r="G986" s="340"/>
      <c r="H986" s="340"/>
      <c r="I986" s="340"/>
      <c r="J986" s="340"/>
      <c r="K986" s="340"/>
      <c r="L986" s="340"/>
      <c r="M986" s="340"/>
      <c r="N986" s="340"/>
      <c r="O986" s="340"/>
      <c r="P986" s="340"/>
      <c r="Q986" s="340"/>
      <c r="R986" s="340"/>
      <c r="S986" s="340"/>
      <c r="T986" s="340"/>
      <c r="U986" s="340"/>
      <c r="V986" s="340"/>
      <c r="W986" s="340"/>
      <c r="X986" s="340"/>
      <c r="Y986" s="340"/>
      <c r="Z986" s="340"/>
      <c r="AA986" s="340"/>
      <c r="AB986" s="340"/>
      <c r="AC986" s="340"/>
      <c r="AD986" s="340"/>
      <c r="AE986" s="333"/>
      <c r="AF986" s="340"/>
      <c r="AG986" s="340"/>
      <c r="AH986" s="340"/>
      <c r="AI986" s="340"/>
      <c r="AJ986" s="340"/>
      <c r="AK986" s="340"/>
      <c r="AL986" s="340"/>
      <c r="AM986" s="340"/>
      <c r="AN986" s="340"/>
      <c r="AO986" s="340"/>
      <c r="AP986" s="340"/>
      <c r="AQ986" s="340"/>
      <c r="AR986" s="340"/>
      <c r="AS986" s="340"/>
      <c r="AT986" s="340"/>
      <c r="AU986" s="340"/>
      <c r="AV986" s="340"/>
      <c r="AW986" s="340"/>
      <c r="AX986" s="340"/>
      <c r="AY986" s="340"/>
      <c r="AZ986" s="340"/>
      <c r="BA986" s="340"/>
      <c r="BB986" s="340"/>
      <c r="BC986" s="340"/>
      <c r="BD986" s="340"/>
      <c r="BE986" s="340"/>
      <c r="BF986" s="340"/>
      <c r="BG986" s="340"/>
      <c r="BH986" s="340"/>
      <c r="BI986" s="340"/>
      <c r="BJ986" s="340"/>
    </row>
    <row r="987" spans="1:62" ht="14.25" customHeight="1">
      <c r="A987" s="340"/>
      <c r="B987" s="340"/>
      <c r="C987" s="340"/>
      <c r="D987" s="340"/>
      <c r="E987" s="340"/>
      <c r="F987" s="340"/>
      <c r="G987" s="340"/>
      <c r="H987" s="340"/>
      <c r="I987" s="340"/>
      <c r="J987" s="340"/>
      <c r="K987" s="340"/>
      <c r="L987" s="340"/>
      <c r="M987" s="340"/>
      <c r="N987" s="340"/>
      <c r="O987" s="340"/>
      <c r="P987" s="340"/>
      <c r="Q987" s="340"/>
      <c r="R987" s="340"/>
      <c r="S987" s="340"/>
      <c r="T987" s="340"/>
      <c r="U987" s="340"/>
      <c r="V987" s="340"/>
      <c r="W987" s="340"/>
      <c r="X987" s="340"/>
      <c r="Y987" s="340"/>
      <c r="Z987" s="340"/>
      <c r="AA987" s="340"/>
      <c r="AB987" s="340"/>
      <c r="AC987" s="340"/>
      <c r="AD987" s="340"/>
      <c r="AE987" s="333"/>
      <c r="AF987" s="340"/>
      <c r="AG987" s="340"/>
      <c r="AH987" s="340"/>
      <c r="AI987" s="340"/>
      <c r="AJ987" s="340"/>
      <c r="AK987" s="340"/>
      <c r="AL987" s="340"/>
      <c r="AM987" s="340"/>
      <c r="AN987" s="340"/>
      <c r="AO987" s="340"/>
      <c r="AP987" s="340"/>
      <c r="AQ987" s="340"/>
      <c r="AR987" s="340"/>
      <c r="AS987" s="340"/>
      <c r="AT987" s="340"/>
      <c r="AU987" s="340"/>
      <c r="AV987" s="340"/>
      <c r="AW987" s="340"/>
      <c r="AX987" s="340"/>
      <c r="AY987" s="340"/>
      <c r="AZ987" s="340"/>
      <c r="BA987" s="340"/>
      <c r="BB987" s="340"/>
      <c r="BC987" s="340"/>
      <c r="BD987" s="340"/>
      <c r="BE987" s="340"/>
      <c r="BF987" s="340"/>
      <c r="BG987" s="340"/>
      <c r="BH987" s="340"/>
      <c r="BI987" s="340"/>
      <c r="BJ987" s="340"/>
    </row>
    <row r="988" spans="1:62" ht="14.25" customHeight="1">
      <c r="A988" s="340"/>
      <c r="B988" s="340"/>
      <c r="C988" s="340"/>
      <c r="D988" s="340"/>
      <c r="E988" s="340"/>
      <c r="F988" s="340"/>
      <c r="G988" s="340"/>
      <c r="H988" s="340"/>
      <c r="I988" s="340"/>
      <c r="J988" s="340"/>
      <c r="K988" s="340"/>
      <c r="L988" s="340"/>
      <c r="M988" s="340"/>
      <c r="N988" s="340"/>
      <c r="O988" s="340"/>
      <c r="P988" s="340"/>
      <c r="Q988" s="340"/>
      <c r="R988" s="340"/>
      <c r="S988" s="340"/>
      <c r="T988" s="340"/>
      <c r="U988" s="340"/>
      <c r="V988" s="340"/>
      <c r="W988" s="340"/>
      <c r="X988" s="340"/>
      <c r="Y988" s="340"/>
      <c r="Z988" s="340"/>
      <c r="AA988" s="340"/>
      <c r="AB988" s="340"/>
      <c r="AC988" s="340"/>
      <c r="AD988" s="340"/>
      <c r="AE988" s="333"/>
      <c r="AF988" s="340"/>
      <c r="AG988" s="340"/>
      <c r="AH988" s="340"/>
      <c r="AI988" s="340"/>
      <c r="AJ988" s="340"/>
      <c r="AK988" s="340"/>
      <c r="AL988" s="340"/>
      <c r="AM988" s="340"/>
      <c r="AN988" s="340"/>
      <c r="AO988" s="340"/>
      <c r="AP988" s="340"/>
      <c r="AQ988" s="340"/>
      <c r="AR988" s="340"/>
      <c r="AS988" s="340"/>
      <c r="AT988" s="340"/>
      <c r="AU988" s="340"/>
      <c r="AV988" s="340"/>
      <c r="AW988" s="340"/>
      <c r="AX988" s="340"/>
      <c r="AY988" s="340"/>
      <c r="AZ988" s="340"/>
      <c r="BA988" s="340"/>
      <c r="BB988" s="340"/>
      <c r="BC988" s="340"/>
      <c r="BD988" s="340"/>
      <c r="BE988" s="340"/>
      <c r="BF988" s="340"/>
      <c r="BG988" s="340"/>
      <c r="BH988" s="340"/>
      <c r="BI988" s="340"/>
      <c r="BJ988" s="340"/>
    </row>
    <row r="989" spans="1:62" ht="14.25" customHeight="1">
      <c r="A989" s="340"/>
      <c r="B989" s="340"/>
      <c r="C989" s="340"/>
      <c r="D989" s="340"/>
      <c r="E989" s="340"/>
      <c r="F989" s="340"/>
      <c r="G989" s="340"/>
      <c r="H989" s="340"/>
      <c r="I989" s="340"/>
      <c r="J989" s="340"/>
      <c r="K989" s="340"/>
      <c r="L989" s="340"/>
      <c r="M989" s="340"/>
      <c r="N989" s="340"/>
      <c r="O989" s="340"/>
      <c r="P989" s="340"/>
      <c r="Q989" s="340"/>
      <c r="R989" s="340"/>
      <c r="S989" s="340"/>
      <c r="T989" s="340"/>
      <c r="U989" s="340"/>
      <c r="V989" s="340"/>
      <c r="W989" s="340"/>
      <c r="X989" s="340"/>
      <c r="Y989" s="340"/>
      <c r="Z989" s="340"/>
      <c r="AA989" s="340"/>
      <c r="AB989" s="340"/>
      <c r="AC989" s="340"/>
      <c r="AD989" s="340"/>
      <c r="AE989" s="333"/>
      <c r="AF989" s="340"/>
      <c r="AG989" s="340"/>
      <c r="AH989" s="340"/>
      <c r="AI989" s="340"/>
      <c r="AJ989" s="340"/>
      <c r="AK989" s="340"/>
      <c r="AL989" s="340"/>
      <c r="AM989" s="340"/>
      <c r="AN989" s="340"/>
      <c r="AO989" s="340"/>
      <c r="AP989" s="340"/>
      <c r="AQ989" s="340"/>
      <c r="AR989" s="340"/>
      <c r="AS989" s="340"/>
      <c r="AT989" s="340"/>
      <c r="AU989" s="340"/>
      <c r="AV989" s="340"/>
      <c r="AW989" s="340"/>
      <c r="AX989" s="340"/>
      <c r="AY989" s="340"/>
      <c r="AZ989" s="340"/>
      <c r="BA989" s="340"/>
      <c r="BB989" s="340"/>
      <c r="BC989" s="340"/>
      <c r="BD989" s="340"/>
      <c r="BE989" s="340"/>
      <c r="BF989" s="340"/>
      <c r="BG989" s="340"/>
      <c r="BH989" s="340"/>
      <c r="BI989" s="340"/>
      <c r="BJ989" s="340"/>
    </row>
    <row r="990" spans="1:62" ht="14.25" customHeight="1">
      <c r="A990" s="340"/>
      <c r="B990" s="340"/>
      <c r="C990" s="340"/>
      <c r="D990" s="340"/>
      <c r="E990" s="340"/>
      <c r="F990" s="340"/>
      <c r="G990" s="340"/>
      <c r="H990" s="340"/>
      <c r="I990" s="340"/>
      <c r="J990" s="340"/>
      <c r="K990" s="340"/>
      <c r="L990" s="340"/>
      <c r="M990" s="340"/>
      <c r="N990" s="340"/>
      <c r="O990" s="340"/>
      <c r="P990" s="340"/>
      <c r="Q990" s="340"/>
      <c r="R990" s="340"/>
      <c r="S990" s="340"/>
      <c r="T990" s="340"/>
      <c r="U990" s="340"/>
      <c r="V990" s="340"/>
      <c r="W990" s="340"/>
      <c r="X990" s="340"/>
      <c r="Y990" s="340"/>
      <c r="Z990" s="340"/>
      <c r="AA990" s="340"/>
      <c r="AB990" s="340"/>
      <c r="AC990" s="340"/>
      <c r="AD990" s="340"/>
      <c r="AE990" s="333"/>
      <c r="AF990" s="340"/>
      <c r="AG990" s="340"/>
      <c r="AH990" s="340"/>
      <c r="AI990" s="340"/>
      <c r="AJ990" s="340"/>
      <c r="AK990" s="340"/>
      <c r="AL990" s="340"/>
      <c r="AM990" s="340"/>
      <c r="AN990" s="340"/>
      <c r="AO990" s="340"/>
      <c r="AP990" s="340"/>
      <c r="AQ990" s="340"/>
      <c r="AR990" s="340"/>
      <c r="AS990" s="340"/>
      <c r="AT990" s="340"/>
      <c r="AU990" s="340"/>
      <c r="AV990" s="340"/>
      <c r="AW990" s="340"/>
      <c r="AX990" s="340"/>
      <c r="AY990" s="340"/>
      <c r="AZ990" s="340"/>
      <c r="BA990" s="340"/>
      <c r="BB990" s="340"/>
      <c r="BC990" s="340"/>
      <c r="BD990" s="340"/>
      <c r="BE990" s="340"/>
      <c r="BF990" s="340"/>
      <c r="BG990" s="340"/>
      <c r="BH990" s="340"/>
      <c r="BI990" s="340"/>
      <c r="BJ990" s="340"/>
    </row>
    <row r="991" spans="1:62" ht="14.25" customHeight="1">
      <c r="A991" s="340"/>
      <c r="B991" s="340"/>
      <c r="C991" s="340"/>
      <c r="D991" s="340"/>
      <c r="E991" s="340"/>
      <c r="F991" s="340"/>
      <c r="G991" s="340"/>
      <c r="H991" s="340"/>
      <c r="I991" s="340"/>
      <c r="J991" s="340"/>
      <c r="K991" s="340"/>
      <c r="L991" s="340"/>
      <c r="M991" s="340"/>
      <c r="N991" s="340"/>
      <c r="O991" s="340"/>
      <c r="P991" s="340"/>
      <c r="Q991" s="340"/>
      <c r="R991" s="340"/>
      <c r="S991" s="340"/>
      <c r="T991" s="340"/>
      <c r="U991" s="340"/>
      <c r="V991" s="340"/>
      <c r="W991" s="340"/>
      <c r="X991" s="340"/>
      <c r="Y991" s="340"/>
      <c r="Z991" s="340"/>
      <c r="AA991" s="340"/>
      <c r="AB991" s="340"/>
      <c r="AC991" s="340"/>
      <c r="AD991" s="340"/>
      <c r="AE991" s="333"/>
      <c r="AF991" s="340"/>
      <c r="AG991" s="340"/>
      <c r="AH991" s="340"/>
      <c r="AI991" s="340"/>
      <c r="AJ991" s="340"/>
      <c r="AK991" s="340"/>
      <c r="AL991" s="340"/>
      <c r="AM991" s="340"/>
      <c r="AN991" s="340"/>
      <c r="AO991" s="340"/>
      <c r="AP991" s="340"/>
      <c r="AQ991" s="340"/>
      <c r="AR991" s="340"/>
      <c r="AS991" s="340"/>
      <c r="AT991" s="340"/>
      <c r="AU991" s="340"/>
      <c r="AV991" s="340"/>
      <c r="AW991" s="340"/>
      <c r="AX991" s="340"/>
      <c r="AY991" s="340"/>
      <c r="AZ991" s="340"/>
      <c r="BA991" s="340"/>
      <c r="BB991" s="340"/>
      <c r="BC991" s="340"/>
      <c r="BD991" s="340"/>
      <c r="BE991" s="340"/>
      <c r="BF991" s="340"/>
      <c r="BG991" s="340"/>
      <c r="BH991" s="340"/>
      <c r="BI991" s="340"/>
      <c r="BJ991" s="340"/>
    </row>
    <row r="992" spans="1:62" ht="14.25" customHeight="1">
      <c r="A992" s="340"/>
      <c r="B992" s="340"/>
      <c r="C992" s="340"/>
      <c r="D992" s="340"/>
      <c r="E992" s="340"/>
      <c r="F992" s="340"/>
      <c r="G992" s="340"/>
      <c r="H992" s="340"/>
      <c r="I992" s="340"/>
      <c r="J992" s="340"/>
      <c r="K992" s="340"/>
      <c r="L992" s="340"/>
      <c r="M992" s="340"/>
      <c r="N992" s="340"/>
      <c r="O992" s="340"/>
      <c r="P992" s="340"/>
      <c r="Q992" s="340"/>
      <c r="R992" s="340"/>
      <c r="S992" s="340"/>
      <c r="T992" s="340"/>
      <c r="U992" s="340"/>
      <c r="V992" s="340"/>
      <c r="W992" s="340"/>
      <c r="X992" s="340"/>
      <c r="Y992" s="340"/>
      <c r="Z992" s="340"/>
      <c r="AA992" s="340"/>
      <c r="AB992" s="340"/>
      <c r="AC992" s="340"/>
      <c r="AD992" s="340"/>
      <c r="AE992" s="333"/>
      <c r="AF992" s="340"/>
      <c r="AG992" s="340"/>
      <c r="AH992" s="340"/>
      <c r="AI992" s="340"/>
      <c r="AJ992" s="340"/>
      <c r="AK992" s="340"/>
      <c r="AL992" s="340"/>
      <c r="AM992" s="340"/>
      <c r="AN992" s="340"/>
      <c r="AO992" s="340"/>
      <c r="AP992" s="340"/>
      <c r="AQ992" s="340"/>
      <c r="AR992" s="340"/>
      <c r="AS992" s="340"/>
      <c r="AT992" s="340"/>
      <c r="AU992" s="340"/>
      <c r="AV992" s="340"/>
      <c r="AW992" s="340"/>
      <c r="AX992" s="340"/>
      <c r="AY992" s="340"/>
      <c r="AZ992" s="340"/>
      <c r="BA992" s="340"/>
      <c r="BB992" s="340"/>
      <c r="BC992" s="340"/>
      <c r="BD992" s="340"/>
      <c r="BE992" s="340"/>
      <c r="BF992" s="340"/>
      <c r="BG992" s="340"/>
      <c r="BH992" s="340"/>
      <c r="BI992" s="340"/>
      <c r="BJ992" s="340"/>
    </row>
    <row r="993" spans="1:62" ht="14.25" customHeight="1">
      <c r="A993" s="340"/>
      <c r="B993" s="340"/>
      <c r="C993" s="340"/>
      <c r="D993" s="340"/>
      <c r="E993" s="340"/>
      <c r="F993" s="340"/>
      <c r="G993" s="340"/>
      <c r="H993" s="340"/>
      <c r="I993" s="340"/>
      <c r="J993" s="340"/>
      <c r="K993" s="340"/>
      <c r="L993" s="340"/>
      <c r="M993" s="340"/>
      <c r="N993" s="340"/>
      <c r="O993" s="340"/>
      <c r="P993" s="340"/>
      <c r="Q993" s="340"/>
      <c r="R993" s="340"/>
      <c r="S993" s="340"/>
      <c r="T993" s="340"/>
      <c r="U993" s="340"/>
      <c r="V993" s="340"/>
      <c r="W993" s="340"/>
      <c r="X993" s="340"/>
      <c r="Y993" s="340"/>
      <c r="Z993" s="340"/>
      <c r="AA993" s="340"/>
      <c r="AB993" s="340"/>
      <c r="AC993" s="340"/>
      <c r="AD993" s="340"/>
      <c r="AE993" s="333"/>
      <c r="AF993" s="340"/>
      <c r="AG993" s="340"/>
      <c r="AH993" s="340"/>
      <c r="AI993" s="340"/>
      <c r="AJ993" s="340"/>
      <c r="AK993" s="340"/>
      <c r="AL993" s="340"/>
      <c r="AM993" s="340"/>
      <c r="AN993" s="340"/>
      <c r="AO993" s="340"/>
      <c r="AP993" s="340"/>
      <c r="AQ993" s="340"/>
      <c r="AR993" s="340"/>
      <c r="AS993" s="340"/>
      <c r="AT993" s="340"/>
      <c r="AU993" s="340"/>
      <c r="AV993" s="340"/>
      <c r="AW993" s="340"/>
      <c r="AX993" s="340"/>
      <c r="AY993" s="340"/>
      <c r="AZ993" s="340"/>
      <c r="BA993" s="340"/>
      <c r="BB993" s="340"/>
      <c r="BC993" s="340"/>
      <c r="BD993" s="340"/>
      <c r="BE993" s="340"/>
      <c r="BF993" s="340"/>
      <c r="BG993" s="340"/>
      <c r="BH993" s="340"/>
      <c r="BI993" s="340"/>
      <c r="BJ993" s="340"/>
    </row>
    <row r="994" spans="1:62" ht="14.25" customHeight="1">
      <c r="A994" s="340"/>
      <c r="B994" s="340"/>
      <c r="C994" s="340"/>
      <c r="D994" s="340"/>
      <c r="E994" s="340"/>
      <c r="F994" s="340"/>
      <c r="G994" s="340"/>
      <c r="H994" s="340"/>
      <c r="I994" s="340"/>
      <c r="J994" s="340"/>
      <c r="K994" s="340"/>
      <c r="L994" s="340"/>
      <c r="M994" s="340"/>
      <c r="N994" s="340"/>
      <c r="O994" s="340"/>
      <c r="P994" s="340"/>
      <c r="Q994" s="340"/>
      <c r="R994" s="340"/>
      <c r="S994" s="340"/>
      <c r="T994" s="340"/>
      <c r="U994" s="340"/>
      <c r="V994" s="340"/>
      <c r="W994" s="340"/>
      <c r="X994" s="340"/>
      <c r="Y994" s="340"/>
      <c r="Z994" s="340"/>
      <c r="AA994" s="340"/>
      <c r="AB994" s="340"/>
      <c r="AC994" s="340"/>
      <c r="AD994" s="340"/>
      <c r="AE994" s="333"/>
      <c r="AF994" s="340"/>
      <c r="AG994" s="340"/>
      <c r="AH994" s="340"/>
      <c r="AI994" s="340"/>
      <c r="AJ994" s="340"/>
      <c r="AK994" s="340"/>
      <c r="AL994" s="340"/>
      <c r="AM994" s="340"/>
      <c r="AN994" s="340"/>
      <c r="AO994" s="340"/>
      <c r="AP994" s="340"/>
      <c r="AQ994" s="340"/>
      <c r="AR994" s="340"/>
      <c r="AS994" s="340"/>
      <c r="AT994" s="340"/>
      <c r="AU994" s="340"/>
      <c r="AV994" s="340"/>
      <c r="AW994" s="340"/>
      <c r="AX994" s="340"/>
      <c r="AY994" s="340"/>
      <c r="AZ994" s="340"/>
      <c r="BA994" s="340"/>
      <c r="BB994" s="340"/>
      <c r="BC994" s="340"/>
      <c r="BD994" s="340"/>
      <c r="BE994" s="340"/>
      <c r="BF994" s="340"/>
      <c r="BG994" s="340"/>
      <c r="BH994" s="340"/>
      <c r="BI994" s="340"/>
      <c r="BJ994" s="340"/>
    </row>
    <row r="995" spans="1:62" ht="14.25" customHeight="1">
      <c r="A995" s="340"/>
      <c r="B995" s="340"/>
      <c r="C995" s="340"/>
      <c r="D995" s="340"/>
      <c r="E995" s="340"/>
      <c r="F995" s="340"/>
      <c r="G995" s="340"/>
      <c r="H995" s="340"/>
      <c r="I995" s="340"/>
      <c r="J995" s="340"/>
      <c r="K995" s="340"/>
      <c r="L995" s="340"/>
      <c r="M995" s="340"/>
      <c r="N995" s="340"/>
      <c r="O995" s="340"/>
      <c r="P995" s="340"/>
      <c r="Q995" s="340"/>
      <c r="R995" s="340"/>
      <c r="S995" s="340"/>
      <c r="T995" s="340"/>
      <c r="U995" s="340"/>
      <c r="V995" s="340"/>
      <c r="W995" s="340"/>
      <c r="X995" s="340"/>
      <c r="Y995" s="340"/>
      <c r="Z995" s="340"/>
      <c r="AA995" s="340"/>
      <c r="AB995" s="340"/>
      <c r="AC995" s="340"/>
      <c r="AD995" s="340"/>
      <c r="AE995" s="333"/>
      <c r="AF995" s="340"/>
      <c r="AG995" s="340"/>
      <c r="AH995" s="340"/>
      <c r="AI995" s="340"/>
      <c r="AJ995" s="340"/>
      <c r="AK995" s="340"/>
      <c r="AL995" s="340"/>
      <c r="AM995" s="340"/>
      <c r="AN995" s="340"/>
      <c r="AO995" s="340"/>
      <c r="AP995" s="340"/>
      <c r="AQ995" s="340"/>
      <c r="AR995" s="340"/>
      <c r="AS995" s="340"/>
      <c r="AT995" s="340"/>
      <c r="AU995" s="340"/>
      <c r="AV995" s="340"/>
      <c r="AW995" s="340"/>
      <c r="AX995" s="340"/>
      <c r="AY995" s="340"/>
      <c r="AZ995" s="340"/>
      <c r="BA995" s="340"/>
      <c r="BB995" s="340"/>
      <c r="BC995" s="340"/>
      <c r="BD995" s="340"/>
      <c r="BE995" s="340"/>
      <c r="BF995" s="340"/>
      <c r="BG995" s="340"/>
      <c r="BH995" s="340"/>
      <c r="BI995" s="340"/>
      <c r="BJ995" s="340"/>
    </row>
    <row r="996" spans="1:62" ht="14.25" customHeight="1">
      <c r="A996" s="340"/>
      <c r="B996" s="340"/>
      <c r="C996" s="340"/>
      <c r="D996" s="340"/>
      <c r="E996" s="340"/>
      <c r="F996" s="340"/>
      <c r="G996" s="340"/>
      <c r="H996" s="340"/>
      <c r="I996" s="340"/>
      <c r="J996" s="340"/>
      <c r="K996" s="340"/>
      <c r="L996" s="340"/>
      <c r="M996" s="340"/>
      <c r="N996" s="340"/>
      <c r="O996" s="340"/>
      <c r="P996" s="340"/>
      <c r="Q996" s="340"/>
      <c r="R996" s="340"/>
      <c r="S996" s="340"/>
      <c r="T996" s="340"/>
      <c r="U996" s="340"/>
      <c r="V996" s="340"/>
      <c r="W996" s="340"/>
      <c r="X996" s="340"/>
      <c r="Y996" s="340"/>
      <c r="Z996" s="340"/>
      <c r="AA996" s="340"/>
      <c r="AB996" s="340"/>
      <c r="AC996" s="340"/>
      <c r="AD996" s="340"/>
      <c r="AE996" s="333"/>
      <c r="AF996" s="340"/>
      <c r="AG996" s="340"/>
      <c r="AH996" s="340"/>
      <c r="AI996" s="340"/>
      <c r="AJ996" s="340"/>
      <c r="AK996" s="340"/>
      <c r="AL996" s="340"/>
      <c r="AM996" s="340"/>
      <c r="AN996" s="340"/>
      <c r="AO996" s="340"/>
      <c r="AP996" s="340"/>
      <c r="AQ996" s="340"/>
      <c r="AR996" s="340"/>
      <c r="AS996" s="340"/>
      <c r="AT996" s="340"/>
      <c r="AU996" s="340"/>
      <c r="AV996" s="340"/>
      <c r="AW996" s="340"/>
      <c r="AX996" s="340"/>
      <c r="AY996" s="340"/>
      <c r="AZ996" s="340"/>
      <c r="BA996" s="340"/>
      <c r="BB996" s="340"/>
      <c r="BC996" s="340"/>
      <c r="BD996" s="340"/>
      <c r="BE996" s="340"/>
      <c r="BF996" s="340"/>
      <c r="BG996" s="340"/>
      <c r="BH996" s="340"/>
      <c r="BI996" s="340"/>
      <c r="BJ996" s="340"/>
    </row>
    <row r="997" spans="1:62" ht="14.25" customHeight="1">
      <c r="A997" s="340"/>
      <c r="B997" s="340"/>
      <c r="C997" s="340"/>
      <c r="D997" s="340"/>
      <c r="E997" s="340"/>
      <c r="F997" s="340"/>
      <c r="G997" s="340"/>
      <c r="H997" s="340"/>
      <c r="I997" s="340"/>
      <c r="J997" s="340"/>
      <c r="K997" s="340"/>
      <c r="L997" s="340"/>
      <c r="M997" s="340"/>
      <c r="N997" s="340"/>
      <c r="O997" s="340"/>
      <c r="P997" s="340"/>
      <c r="Q997" s="340"/>
      <c r="R997" s="340"/>
      <c r="S997" s="340"/>
      <c r="T997" s="340"/>
      <c r="U997" s="340"/>
      <c r="V997" s="340"/>
      <c r="W997" s="340"/>
      <c r="X997" s="340"/>
      <c r="Y997" s="340"/>
      <c r="Z997" s="340"/>
      <c r="AA997" s="340"/>
      <c r="AB997" s="340"/>
      <c r="AC997" s="340"/>
      <c r="AD997" s="340"/>
      <c r="AE997" s="333"/>
      <c r="AF997" s="340"/>
      <c r="AG997" s="340"/>
      <c r="AH997" s="340"/>
      <c r="AI997" s="340"/>
      <c r="AJ997" s="340"/>
      <c r="AK997" s="340"/>
      <c r="AL997" s="340"/>
      <c r="AM997" s="340"/>
      <c r="AN997" s="340"/>
      <c r="AO997" s="340"/>
      <c r="AP997" s="340"/>
      <c r="AQ997" s="340"/>
      <c r="AR997" s="340"/>
      <c r="AS997" s="340"/>
      <c r="AT997" s="340"/>
      <c r="AU997" s="340"/>
      <c r="AV997" s="340"/>
      <c r="AW997" s="340"/>
      <c r="AX997" s="340"/>
      <c r="AY997" s="340"/>
      <c r="AZ997" s="340"/>
      <c r="BA997" s="340"/>
      <c r="BB997" s="340"/>
      <c r="BC997" s="340"/>
      <c r="BD997" s="340"/>
      <c r="BE997" s="340"/>
      <c r="BF997" s="340"/>
      <c r="BG997" s="340"/>
      <c r="BH997" s="340"/>
      <c r="BI997" s="340"/>
      <c r="BJ997" s="340"/>
    </row>
    <row r="998" spans="1:62" ht="14.25" customHeight="1">
      <c r="A998" s="340"/>
      <c r="B998" s="340"/>
      <c r="C998" s="340"/>
      <c r="D998" s="340"/>
      <c r="E998" s="340"/>
      <c r="F998" s="340"/>
      <c r="G998" s="340"/>
      <c r="H998" s="340"/>
      <c r="I998" s="340"/>
      <c r="J998" s="340"/>
      <c r="K998" s="340"/>
      <c r="L998" s="340"/>
      <c r="M998" s="340"/>
      <c r="N998" s="340"/>
      <c r="O998" s="340"/>
      <c r="P998" s="340"/>
      <c r="Q998" s="340"/>
      <c r="R998" s="340"/>
      <c r="S998" s="340"/>
      <c r="T998" s="340"/>
      <c r="U998" s="340"/>
      <c r="V998" s="340"/>
      <c r="W998" s="340"/>
      <c r="X998" s="340"/>
      <c r="Y998" s="340"/>
      <c r="Z998" s="340"/>
      <c r="AA998" s="340"/>
      <c r="AB998" s="340"/>
      <c r="AC998" s="340"/>
      <c r="AD998" s="340"/>
      <c r="AE998" s="333"/>
      <c r="AF998" s="340"/>
      <c r="AG998" s="340"/>
      <c r="AH998" s="340"/>
      <c r="AI998" s="340"/>
      <c r="AJ998" s="340"/>
      <c r="AK998" s="340"/>
      <c r="AL998" s="340"/>
      <c r="AM998" s="340"/>
      <c r="AN998" s="340"/>
      <c r="AO998" s="340"/>
      <c r="AP998" s="340"/>
      <c r="AQ998" s="340"/>
      <c r="AR998" s="340"/>
      <c r="AS998" s="340"/>
      <c r="AT998" s="340"/>
      <c r="AU998" s="340"/>
      <c r="AV998" s="340"/>
      <c r="AW998" s="340"/>
      <c r="AX998" s="340"/>
      <c r="AY998" s="340"/>
      <c r="AZ998" s="340"/>
      <c r="BA998" s="340"/>
      <c r="BB998" s="340"/>
      <c r="BC998" s="340"/>
      <c r="BD998" s="340"/>
      <c r="BE998" s="340"/>
      <c r="BF998" s="340"/>
      <c r="BG998" s="340"/>
      <c r="BH998" s="340"/>
      <c r="BI998" s="340"/>
      <c r="BJ998" s="340"/>
    </row>
    <row r="999" spans="1:62" ht="14.25" customHeight="1">
      <c r="A999" s="340"/>
      <c r="B999" s="340"/>
      <c r="C999" s="340"/>
      <c r="D999" s="340"/>
      <c r="E999" s="340"/>
      <c r="F999" s="340"/>
      <c r="G999" s="340"/>
      <c r="H999" s="340"/>
      <c r="I999" s="340"/>
      <c r="J999" s="340"/>
      <c r="K999" s="340"/>
      <c r="L999" s="340"/>
      <c r="M999" s="340"/>
      <c r="N999" s="340"/>
      <c r="O999" s="340"/>
      <c r="P999" s="340"/>
      <c r="Q999" s="340"/>
      <c r="R999" s="340"/>
      <c r="S999" s="340"/>
      <c r="T999" s="340"/>
      <c r="U999" s="340"/>
      <c r="V999" s="340"/>
      <c r="W999" s="340"/>
      <c r="X999" s="340"/>
      <c r="Y999" s="340"/>
      <c r="Z999" s="340"/>
      <c r="AA999" s="340"/>
      <c r="AB999" s="340"/>
      <c r="AC999" s="340"/>
      <c r="AD999" s="340"/>
      <c r="AE999" s="333"/>
      <c r="AF999" s="340"/>
      <c r="AG999" s="340"/>
      <c r="AH999" s="340"/>
      <c r="AI999" s="340"/>
      <c r="AJ999" s="340"/>
      <c r="AK999" s="340"/>
      <c r="AL999" s="340"/>
      <c r="AM999" s="340"/>
      <c r="AN999" s="340"/>
      <c r="AO999" s="340"/>
      <c r="AP999" s="340"/>
      <c r="AQ999" s="340"/>
      <c r="AR999" s="340"/>
      <c r="AS999" s="340"/>
      <c r="AT999" s="340"/>
      <c r="AU999" s="340"/>
      <c r="AV999" s="340"/>
      <c r="AW999" s="340"/>
      <c r="AX999" s="340"/>
      <c r="AY999" s="340"/>
      <c r="AZ999" s="340"/>
      <c r="BA999" s="340"/>
      <c r="BB999" s="340"/>
      <c r="BC999" s="340"/>
      <c r="BD999" s="340"/>
      <c r="BE999" s="340"/>
      <c r="BF999" s="340"/>
      <c r="BG999" s="340"/>
      <c r="BH999" s="340"/>
      <c r="BI999" s="340"/>
      <c r="BJ999" s="340"/>
    </row>
    <row r="1000" spans="1:62" ht="14.25" customHeight="1">
      <c r="A1000" s="340"/>
      <c r="B1000" s="340"/>
      <c r="C1000" s="340"/>
      <c r="D1000" s="340"/>
      <c r="E1000" s="340"/>
      <c r="F1000" s="340"/>
      <c r="G1000" s="340"/>
      <c r="H1000" s="340"/>
      <c r="I1000" s="340"/>
      <c r="J1000" s="340"/>
      <c r="K1000" s="340"/>
      <c r="L1000" s="340"/>
      <c r="M1000" s="340"/>
      <c r="N1000" s="340"/>
      <c r="O1000" s="340"/>
      <c r="P1000" s="340"/>
      <c r="Q1000" s="340"/>
      <c r="R1000" s="340"/>
      <c r="S1000" s="340"/>
      <c r="T1000" s="340"/>
      <c r="U1000" s="340"/>
      <c r="V1000" s="340"/>
      <c r="W1000" s="340"/>
      <c r="X1000" s="340"/>
      <c r="Y1000" s="340"/>
      <c r="Z1000" s="340"/>
      <c r="AA1000" s="340"/>
      <c r="AB1000" s="340"/>
      <c r="AC1000" s="340"/>
      <c r="AD1000" s="340"/>
      <c r="AE1000" s="333"/>
      <c r="AF1000" s="340"/>
      <c r="AG1000" s="340"/>
      <c r="AH1000" s="340"/>
      <c r="AI1000" s="340"/>
      <c r="AJ1000" s="340"/>
      <c r="AK1000" s="340"/>
      <c r="AL1000" s="340"/>
      <c r="AM1000" s="340"/>
      <c r="AN1000" s="340"/>
      <c r="AO1000" s="340"/>
      <c r="AP1000" s="340"/>
      <c r="AQ1000" s="340"/>
      <c r="AR1000" s="340"/>
      <c r="AS1000" s="340"/>
      <c r="AT1000" s="340"/>
      <c r="AU1000" s="340"/>
      <c r="AV1000" s="340"/>
      <c r="AW1000" s="340"/>
      <c r="AX1000" s="340"/>
      <c r="AY1000" s="340"/>
      <c r="AZ1000" s="340"/>
      <c r="BA1000" s="340"/>
      <c r="BB1000" s="340"/>
      <c r="BC1000" s="340"/>
      <c r="BD1000" s="340"/>
      <c r="BE1000" s="340"/>
      <c r="BF1000" s="340"/>
      <c r="BG1000" s="340"/>
      <c r="BH1000" s="340"/>
      <c r="BI1000" s="340"/>
      <c r="BJ1000" s="340"/>
    </row>
    <row r="1001" spans="1:62" ht="14.25" customHeight="1">
      <c r="A1001" s="340"/>
      <c r="B1001" s="340"/>
      <c r="C1001" s="340"/>
      <c r="D1001" s="340"/>
      <c r="E1001" s="340"/>
      <c r="F1001" s="340"/>
      <c r="G1001" s="340"/>
      <c r="H1001" s="340"/>
      <c r="I1001" s="340"/>
      <c r="J1001" s="340"/>
      <c r="K1001" s="340"/>
      <c r="L1001" s="340"/>
      <c r="M1001" s="340"/>
      <c r="N1001" s="340"/>
      <c r="O1001" s="340"/>
      <c r="P1001" s="340"/>
      <c r="Q1001" s="340"/>
      <c r="R1001" s="340"/>
      <c r="S1001" s="340"/>
      <c r="T1001" s="340"/>
      <c r="U1001" s="340"/>
      <c r="V1001" s="340"/>
      <c r="W1001" s="340"/>
      <c r="X1001" s="340"/>
      <c r="Y1001" s="340"/>
      <c r="Z1001" s="340"/>
      <c r="AA1001" s="340"/>
      <c r="AB1001" s="340"/>
      <c r="AC1001" s="340"/>
      <c r="AD1001" s="340"/>
      <c r="AE1001" s="333"/>
      <c r="AF1001" s="340"/>
      <c r="AG1001" s="340"/>
      <c r="AH1001" s="340"/>
      <c r="AI1001" s="340"/>
      <c r="AJ1001" s="340"/>
      <c r="AK1001" s="340"/>
      <c r="AL1001" s="340"/>
      <c r="AM1001" s="340"/>
      <c r="AN1001" s="340"/>
      <c r="AO1001" s="340"/>
      <c r="AP1001" s="340"/>
      <c r="AQ1001" s="340"/>
      <c r="AR1001" s="340"/>
      <c r="AS1001" s="340"/>
      <c r="AT1001" s="340"/>
      <c r="AU1001" s="340"/>
      <c r="AV1001" s="340"/>
      <c r="AW1001" s="340"/>
      <c r="AX1001" s="340"/>
      <c r="AY1001" s="340"/>
      <c r="AZ1001" s="340"/>
      <c r="BA1001" s="340"/>
      <c r="BB1001" s="340"/>
      <c r="BC1001" s="340"/>
      <c r="BD1001" s="340"/>
      <c r="BE1001" s="340"/>
      <c r="BF1001" s="340"/>
      <c r="BG1001" s="340"/>
      <c r="BH1001" s="340"/>
      <c r="BI1001" s="340"/>
      <c r="BJ1001" s="340"/>
    </row>
    <row r="1002" spans="1:62" ht="14.25" customHeight="1">
      <c r="A1002" s="340"/>
      <c r="B1002" s="340"/>
      <c r="C1002" s="340"/>
      <c r="D1002" s="340"/>
      <c r="E1002" s="340"/>
      <c r="F1002" s="340"/>
      <c r="G1002" s="340"/>
      <c r="H1002" s="340"/>
      <c r="I1002" s="340"/>
      <c r="J1002" s="340"/>
      <c r="K1002" s="340"/>
      <c r="L1002" s="340"/>
      <c r="M1002" s="340"/>
      <c r="N1002" s="340"/>
      <c r="O1002" s="340"/>
      <c r="P1002" s="340"/>
      <c r="Q1002" s="340"/>
      <c r="R1002" s="340"/>
      <c r="S1002" s="340"/>
      <c r="T1002" s="340"/>
      <c r="U1002" s="340"/>
      <c r="V1002" s="340"/>
      <c r="W1002" s="340"/>
      <c r="X1002" s="340"/>
      <c r="Y1002" s="340"/>
      <c r="Z1002" s="340"/>
      <c r="AA1002" s="340"/>
      <c r="AB1002" s="340"/>
      <c r="AC1002" s="340"/>
      <c r="AD1002" s="340"/>
      <c r="AE1002" s="333"/>
      <c r="AF1002" s="340"/>
      <c r="AG1002" s="340"/>
      <c r="AH1002" s="340"/>
      <c r="AI1002" s="340"/>
      <c r="AJ1002" s="340"/>
      <c r="AK1002" s="340"/>
      <c r="AL1002" s="340"/>
      <c r="AM1002" s="340"/>
      <c r="AN1002" s="340"/>
      <c r="AO1002" s="340"/>
      <c r="AP1002" s="340"/>
      <c r="AQ1002" s="340"/>
      <c r="AR1002" s="340"/>
      <c r="AS1002" s="340"/>
      <c r="AT1002" s="340"/>
      <c r="AU1002" s="340"/>
      <c r="AV1002" s="340"/>
      <c r="AW1002" s="340"/>
      <c r="AX1002" s="340"/>
      <c r="AY1002" s="340"/>
      <c r="AZ1002" s="340"/>
      <c r="BA1002" s="340"/>
      <c r="BB1002" s="340"/>
      <c r="BC1002" s="340"/>
      <c r="BD1002" s="340"/>
      <c r="BE1002" s="340"/>
      <c r="BF1002" s="340"/>
      <c r="BG1002" s="340"/>
      <c r="BH1002" s="340"/>
      <c r="BI1002" s="340"/>
      <c r="BJ1002" s="340"/>
    </row>
    <row r="1003" spans="1:62" ht="14.25" customHeight="1">
      <c r="A1003" s="340"/>
      <c r="B1003" s="340"/>
      <c r="C1003" s="340"/>
      <c r="D1003" s="340"/>
      <c r="E1003" s="340"/>
      <c r="F1003" s="340"/>
      <c r="G1003" s="340"/>
      <c r="H1003" s="340"/>
      <c r="I1003" s="340"/>
      <c r="J1003" s="340"/>
      <c r="K1003" s="340"/>
      <c r="L1003" s="340"/>
      <c r="M1003" s="340"/>
      <c r="N1003" s="340"/>
      <c r="O1003" s="340"/>
      <c r="P1003" s="340"/>
      <c r="Q1003" s="340"/>
      <c r="R1003" s="340"/>
      <c r="S1003" s="340"/>
      <c r="T1003" s="340"/>
      <c r="U1003" s="340"/>
      <c r="V1003" s="340"/>
      <c r="W1003" s="340"/>
      <c r="X1003" s="340"/>
      <c r="Y1003" s="340"/>
      <c r="Z1003" s="340"/>
      <c r="AA1003" s="340"/>
      <c r="AB1003" s="340"/>
      <c r="AC1003" s="340"/>
      <c r="AD1003" s="340"/>
      <c r="AE1003" s="333"/>
      <c r="AF1003" s="340"/>
      <c r="AG1003" s="340"/>
      <c r="AH1003" s="340"/>
      <c r="AI1003" s="340"/>
      <c r="AJ1003" s="340"/>
      <c r="AK1003" s="340"/>
      <c r="AL1003" s="340"/>
      <c r="AM1003" s="340"/>
      <c r="AN1003" s="340"/>
      <c r="AO1003" s="340"/>
      <c r="AP1003" s="340"/>
      <c r="AQ1003" s="340"/>
      <c r="AR1003" s="340"/>
      <c r="AS1003" s="340"/>
      <c r="AT1003" s="340"/>
      <c r="AU1003" s="340"/>
      <c r="AV1003" s="340"/>
      <c r="AW1003" s="340"/>
      <c r="AX1003" s="340"/>
      <c r="AY1003" s="340"/>
      <c r="AZ1003" s="340"/>
      <c r="BA1003" s="340"/>
      <c r="BB1003" s="340"/>
      <c r="BC1003" s="340"/>
      <c r="BD1003" s="340"/>
      <c r="BE1003" s="340"/>
      <c r="BF1003" s="340"/>
      <c r="BG1003" s="340"/>
      <c r="BH1003" s="340"/>
      <c r="BI1003" s="340"/>
      <c r="BJ1003" s="340"/>
    </row>
    <row r="1004" spans="1:62" ht="14.25" customHeight="1">
      <c r="A1004" s="340"/>
      <c r="B1004" s="340"/>
      <c r="C1004" s="340"/>
      <c r="D1004" s="340"/>
      <c r="E1004" s="340"/>
      <c r="F1004" s="340"/>
      <c r="G1004" s="340"/>
      <c r="H1004" s="340"/>
      <c r="I1004" s="340"/>
      <c r="J1004" s="340"/>
      <c r="K1004" s="340"/>
      <c r="L1004" s="340"/>
      <c r="M1004" s="340"/>
      <c r="N1004" s="340"/>
      <c r="O1004" s="340"/>
      <c r="P1004" s="340"/>
      <c r="Q1004" s="340"/>
      <c r="R1004" s="340"/>
      <c r="S1004" s="340"/>
      <c r="T1004" s="340"/>
      <c r="U1004" s="340"/>
      <c r="V1004" s="340"/>
      <c r="W1004" s="340"/>
      <c r="X1004" s="340"/>
      <c r="Y1004" s="340"/>
      <c r="Z1004" s="340"/>
      <c r="AA1004" s="340"/>
      <c r="AB1004" s="340"/>
      <c r="AC1004" s="340"/>
      <c r="AD1004" s="340"/>
      <c r="AE1004" s="333"/>
      <c r="AF1004" s="340"/>
      <c r="AG1004" s="340"/>
      <c r="AH1004" s="340"/>
      <c r="AI1004" s="340"/>
      <c r="AJ1004" s="340"/>
      <c r="AK1004" s="340"/>
      <c r="AL1004" s="340"/>
      <c r="AM1004" s="340"/>
      <c r="AN1004" s="340"/>
      <c r="AO1004" s="340"/>
      <c r="AP1004" s="340"/>
      <c r="AQ1004" s="340"/>
      <c r="AR1004" s="340"/>
      <c r="AS1004" s="340"/>
      <c r="AT1004" s="340"/>
      <c r="AU1004" s="340"/>
      <c r="AV1004" s="340"/>
      <c r="AW1004" s="340"/>
      <c r="AX1004" s="340"/>
      <c r="AY1004" s="340"/>
      <c r="AZ1004" s="340"/>
      <c r="BA1004" s="340"/>
      <c r="BB1004" s="340"/>
      <c r="BC1004" s="340"/>
      <c r="BD1004" s="340"/>
      <c r="BE1004" s="340"/>
      <c r="BF1004" s="340"/>
      <c r="BG1004" s="340"/>
      <c r="BH1004" s="340"/>
      <c r="BI1004" s="340"/>
      <c r="BJ1004" s="340"/>
    </row>
    <row r="1005" spans="1:62" ht="14.25" customHeight="1">
      <c r="A1005" s="340"/>
      <c r="B1005" s="340"/>
      <c r="C1005" s="340"/>
      <c r="D1005" s="340"/>
      <c r="E1005" s="340"/>
      <c r="F1005" s="340"/>
      <c r="G1005" s="340"/>
      <c r="H1005" s="340"/>
      <c r="I1005" s="340"/>
      <c r="J1005" s="340"/>
      <c r="K1005" s="340"/>
      <c r="L1005" s="340"/>
      <c r="M1005" s="340"/>
      <c r="N1005" s="340"/>
      <c r="O1005" s="340"/>
      <c r="P1005" s="340"/>
      <c r="Q1005" s="340"/>
      <c r="R1005" s="340"/>
      <c r="S1005" s="340"/>
      <c r="T1005" s="340"/>
      <c r="U1005" s="340"/>
      <c r="V1005" s="340"/>
      <c r="W1005" s="340"/>
      <c r="X1005" s="340"/>
      <c r="Y1005" s="340"/>
      <c r="Z1005" s="340"/>
      <c r="AA1005" s="340"/>
      <c r="AB1005" s="340"/>
      <c r="AC1005" s="340"/>
      <c r="AD1005" s="340"/>
      <c r="AE1005" s="333"/>
      <c r="AF1005" s="340"/>
      <c r="AG1005" s="340"/>
      <c r="AH1005" s="340"/>
      <c r="AI1005" s="340"/>
      <c r="AJ1005" s="340"/>
      <c r="AK1005" s="340"/>
      <c r="AL1005" s="340"/>
      <c r="AM1005" s="340"/>
      <c r="AN1005" s="340"/>
      <c r="AO1005" s="340"/>
      <c r="AP1005" s="340"/>
      <c r="AQ1005" s="340"/>
      <c r="AR1005" s="340"/>
      <c r="AS1005" s="340"/>
      <c r="AT1005" s="340"/>
      <c r="AU1005" s="340"/>
      <c r="AV1005" s="340"/>
      <c r="AW1005" s="340"/>
      <c r="AX1005" s="340"/>
      <c r="AY1005" s="340"/>
      <c r="AZ1005" s="340"/>
      <c r="BA1005" s="340"/>
      <c r="BB1005" s="340"/>
      <c r="BC1005" s="340"/>
      <c r="BD1005" s="340"/>
      <c r="BE1005" s="340"/>
      <c r="BF1005" s="340"/>
      <c r="BG1005" s="340"/>
      <c r="BH1005" s="340"/>
      <c r="BI1005" s="340"/>
      <c r="BJ1005" s="340"/>
    </row>
    <row r="1006" spans="1:62" ht="14.25" customHeight="1">
      <c r="A1006" s="340"/>
      <c r="B1006" s="340"/>
      <c r="C1006" s="340"/>
      <c r="D1006" s="340"/>
      <c r="E1006" s="340"/>
      <c r="F1006" s="340"/>
      <c r="G1006" s="340"/>
      <c r="H1006" s="340"/>
      <c r="I1006" s="340"/>
      <c r="J1006" s="340"/>
      <c r="K1006" s="340"/>
      <c r="L1006" s="340"/>
      <c r="M1006" s="340"/>
      <c r="N1006" s="340"/>
      <c r="O1006" s="340"/>
      <c r="P1006" s="340"/>
      <c r="Q1006" s="340"/>
      <c r="R1006" s="340"/>
      <c r="S1006" s="340"/>
      <c r="T1006" s="340"/>
      <c r="U1006" s="340"/>
      <c r="V1006" s="340"/>
      <c r="W1006" s="340"/>
      <c r="X1006" s="340"/>
      <c r="Y1006" s="340"/>
      <c r="Z1006" s="340"/>
      <c r="AA1006" s="340"/>
      <c r="AB1006" s="340"/>
      <c r="AC1006" s="340"/>
      <c r="AD1006" s="340"/>
      <c r="AE1006" s="333"/>
      <c r="AF1006" s="340"/>
      <c r="AG1006" s="340"/>
      <c r="AH1006" s="340"/>
      <c r="AI1006" s="340"/>
      <c r="AJ1006" s="340"/>
      <c r="AK1006" s="340"/>
      <c r="AL1006" s="340"/>
      <c r="AM1006" s="340"/>
      <c r="AN1006" s="340"/>
      <c r="AO1006" s="340"/>
      <c r="AP1006" s="340"/>
      <c r="AQ1006" s="340"/>
      <c r="AR1006" s="340"/>
      <c r="AS1006" s="340"/>
      <c r="AT1006" s="340"/>
      <c r="AU1006" s="340"/>
      <c r="AV1006" s="340"/>
      <c r="AW1006" s="340"/>
      <c r="AX1006" s="340"/>
      <c r="AY1006" s="340"/>
      <c r="AZ1006" s="340"/>
      <c r="BA1006" s="340"/>
      <c r="BB1006" s="340"/>
      <c r="BC1006" s="340"/>
      <c r="BD1006" s="340"/>
      <c r="BE1006" s="340"/>
      <c r="BF1006" s="340"/>
      <c r="BG1006" s="340"/>
      <c r="BH1006" s="340"/>
      <c r="BI1006" s="340"/>
      <c r="BJ1006" s="340"/>
    </row>
    <row r="1007" spans="1:62" ht="14.25" customHeight="1">
      <c r="A1007" s="340"/>
      <c r="B1007" s="340"/>
      <c r="C1007" s="340"/>
      <c r="D1007" s="340"/>
      <c r="E1007" s="340"/>
      <c r="F1007" s="340"/>
      <c r="G1007" s="340"/>
      <c r="H1007" s="340"/>
      <c r="I1007" s="340"/>
      <c r="J1007" s="340"/>
      <c r="K1007" s="340"/>
      <c r="L1007" s="340"/>
      <c r="M1007" s="340"/>
      <c r="N1007" s="340"/>
      <c r="O1007" s="340"/>
      <c r="P1007" s="340"/>
      <c r="Q1007" s="340"/>
      <c r="R1007" s="340"/>
      <c r="S1007" s="340"/>
      <c r="T1007" s="340"/>
      <c r="U1007" s="340"/>
      <c r="V1007" s="340"/>
      <c r="W1007" s="340"/>
      <c r="X1007" s="340"/>
      <c r="Y1007" s="340"/>
      <c r="Z1007" s="340"/>
      <c r="AA1007" s="340"/>
      <c r="AB1007" s="340"/>
      <c r="AC1007" s="340"/>
      <c r="AD1007" s="340"/>
      <c r="AE1007" s="333"/>
      <c r="AF1007" s="340"/>
      <c r="AG1007" s="340"/>
      <c r="AH1007" s="340"/>
      <c r="AI1007" s="340"/>
      <c r="AJ1007" s="340"/>
      <c r="AK1007" s="340"/>
      <c r="AL1007" s="340"/>
      <c r="AM1007" s="340"/>
      <c r="AN1007" s="340"/>
      <c r="AO1007" s="340"/>
      <c r="AP1007" s="340"/>
      <c r="AQ1007" s="340"/>
      <c r="AR1007" s="340"/>
      <c r="AS1007" s="340"/>
      <c r="AT1007" s="340"/>
      <c r="AU1007" s="340"/>
      <c r="AV1007" s="340"/>
      <c r="AW1007" s="340"/>
      <c r="AX1007" s="340"/>
      <c r="AY1007" s="340"/>
      <c r="AZ1007" s="340"/>
      <c r="BA1007" s="340"/>
      <c r="BB1007" s="340"/>
      <c r="BC1007" s="340"/>
      <c r="BD1007" s="340"/>
      <c r="BE1007" s="340"/>
      <c r="BF1007" s="340"/>
      <c r="BG1007" s="340"/>
      <c r="BH1007" s="340"/>
      <c r="BI1007" s="340"/>
      <c r="BJ1007" s="340"/>
    </row>
    <row r="1008" spans="1:62" ht="14.25" customHeight="1">
      <c r="A1008" s="340"/>
      <c r="B1008" s="340"/>
      <c r="C1008" s="340"/>
      <c r="D1008" s="340"/>
      <c r="E1008" s="340"/>
      <c r="F1008" s="340"/>
      <c r="G1008" s="340"/>
      <c r="H1008" s="340"/>
      <c r="I1008" s="340"/>
      <c r="J1008" s="340"/>
      <c r="K1008" s="340"/>
      <c r="L1008" s="340"/>
      <c r="M1008" s="340"/>
      <c r="N1008" s="340"/>
      <c r="O1008" s="340"/>
      <c r="P1008" s="340"/>
      <c r="Q1008" s="340"/>
      <c r="R1008" s="340"/>
      <c r="S1008" s="340"/>
      <c r="T1008" s="340"/>
      <c r="U1008" s="340"/>
      <c r="V1008" s="340"/>
      <c r="W1008" s="340"/>
      <c r="X1008" s="340"/>
      <c r="Y1008" s="340"/>
      <c r="Z1008" s="340"/>
      <c r="AA1008" s="340"/>
      <c r="AB1008" s="340"/>
      <c r="AC1008" s="340"/>
      <c r="AD1008" s="340"/>
      <c r="AE1008" s="333"/>
      <c r="AF1008" s="340"/>
      <c r="AG1008" s="340"/>
      <c r="AH1008" s="340"/>
      <c r="AI1008" s="340"/>
      <c r="AJ1008" s="340"/>
      <c r="AK1008" s="340"/>
      <c r="AL1008" s="340"/>
      <c r="AM1008" s="340"/>
      <c r="AN1008" s="340"/>
      <c r="AO1008" s="340"/>
      <c r="AP1008" s="340"/>
      <c r="AQ1008" s="340"/>
      <c r="AR1008" s="340"/>
      <c r="AS1008" s="340"/>
      <c r="AT1008" s="340"/>
      <c r="AU1008" s="340"/>
      <c r="AV1008" s="340"/>
      <c r="AW1008" s="340"/>
      <c r="AX1008" s="340"/>
      <c r="AY1008" s="340"/>
      <c r="AZ1008" s="340"/>
      <c r="BA1008" s="340"/>
      <c r="BB1008" s="340"/>
      <c r="BC1008" s="340"/>
      <c r="BD1008" s="340"/>
      <c r="BE1008" s="340"/>
      <c r="BF1008" s="340"/>
      <c r="BG1008" s="340"/>
      <c r="BH1008" s="340"/>
      <c r="BI1008" s="340"/>
      <c r="BJ1008" s="340"/>
    </row>
  </sheetData>
  <mergeCells count="5">
    <mergeCell ref="A2:AD2"/>
    <mergeCell ref="A8:AD8"/>
    <mergeCell ref="A14:AD14"/>
    <mergeCell ref="A20:AD20"/>
    <mergeCell ref="A27:AD27"/>
  </mergeCells>
  <pageMargins left="0.7" right="0.7" top="0.75" bottom="0.75" header="0" footer="0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S1000"/>
  <sheetViews>
    <sheetView tabSelected="1" topLeftCell="W106" zoomScaleNormal="100" workbookViewId="0">
      <selection activeCell="AB126" sqref="AB126"/>
    </sheetView>
  </sheetViews>
  <sheetFormatPr defaultColWidth="12.625" defaultRowHeight="15" customHeight="1"/>
  <cols>
    <col min="1" max="1" width="56.375" style="3" customWidth="1"/>
    <col min="2" max="2" width="11.5" style="3" customWidth="1"/>
    <col min="3" max="3" width="15.125" style="3" bestFit="1" customWidth="1"/>
    <col min="4" max="4" width="13" style="3" customWidth="1"/>
    <col min="5" max="5" width="17.5" style="3" customWidth="1"/>
    <col min="6" max="6" width="15" style="3" customWidth="1"/>
    <col min="7" max="7" width="21.25" style="3" customWidth="1"/>
    <col min="8" max="8" width="17.125" style="3" customWidth="1"/>
    <col min="9" max="9" width="18.375" style="3" bestFit="1" customWidth="1"/>
    <col min="10" max="10" width="16.875" style="3" customWidth="1"/>
    <col min="11" max="15" width="15" style="3" customWidth="1"/>
    <col min="16" max="16" width="15.875" style="3" customWidth="1"/>
    <col min="17" max="17" width="16.375" style="3" customWidth="1"/>
    <col min="18" max="18" width="13.75" style="3" customWidth="1"/>
    <col min="19" max="20" width="16" style="3" customWidth="1"/>
    <col min="21" max="21" width="17.25" style="3" bestFit="1" customWidth="1"/>
    <col min="22" max="24" width="15" style="3" customWidth="1"/>
    <col min="25" max="25" width="17.625" style="3" customWidth="1"/>
    <col min="26" max="27" width="15.875" style="3" customWidth="1"/>
    <col min="28" max="28" width="22" style="3" customWidth="1"/>
    <col min="29" max="31" width="23.875" style="3" customWidth="1"/>
    <col min="32" max="33" width="29.75" style="3" customWidth="1"/>
    <col min="34" max="34" width="9.5" style="3" bestFit="1" customWidth="1"/>
    <col min="35" max="35" width="8.5" style="3" bestFit="1" customWidth="1"/>
    <col min="36" max="44" width="7.625" style="3" customWidth="1"/>
    <col min="45" max="16384" width="12.625" style="3"/>
  </cols>
  <sheetData>
    <row r="1" spans="1:8" ht="14.25" customHeight="1">
      <c r="B1" s="365"/>
      <c r="C1" s="365"/>
      <c r="D1" s="365"/>
      <c r="E1" s="365"/>
      <c r="F1" s="365"/>
      <c r="G1" s="365"/>
      <c r="H1" s="365"/>
    </row>
    <row r="2" spans="1:8" ht="25.5" customHeight="1">
      <c r="A2" s="142" t="s">
        <v>318</v>
      </c>
      <c r="B2" s="365"/>
      <c r="C2" s="365"/>
      <c r="D2" s="365"/>
      <c r="E2" s="365"/>
      <c r="F2" s="365"/>
      <c r="G2" s="365"/>
      <c r="H2" s="365"/>
    </row>
    <row r="3" spans="1:8" ht="33" customHeight="1">
      <c r="A3" s="366" t="s">
        <v>39</v>
      </c>
      <c r="B3" s="366"/>
      <c r="C3" s="366"/>
      <c r="D3" s="366"/>
      <c r="E3" s="366"/>
      <c r="F3" s="366"/>
      <c r="G3" s="142"/>
      <c r="H3" s="142"/>
    </row>
    <row r="4" spans="1:8" ht="59.25" customHeight="1">
      <c r="A4" s="367"/>
      <c r="B4" s="368" t="s">
        <v>319</v>
      </c>
      <c r="C4" s="368" t="s">
        <v>320</v>
      </c>
      <c r="D4" s="368" t="s">
        <v>321</v>
      </c>
      <c r="E4" s="368" t="s">
        <v>322</v>
      </c>
      <c r="F4" s="369" t="s">
        <v>323</v>
      </c>
    </row>
    <row r="5" spans="1:8" ht="14.25" customHeight="1">
      <c r="A5" s="33" t="s">
        <v>68</v>
      </c>
      <c r="B5" s="144">
        <f>'Stocks &amp; Sinks'!R3</f>
        <v>174137.5656242008</v>
      </c>
      <c r="C5" s="144">
        <f>B5*'Emission Factors'!$I$9</f>
        <v>51370581.859139234</v>
      </c>
      <c r="D5" s="144">
        <f>SUM('Stocks &amp; Sinks'!X3:AG3)</f>
        <v>1710.0688876800002</v>
      </c>
      <c r="E5" s="144">
        <f>'Stocks &amp; Sinks'!AJ3</f>
        <v>171.00688876800001</v>
      </c>
      <c r="F5" s="370">
        <f>'Stocks &amp; Sinks'!BV3</f>
        <v>50447.032186559998</v>
      </c>
    </row>
    <row r="6" spans="1:8" ht="14.25" customHeight="1">
      <c r="A6" s="35" t="s">
        <v>69</v>
      </c>
      <c r="B6" s="144">
        <f>'Stocks &amp; Sinks'!R4</f>
        <v>11763.070823148553</v>
      </c>
      <c r="C6" s="144">
        <f>B6*'Emission Factors'!$I$9</f>
        <v>3470105.8928288231</v>
      </c>
      <c r="D6" s="144">
        <f>SUM('Stocks &amp; Sinks'!X4:AG4)</f>
        <v>325.3963260901279</v>
      </c>
      <c r="E6" s="144">
        <f>'Stocks &amp; Sinks'!AJ4</f>
        <v>32.539632609012791</v>
      </c>
      <c r="F6" s="370">
        <f>'Stocks &amp; Sinks'!BV4</f>
        <v>9599.1916196587736</v>
      </c>
    </row>
    <row r="7" spans="1:8" ht="14.25" customHeight="1">
      <c r="A7" s="35" t="s">
        <v>71</v>
      </c>
      <c r="B7" s="144">
        <f>'Stocks &amp; Sinks'!R5</f>
        <v>70081.104431997665</v>
      </c>
      <c r="C7" s="144">
        <f>B7*'Emission Factors'!$I$9</f>
        <v>20673925.807439312</v>
      </c>
      <c r="D7" s="144">
        <f>SUM('Stocks &amp; Sinks'!X5:AG5)</f>
        <v>673.30944242284636</v>
      </c>
      <c r="E7" s="144">
        <f>'Stocks &amp; Sinks'!AJ5</f>
        <v>67.33094424228463</v>
      </c>
      <c r="F7" s="370">
        <f>'Stocks &amp; Sinks'!BV5</f>
        <v>19862.628551473972</v>
      </c>
    </row>
    <row r="8" spans="1:8" ht="14.25" customHeight="1">
      <c r="A8" s="33" t="s">
        <v>72</v>
      </c>
      <c r="B8" s="144">
        <f>'Stocks &amp; Sinks'!R6</f>
        <v>13069.304049853181</v>
      </c>
      <c r="C8" s="144">
        <f>B8*'Emission Factors'!$I$9</f>
        <v>3855444.6947066882</v>
      </c>
      <c r="D8" s="144">
        <f>SUM('Stocks &amp; Sinks'!X6:AG6)</f>
        <v>442.76238336</v>
      </c>
      <c r="E8" s="144">
        <f>'Stocks &amp; Sinks'!AJ6</f>
        <v>44.276238335999999</v>
      </c>
      <c r="F8" s="370">
        <f>'Stocks &amp; Sinks'!BV6</f>
        <v>13061.490309119999</v>
      </c>
    </row>
    <row r="9" spans="1:8" ht="14.25" customHeight="1">
      <c r="A9" s="36" t="s">
        <v>73</v>
      </c>
      <c r="B9" s="144">
        <f>'Stocks &amp; Sinks'!R7</f>
        <v>10015.198394901538</v>
      </c>
      <c r="C9" s="144">
        <f>B9*'Emission Factors'!$I$9</f>
        <v>2954483.5264959536</v>
      </c>
      <c r="D9" s="144">
        <f>SUM('Stocks &amp; Sinks'!X7:AG7)</f>
        <v>605.00780778153955</v>
      </c>
      <c r="E9" s="144">
        <f>'Stocks &amp; Sinks'!AJ7</f>
        <v>60.500780778153953</v>
      </c>
      <c r="F9" s="370">
        <f>'Stocks &amp; Sinks'!BV7</f>
        <v>17847.730329555419</v>
      </c>
    </row>
    <row r="10" spans="1:8" ht="14.25" customHeight="1">
      <c r="A10" s="33" t="s">
        <v>74</v>
      </c>
      <c r="B10" s="144">
        <f>'Stocks &amp; Sinks'!R8</f>
        <v>58.655932682224524</v>
      </c>
      <c r="C10" s="144">
        <f>B10*'Emission Factors'!$I$9</f>
        <v>17303.500141256234</v>
      </c>
      <c r="D10" s="144">
        <f>SUM('Stocks &amp; Sinks'!X8:AG8)</f>
        <v>0</v>
      </c>
      <c r="E10" s="144">
        <f>'Stocks &amp; Sinks'!AJ8</f>
        <v>0</v>
      </c>
      <c r="F10" s="370">
        <f>'Stocks &amp; Sinks'!BV8</f>
        <v>0</v>
      </c>
    </row>
    <row r="11" spans="1:8" ht="14.25" customHeight="1">
      <c r="A11" s="33" t="s">
        <v>75</v>
      </c>
      <c r="B11" s="144">
        <f>'Stocks &amp; Sinks'!R9</f>
        <v>3980.4231972311472</v>
      </c>
      <c r="C11" s="144">
        <f>B11*'Emission Factors'!$I$9</f>
        <v>1174224.8431831885</v>
      </c>
      <c r="D11" s="144">
        <f>SUM('Stocks &amp; Sinks'!X9:AG9)</f>
        <v>11.712594511457244</v>
      </c>
      <c r="E11" s="144">
        <f>'Stocks &amp; Sinks'!AJ9</f>
        <v>1.1712594511457244</v>
      </c>
      <c r="F11" s="370">
        <f>'Stocks &amp; Sinks'!BV9</f>
        <v>345.52153808798869</v>
      </c>
    </row>
    <row r="12" spans="1:8" ht="14.25" customHeight="1">
      <c r="A12" s="36" t="s">
        <v>76</v>
      </c>
      <c r="B12" s="144">
        <f>'Stocks &amp; Sinks'!R10</f>
        <v>752.85954707313658</v>
      </c>
      <c r="C12" s="144">
        <f>B12*'Emission Factors'!$I$9</f>
        <v>222093.56638657529</v>
      </c>
      <c r="D12" s="144">
        <f>SUM('Stocks &amp; Sinks'!X10:AG10)</f>
        <v>89.843036470820891</v>
      </c>
      <c r="E12" s="144">
        <f>'Stocks &amp; Sinks'!AJ10</f>
        <v>8.9843036470820898</v>
      </c>
      <c r="F12" s="370">
        <f>'Stocks &amp; Sinks'!BV10</f>
        <v>2650.3695758892163</v>
      </c>
    </row>
    <row r="13" spans="1:8" ht="14.25" customHeight="1">
      <c r="A13" s="37" t="s">
        <v>13</v>
      </c>
      <c r="B13" s="371">
        <f t="shared" ref="B13:F13" si="0">SUM(B5:B12)</f>
        <v>283858.18200108822</v>
      </c>
      <c r="C13" s="371">
        <f t="shared" si="0"/>
        <v>83738163.690321043</v>
      </c>
      <c r="D13" s="371">
        <f t="shared" si="0"/>
        <v>3858.1004783167923</v>
      </c>
      <c r="E13" s="371">
        <f t="shared" si="0"/>
        <v>385.81004783167919</v>
      </c>
      <c r="F13" s="372">
        <f t="shared" si="0"/>
        <v>113813.96411034535</v>
      </c>
    </row>
    <row r="14" spans="1:8" ht="14.25" customHeight="1">
      <c r="B14" s="145"/>
      <c r="C14" s="145"/>
      <c r="D14" s="145"/>
      <c r="E14" s="145"/>
      <c r="F14" s="145"/>
      <c r="G14" s="145"/>
      <c r="H14" s="145"/>
    </row>
    <row r="15" spans="1:8" ht="43.5" customHeight="1">
      <c r="A15" s="366" t="str">
        <f>'Stocks &amp; Sinks'!A11</f>
        <v>Andes centrales</v>
      </c>
      <c r="B15" s="366"/>
      <c r="C15" s="366"/>
      <c r="D15" s="366"/>
      <c r="E15" s="366"/>
      <c r="F15" s="366"/>
      <c r="G15" s="142"/>
      <c r="H15" s="142"/>
    </row>
    <row r="16" spans="1:8" ht="51">
      <c r="A16" s="367"/>
      <c r="B16" s="368" t="s">
        <v>319</v>
      </c>
      <c r="C16" s="368" t="s">
        <v>324</v>
      </c>
      <c r="D16" s="368" t="s">
        <v>321</v>
      </c>
      <c r="E16" s="368" t="s">
        <v>322</v>
      </c>
      <c r="F16" s="369" t="s">
        <v>323</v>
      </c>
    </row>
    <row r="17" spans="1:8" ht="14.25" customHeight="1">
      <c r="A17" s="38" t="s">
        <v>78</v>
      </c>
      <c r="B17" s="144">
        <f>'Stocks &amp; Sinks'!R11</f>
        <v>55805.7720249833</v>
      </c>
      <c r="C17" s="144">
        <f>B17*'Emission Factors'!$I$8</f>
        <v>19476214.436719172</v>
      </c>
      <c r="D17" s="144">
        <f>SUM('Stocks &amp; Sinks'!X11:AG11)</f>
        <v>138.22468480000001</v>
      </c>
      <c r="E17" s="144">
        <f>'Stocks &amp; Sinks'!AJ11</f>
        <v>13.822468480000001</v>
      </c>
      <c r="F17" s="370">
        <f>'Stocks &amp; Sinks'!BV11</f>
        <v>4824.0414995199999</v>
      </c>
    </row>
    <row r="18" spans="1:8" ht="14.25" customHeight="1">
      <c r="A18" s="39" t="s">
        <v>79</v>
      </c>
      <c r="B18" s="144">
        <f>'Stocks &amp; Sinks'!R12</f>
        <v>20357.790656637986</v>
      </c>
      <c r="C18" s="144">
        <f>B18*'Emission Factors'!$I$8</f>
        <v>7104868.9391666567</v>
      </c>
      <c r="D18" s="144">
        <f>SUM('Stocks &amp; Sinks'!X12:AG12)</f>
        <v>224.8604753809941</v>
      </c>
      <c r="E18" s="144">
        <f>'Stocks &amp; Sinks'!AJ12</f>
        <v>22.48604753809941</v>
      </c>
      <c r="F18" s="370">
        <f>'Stocks &amp; Sinks'!BV12</f>
        <v>7847.6305907966935</v>
      </c>
    </row>
    <row r="19" spans="1:8" ht="14.25" customHeight="1">
      <c r="A19" s="38" t="s">
        <v>80</v>
      </c>
      <c r="B19" s="144">
        <f>'Stocks &amp; Sinks'!R13</f>
        <v>8662.4861677554582</v>
      </c>
      <c r="C19" s="144">
        <f>B19*'Emission Factors'!$I$8</f>
        <v>3023207.6725466549</v>
      </c>
      <c r="D19" s="144">
        <f>SUM('Stocks &amp; Sinks'!X13:AG13)</f>
        <v>5.3451264000000007</v>
      </c>
      <c r="E19" s="144">
        <f>'Stocks &amp; Sinks'!AJ13</f>
        <v>0.53451264000000009</v>
      </c>
      <c r="F19" s="370">
        <f>'Stocks &amp; Sinks'!BV13</f>
        <v>186.54491136000001</v>
      </c>
    </row>
    <row r="20" spans="1:8" ht="14.25" customHeight="1">
      <c r="A20" s="39" t="s">
        <v>81</v>
      </c>
      <c r="B20" s="144">
        <f>'Stocks &amp; Sinks'!R14</f>
        <v>9344.3264909782574</v>
      </c>
      <c r="C20" s="144">
        <f>B20*'Emission Factors'!$I$8</f>
        <v>3261169.9453514121</v>
      </c>
      <c r="D20" s="144">
        <f>SUM('Stocks &amp; Sinks'!X14:AG14)</f>
        <v>81.427078827985682</v>
      </c>
      <c r="E20" s="144">
        <f>'Stocks &amp; Sinks'!AJ14</f>
        <v>8.1427078827985682</v>
      </c>
      <c r="F20" s="370">
        <f>'Stocks &amp; Sinks'!BV14</f>
        <v>2841.8050510967005</v>
      </c>
    </row>
    <row r="21" spans="1:8" ht="14.25" customHeight="1">
      <c r="A21" s="37" t="s">
        <v>13</v>
      </c>
      <c r="B21" s="371">
        <f t="shared" ref="B21:F21" si="1">SUM(B17:B20)</f>
        <v>94170.375340355007</v>
      </c>
      <c r="C21" s="371">
        <f t="shared" si="1"/>
        <v>32865460.993783895</v>
      </c>
      <c r="D21" s="371">
        <f t="shared" si="1"/>
        <v>449.85736540897977</v>
      </c>
      <c r="E21" s="371">
        <f t="shared" si="1"/>
        <v>44.985736540897982</v>
      </c>
      <c r="F21" s="372">
        <f t="shared" si="1"/>
        <v>15700.022052773395</v>
      </c>
    </row>
    <row r="22" spans="1:8" ht="14.25" customHeight="1">
      <c r="B22" s="145"/>
      <c r="C22" s="145"/>
      <c r="D22" s="145"/>
      <c r="E22" s="145"/>
      <c r="F22" s="145"/>
      <c r="G22" s="145"/>
      <c r="H22" s="145"/>
    </row>
    <row r="23" spans="1:8" ht="14.25" customHeight="1">
      <c r="B23" s="145"/>
      <c r="C23" s="145"/>
      <c r="D23" s="145"/>
      <c r="E23" s="145"/>
      <c r="F23" s="145"/>
      <c r="G23" s="145"/>
      <c r="H23" s="145"/>
    </row>
    <row r="24" spans="1:8" ht="43.5" customHeight="1">
      <c r="A24" s="366" t="str">
        <f>'Stocks &amp; Sinks'!A15</f>
        <v>Transicion Orinoquia</v>
      </c>
      <c r="B24" s="366"/>
      <c r="C24" s="366"/>
      <c r="D24" s="366"/>
      <c r="E24" s="366"/>
      <c r="F24" s="366"/>
      <c r="G24" s="142"/>
      <c r="H24" s="366"/>
    </row>
    <row r="25" spans="1:8" ht="51">
      <c r="A25" s="367"/>
      <c r="B25" s="368" t="s">
        <v>319</v>
      </c>
      <c r="C25" s="368" t="s">
        <v>320</v>
      </c>
      <c r="D25" s="368" t="s">
        <v>321</v>
      </c>
      <c r="E25" s="368" t="s">
        <v>322</v>
      </c>
      <c r="F25" s="369" t="s">
        <v>323</v>
      </c>
    </row>
    <row r="26" spans="1:8" ht="14.25" customHeight="1">
      <c r="A26" s="38" t="s">
        <v>83</v>
      </c>
      <c r="B26" s="144">
        <f>'Stocks &amp; Sinks'!R15</f>
        <v>34616.758986578679</v>
      </c>
      <c r="C26" s="144">
        <f>B26*'Emission Factors'!$I$10</f>
        <v>6784884.7613694211</v>
      </c>
      <c r="D26" s="144">
        <f>SUM('Stocks &amp; Sinks'!X15:AG15)</f>
        <v>112.10821632</v>
      </c>
      <c r="E26" s="144">
        <f>'Stocks &amp; Sinks'!AJ15</f>
        <v>11.210821632</v>
      </c>
      <c r="F26" s="370">
        <f>'Stocks &amp; Sinks'!BV15</f>
        <v>3912.5767495679997</v>
      </c>
    </row>
    <row r="27" spans="1:8" ht="14.25" customHeight="1">
      <c r="A27" s="373" t="s">
        <v>84</v>
      </c>
      <c r="B27" s="144">
        <f>'Stocks &amp; Sinks'!R16</f>
        <v>4491.6870372359499</v>
      </c>
      <c r="C27" s="144">
        <f>B27*'Emission Factors'!$I$10</f>
        <v>880370.65929824614</v>
      </c>
      <c r="D27" s="144">
        <f>SUM('Stocks &amp; Sinks'!X16:AG16)</f>
        <v>8.8309244332415808</v>
      </c>
      <c r="E27" s="144">
        <f>'Stocks &amp; Sinks'!AJ16</f>
        <v>0.88309244332415804</v>
      </c>
      <c r="F27" s="370">
        <f>'Stocks &amp; Sinks'!BV16</f>
        <v>308.19926272013117</v>
      </c>
    </row>
    <row r="28" spans="1:8" ht="14.25" customHeight="1">
      <c r="A28" s="39" t="s">
        <v>85</v>
      </c>
      <c r="B28" s="144">
        <f>'Stocks &amp; Sinks'!R17</f>
        <v>24810.807540573231</v>
      </c>
      <c r="C28" s="144">
        <f>B28*'Emission Factors'!$I$10</f>
        <v>4862918.2779523535</v>
      </c>
      <c r="D28" s="144">
        <f>SUM('Stocks &amp; Sinks'!X17:AG17)</f>
        <v>119.07960190895068</v>
      </c>
      <c r="E28" s="144">
        <f>'Stocks &amp; Sinks'!AJ17</f>
        <v>11.907960190895068</v>
      </c>
      <c r="F28" s="370">
        <f>'Stocks &amp; Sinks'!BV17</f>
        <v>4155.8781066223783</v>
      </c>
    </row>
    <row r="29" spans="1:8" ht="14.25" customHeight="1">
      <c r="A29" s="39" t="s">
        <v>86</v>
      </c>
      <c r="B29" s="144">
        <f>'Stocks &amp; Sinks'!R18</f>
        <v>7171.7331665933525</v>
      </c>
      <c r="C29" s="144">
        <f>B29*'Emission Factors'!$I$10</f>
        <v>1405659.7006522971</v>
      </c>
      <c r="D29" s="144">
        <f>SUM('Stocks &amp; Sinks'!X18:AG18)</f>
        <v>10.1323238234035</v>
      </c>
      <c r="E29" s="144">
        <f>'Stocks &amp; Sinks'!AJ18</f>
        <v>1.01323238234035</v>
      </c>
      <c r="F29" s="370">
        <f>'Stocks &amp; Sinks'!BV18</f>
        <v>353.61810143678218</v>
      </c>
    </row>
    <row r="30" spans="1:8" ht="14.25" customHeight="1">
      <c r="A30" s="37" t="s">
        <v>13</v>
      </c>
      <c r="B30" s="371">
        <f t="shared" ref="B30:F30" si="2">SUM(B26:B29)</f>
        <v>71090.986730981211</v>
      </c>
      <c r="C30" s="371">
        <f t="shared" si="2"/>
        <v>13933833.399272319</v>
      </c>
      <c r="D30" s="371">
        <f t="shared" si="2"/>
        <v>250.15106648559578</v>
      </c>
      <c r="E30" s="371">
        <f t="shared" si="2"/>
        <v>25.015106648559573</v>
      </c>
      <c r="F30" s="372">
        <f t="shared" si="2"/>
        <v>8730.2722203472913</v>
      </c>
    </row>
    <row r="31" spans="1:8" ht="14.25" customHeight="1">
      <c r="B31" s="145"/>
      <c r="C31" s="145"/>
      <c r="D31" s="145"/>
      <c r="E31" s="145"/>
      <c r="F31" s="145"/>
      <c r="G31" s="145"/>
      <c r="H31" s="145"/>
    </row>
    <row r="32" spans="1:8" ht="14.25" customHeight="1">
      <c r="B32" s="145"/>
      <c r="C32" s="145"/>
      <c r="D32" s="145"/>
      <c r="E32" s="145"/>
      <c r="F32" s="145"/>
      <c r="G32" s="145"/>
      <c r="H32" s="145"/>
    </row>
    <row r="33" spans="1:8" ht="39.75" customHeight="1">
      <c r="A33" s="366" t="str">
        <f>'Stocks &amp; Sinks'!A25</f>
        <v>Corazon Amazonia</v>
      </c>
      <c r="B33" s="366"/>
      <c r="C33" s="366"/>
      <c r="D33" s="366"/>
      <c r="E33" s="366"/>
      <c r="F33" s="366"/>
      <c r="G33" s="142"/>
      <c r="H33" s="142"/>
    </row>
    <row r="34" spans="1:8" ht="45.75" customHeight="1">
      <c r="A34" s="367"/>
      <c r="B34" s="368" t="s">
        <v>319</v>
      </c>
      <c r="C34" s="368" t="s">
        <v>320</v>
      </c>
      <c r="D34" s="368" t="s">
        <v>321</v>
      </c>
      <c r="E34" s="368" t="s">
        <v>322</v>
      </c>
      <c r="F34" s="369" t="s">
        <v>323</v>
      </c>
    </row>
    <row r="35" spans="1:8" ht="14.25" customHeight="1">
      <c r="A35" s="38" t="s">
        <v>325</v>
      </c>
      <c r="B35" s="144">
        <f>'Stocks &amp; Sinks'!R25</f>
        <v>4007246.8776755435</v>
      </c>
      <c r="C35" s="144">
        <f>B35*'Emission Factors'!$I$7</f>
        <v>2232036510.8652778</v>
      </c>
      <c r="D35" s="144">
        <f>SUM('Stocks &amp; Sinks'!X25:AG25)</f>
        <v>5785.3205728325338</v>
      </c>
      <c r="E35" s="144">
        <f>'Stocks &amp; Sinks'!AJ25</f>
        <v>578.53205728325338</v>
      </c>
      <c r="F35" s="370">
        <f>'Stocks &amp; Sinks'!BV25</f>
        <v>322242.35590677214</v>
      </c>
    </row>
    <row r="36" spans="1:8" ht="14.25" customHeight="1">
      <c r="A36" s="38" t="s">
        <v>326</v>
      </c>
      <c r="B36" s="144">
        <f>'Stocks &amp; Sinks'!R19</f>
        <v>527769.04380575649</v>
      </c>
      <c r="C36" s="144">
        <f>B36*'Emission Factors'!$I$7</f>
        <v>293967357.39980638</v>
      </c>
      <c r="D36" s="144">
        <f>SUM('Stocks &amp; Sinks'!X19:AG19)</f>
        <v>16059.552176000001</v>
      </c>
      <c r="E36" s="144">
        <f>'Stocks &amp; Sinks'!AJ19</f>
        <v>1605.9552176000002</v>
      </c>
      <c r="F36" s="370">
        <f>'Stocks &amp; Sinks'!BV19</f>
        <v>894517.0562031999</v>
      </c>
    </row>
    <row r="37" spans="1:8" ht="14.25" customHeight="1">
      <c r="A37" s="38" t="s">
        <v>91</v>
      </c>
      <c r="B37" s="144">
        <f>'Stocks &amp; Sinks'!R20</f>
        <v>11428.796485245206</v>
      </c>
      <c r="C37" s="144">
        <f>B37*'Emission Factors'!$I$7</f>
        <v>6365839.6422815798</v>
      </c>
      <c r="D37" s="144">
        <f>SUM('Stocks &amp; Sinks'!X20:AG20)</f>
        <v>868.40326999816102</v>
      </c>
      <c r="E37" s="144">
        <f>'Stocks &amp; Sinks'!AJ20</f>
        <v>86.840326999816099</v>
      </c>
      <c r="F37" s="370">
        <f>'Stocks &amp; Sinks'!BV20</f>
        <v>48370.062138897563</v>
      </c>
    </row>
    <row r="38" spans="1:8" ht="14.25" customHeight="1">
      <c r="A38" s="373" t="s">
        <v>92</v>
      </c>
      <c r="B38" s="144">
        <f>'Stocks &amp; Sinks'!R21</f>
        <v>14220.762962136385</v>
      </c>
      <c r="C38" s="144">
        <f>B38*'Emission Factors'!$I$7</f>
        <v>7920964.969909966</v>
      </c>
      <c r="D38" s="144">
        <f>SUM('Stocks &amp; Sinks'!X21:AG21)</f>
        <v>2801.6765914203825</v>
      </c>
      <c r="E38" s="144">
        <f>'Stocks &amp; Sinks'!AJ21</f>
        <v>280.16765914203825</v>
      </c>
      <c r="F38" s="370">
        <f>'Stocks &amp; Sinks'!BV21</f>
        <v>156053.38614211534</v>
      </c>
    </row>
    <row r="39" spans="1:8" ht="14.25" customHeight="1">
      <c r="A39" s="373" t="s">
        <v>93</v>
      </c>
      <c r="B39" s="144">
        <f>'Stocks &amp; Sinks'!R22</f>
        <v>4951.1739789796857</v>
      </c>
      <c r="C39" s="144">
        <f>B39*'Emission Factors'!$I$7</f>
        <v>2757803.9062916851</v>
      </c>
      <c r="D39" s="144">
        <f>SUM('Stocks &amp; Sinks'!X22:AG22)</f>
        <v>2639.188945735691</v>
      </c>
      <c r="E39" s="144">
        <f>'Stocks &amp; Sinks'!AJ22</f>
        <v>263.9188945735691</v>
      </c>
      <c r="F39" s="370">
        <f>'Stocks &amp; Sinks'!BV22</f>
        <v>147002.82427747798</v>
      </c>
    </row>
    <row r="40" spans="1:8" ht="14.25" customHeight="1">
      <c r="A40" s="39" t="s">
        <v>94</v>
      </c>
      <c r="B40" s="144">
        <f>'Stocks &amp; Sinks'!R23</f>
        <v>3942.3105804879274</v>
      </c>
      <c r="C40" s="144">
        <f>B40*'Emission Factors'!$I$7</f>
        <v>2195866.9933317755</v>
      </c>
      <c r="D40" s="144">
        <f>SUM('Stocks &amp; Sinks'!AG23)</f>
        <v>51.219361712801202</v>
      </c>
      <c r="E40" s="144">
        <f>'Stocks &amp; Sinks'!AJ23</f>
        <v>50.308220729116627</v>
      </c>
      <c r="F40" s="370">
        <f>'Stocks &amp; Sinks'!BV23</f>
        <v>28021.678946117965</v>
      </c>
    </row>
    <row r="41" spans="1:8" ht="14.25" customHeight="1">
      <c r="A41" s="38" t="s">
        <v>95</v>
      </c>
      <c r="B41" s="144">
        <f>'Stocks &amp; Sinks'!R24</f>
        <v>3402.4157478665202</v>
      </c>
      <c r="C41" s="144">
        <f>B41*'Emission Factors'!$I$7</f>
        <v>1895145.5715616518</v>
      </c>
      <c r="D41" s="144">
        <f>SUM('Stocks &amp; Sinks'!X24:AG24)</f>
        <v>174.48140482554081</v>
      </c>
      <c r="E41" s="144">
        <f>'Stocks &amp; Sinks'!AJ24</f>
        <v>17.448140482554081</v>
      </c>
      <c r="F41" s="370">
        <f>'Stocks &amp; Sinks'!BV24</f>
        <v>9718.6142487826219</v>
      </c>
    </row>
    <row r="42" spans="1:8" ht="14.25" customHeight="1">
      <c r="A42" s="37" t="s">
        <v>13</v>
      </c>
      <c r="B42" s="371">
        <f t="shared" ref="B42:F42" si="3">SUM(B35:B41)</f>
        <v>4572961.3812360168</v>
      </c>
      <c r="C42" s="371">
        <f t="shared" si="3"/>
        <v>2547139489.3484612</v>
      </c>
      <c r="D42" s="371">
        <f t="shared" si="3"/>
        <v>28379.84232252511</v>
      </c>
      <c r="E42" s="371">
        <f t="shared" si="3"/>
        <v>2883.1705168103481</v>
      </c>
      <c r="F42" s="372">
        <f t="shared" si="3"/>
        <v>1605925.9778633635</v>
      </c>
    </row>
    <row r="43" spans="1:8" ht="14.25" customHeight="1">
      <c r="B43" s="145"/>
      <c r="C43" s="145"/>
      <c r="D43" s="145"/>
      <c r="E43" s="145"/>
      <c r="F43" s="145"/>
      <c r="G43" s="145"/>
      <c r="H43" s="145"/>
    </row>
    <row r="44" spans="1:8" ht="14.25" customHeight="1">
      <c r="B44" s="145"/>
      <c r="C44" s="145"/>
      <c r="D44" s="145"/>
      <c r="E44" s="145"/>
      <c r="F44" s="145"/>
      <c r="G44" s="374"/>
      <c r="H44" s="374"/>
    </row>
    <row r="45" spans="1:8" ht="14.25" customHeight="1">
      <c r="A45" s="15" t="s">
        <v>97</v>
      </c>
      <c r="B45" s="145"/>
      <c r="C45" s="145"/>
      <c r="D45" s="145"/>
      <c r="E45" s="145"/>
      <c r="F45" s="145"/>
      <c r="G45" s="374"/>
      <c r="H45" s="374"/>
    </row>
    <row r="46" spans="1:8" ht="14.25" customHeight="1">
      <c r="A46" s="6"/>
      <c r="B46" s="368" t="s">
        <v>319</v>
      </c>
      <c r="C46" s="368" t="s">
        <v>320</v>
      </c>
      <c r="D46" s="368" t="s">
        <v>321</v>
      </c>
      <c r="E46" s="368" t="s">
        <v>322</v>
      </c>
      <c r="F46" s="369" t="s">
        <v>323</v>
      </c>
    </row>
    <row r="47" spans="1:8" ht="14.25" customHeight="1">
      <c r="A47" s="40" t="s">
        <v>98</v>
      </c>
      <c r="B47" s="144">
        <f>'Stocks &amp; Sinks'!R26</f>
        <v>420202.24905968498</v>
      </c>
      <c r="C47" s="144">
        <f>B47*'Emission Factors'!I8</f>
        <v>146650584.92183006</v>
      </c>
      <c r="D47" s="144">
        <f>SUM('Stocks &amp; Sinks'!X26:AG26)</f>
        <v>11394.305785063143</v>
      </c>
      <c r="E47" s="144">
        <f>'Stocks &amp; Sinks'!AJ26</f>
        <v>1139.4305785063143</v>
      </c>
      <c r="F47" s="370">
        <f>'Stocks &amp; Sinks'!BV26</f>
        <v>397661.27189870377</v>
      </c>
    </row>
    <row r="48" spans="1:8" ht="14.25" customHeight="1">
      <c r="B48" s="145"/>
      <c r="C48" s="145"/>
      <c r="D48" s="145"/>
      <c r="E48" s="145"/>
      <c r="F48" s="145"/>
      <c r="G48" s="145"/>
      <c r="H48" s="145"/>
    </row>
    <row r="49" spans="1:10" ht="14.25" customHeight="1">
      <c r="B49" s="145"/>
      <c r="C49" s="145"/>
      <c r="D49" s="145"/>
      <c r="E49" s="145"/>
      <c r="F49" s="145"/>
      <c r="G49" s="145"/>
      <c r="H49" s="145"/>
    </row>
    <row r="50" spans="1:10" ht="55.5" customHeight="1">
      <c r="A50" s="6"/>
      <c r="B50" s="368" t="s">
        <v>319</v>
      </c>
      <c r="C50" s="368" t="s">
        <v>324</v>
      </c>
      <c r="D50" s="368" t="s">
        <v>321</v>
      </c>
      <c r="E50" s="368" t="s">
        <v>322</v>
      </c>
      <c r="F50" s="369" t="s">
        <v>327</v>
      </c>
    </row>
    <row r="51" spans="1:10" ht="18.75" customHeight="1">
      <c r="A51" s="5" t="s">
        <v>99</v>
      </c>
      <c r="B51" s="144">
        <f t="shared" ref="B51:F51" si="4">B47+B42+B30+B21+B13</f>
        <v>5442283.1743681254</v>
      </c>
      <c r="C51" s="144">
        <f t="shared" si="4"/>
        <v>2824327532.3536687</v>
      </c>
      <c r="D51" s="144">
        <f t="shared" si="4"/>
        <v>44332.257017799624</v>
      </c>
      <c r="E51" s="144">
        <f t="shared" si="4"/>
        <v>4478.4119863377991</v>
      </c>
      <c r="F51" s="370">
        <f t="shared" si="4"/>
        <v>2141831.5081455335</v>
      </c>
    </row>
    <row r="52" spans="1:10" ht="14.25" customHeight="1">
      <c r="A52" s="6" t="s">
        <v>328</v>
      </c>
      <c r="B52" s="375">
        <f>B51/59769751.67</f>
        <v>9.1054137290313517E-2</v>
      </c>
      <c r="C52" s="375">
        <f>C51/  26210743802</f>
        <v>0.10775457399031002</v>
      </c>
      <c r="D52" s="375">
        <f>E52</f>
        <v>3.1201270692717348E-2</v>
      </c>
      <c r="E52" s="375">
        <f>E51/143533</f>
        <v>3.1201270692717348E-2</v>
      </c>
      <c r="F52" s="376">
        <f>F51/93978070</f>
        <v>2.2790758611509403E-2</v>
      </c>
    </row>
    <row r="53" spans="1:10" ht="20.25" customHeight="1">
      <c r="A53" s="3" t="s">
        <v>329</v>
      </c>
      <c r="B53" s="145"/>
      <c r="C53" s="145"/>
      <c r="D53" s="145"/>
      <c r="E53" s="145"/>
      <c r="F53" s="34"/>
      <c r="G53" s="34"/>
      <c r="H53" s="34"/>
    </row>
    <row r="54" spans="1:10" ht="12.75">
      <c r="B54" s="377"/>
      <c r="C54" s="377"/>
      <c r="D54" s="377"/>
      <c r="E54" s="377"/>
      <c r="F54" s="377"/>
      <c r="G54" s="377"/>
      <c r="H54" s="377"/>
    </row>
    <row r="55" spans="1:10" ht="20.25" customHeight="1">
      <c r="B55" s="145"/>
      <c r="C55" s="145"/>
      <c r="D55" s="145"/>
      <c r="E55" s="145"/>
    </row>
    <row r="56" spans="1:10" ht="14.25" customHeight="1">
      <c r="B56" s="145"/>
      <c r="C56" s="378"/>
      <c r="D56" s="378"/>
      <c r="E56" s="145"/>
      <c r="F56" s="145"/>
      <c r="G56" s="145"/>
      <c r="H56" s="145"/>
    </row>
    <row r="57" spans="1:10" ht="14.25" customHeight="1">
      <c r="B57" s="145"/>
      <c r="C57" s="145"/>
      <c r="D57" s="145"/>
      <c r="E57" s="145"/>
      <c r="F57" s="145"/>
      <c r="G57" s="145"/>
      <c r="H57" s="145"/>
    </row>
    <row r="58" spans="1:10" ht="14.25" customHeight="1">
      <c r="B58" s="145"/>
      <c r="C58" s="145"/>
      <c r="D58" s="145"/>
      <c r="E58" s="145"/>
      <c r="F58" s="145"/>
      <c r="G58" s="145"/>
      <c r="H58" s="145"/>
    </row>
    <row r="59" spans="1:10" ht="14.25" customHeight="1">
      <c r="A59" s="5" t="s">
        <v>45</v>
      </c>
      <c r="B59" s="589" t="s">
        <v>330</v>
      </c>
      <c r="C59" s="614"/>
      <c r="D59" s="589" t="s">
        <v>46</v>
      </c>
      <c r="E59" s="614"/>
      <c r="F59" s="589" t="s">
        <v>47</v>
      </c>
      <c r="G59" s="614"/>
      <c r="H59" s="589" t="s">
        <v>48</v>
      </c>
      <c r="I59" s="615"/>
      <c r="J59" s="614"/>
    </row>
    <row r="60" spans="1:10" ht="14.25" customHeight="1">
      <c r="A60" s="7"/>
      <c r="B60" s="379" t="s">
        <v>331</v>
      </c>
      <c r="C60" s="380" t="s">
        <v>52</v>
      </c>
      <c r="D60" s="380" t="s">
        <v>51</v>
      </c>
      <c r="E60" s="380" t="s">
        <v>52</v>
      </c>
      <c r="F60" s="7" t="s">
        <v>53</v>
      </c>
      <c r="G60" s="7" t="s">
        <v>52</v>
      </c>
      <c r="H60" s="7" t="s">
        <v>54</v>
      </c>
      <c r="I60" s="7" t="s">
        <v>55</v>
      </c>
      <c r="J60" s="7" t="s">
        <v>56</v>
      </c>
    </row>
    <row r="61" spans="1:10" ht="14.25" customHeight="1">
      <c r="A61" s="10" t="s">
        <v>58</v>
      </c>
      <c r="B61" s="11" t="s">
        <v>332</v>
      </c>
      <c r="C61" s="12">
        <v>0.09</v>
      </c>
      <c r="D61" s="11" t="s">
        <v>59</v>
      </c>
      <c r="E61" s="12" t="s">
        <v>59</v>
      </c>
      <c r="F61" s="11" t="s">
        <v>59</v>
      </c>
      <c r="G61" s="11" t="s">
        <v>59</v>
      </c>
      <c r="H61" s="11"/>
      <c r="I61" s="11" t="s">
        <v>59</v>
      </c>
      <c r="J61" s="11" t="s">
        <v>59</v>
      </c>
    </row>
    <row r="62" spans="1:10" ht="14.25" customHeight="1">
      <c r="A62" s="11" t="s">
        <v>37</v>
      </c>
      <c r="B62" s="11" t="s">
        <v>333</v>
      </c>
      <c r="C62" s="12">
        <v>0.09</v>
      </c>
      <c r="D62" s="11">
        <v>121.2</v>
      </c>
      <c r="E62" s="12">
        <v>2.1000000000000001E-2</v>
      </c>
      <c r="F62" s="11">
        <v>27</v>
      </c>
      <c r="G62" s="12">
        <v>0.2</v>
      </c>
      <c r="H62" s="11">
        <v>73.8</v>
      </c>
      <c r="I62" s="11">
        <v>3.7</v>
      </c>
      <c r="J62" s="12">
        <v>0.06</v>
      </c>
    </row>
    <row r="63" spans="1:10" ht="14.25" customHeight="1">
      <c r="A63" s="11" t="s">
        <v>38</v>
      </c>
      <c r="B63" s="11" t="s">
        <v>334</v>
      </c>
      <c r="C63" s="12">
        <v>0.09</v>
      </c>
      <c r="D63" s="11">
        <v>72.2</v>
      </c>
      <c r="E63" s="12">
        <v>0.06</v>
      </c>
      <c r="F63" s="11">
        <v>16.600000000000001</v>
      </c>
      <c r="G63" s="12">
        <v>5.6000000000000001E-2</v>
      </c>
      <c r="H63" s="11">
        <v>124.6</v>
      </c>
      <c r="I63" s="11">
        <v>6.2</v>
      </c>
      <c r="J63" s="12">
        <v>0.16</v>
      </c>
    </row>
    <row r="64" spans="1:10" ht="14.25" customHeight="1">
      <c r="A64" s="11" t="s">
        <v>39</v>
      </c>
      <c r="B64" s="11" t="s">
        <v>335</v>
      </c>
      <c r="C64" s="12">
        <v>0.09</v>
      </c>
      <c r="D64" s="11">
        <v>61.2</v>
      </c>
      <c r="E64" s="12">
        <v>9.7000000000000003E-2</v>
      </c>
      <c r="F64" s="11">
        <v>14.1</v>
      </c>
      <c r="G64" s="12">
        <v>8.8999999999999996E-2</v>
      </c>
      <c r="H64" s="11">
        <v>101.3</v>
      </c>
      <c r="I64" s="11">
        <v>5.0999999999999996</v>
      </c>
      <c r="J64" s="12">
        <v>0.2</v>
      </c>
    </row>
    <row r="65" spans="1:45" ht="14.25" customHeight="1">
      <c r="A65" s="11" t="s">
        <v>60</v>
      </c>
      <c r="B65" s="11" t="s">
        <v>336</v>
      </c>
      <c r="C65" s="12">
        <v>0.09</v>
      </c>
      <c r="D65" s="11">
        <v>40.200000000000003</v>
      </c>
      <c r="E65" s="12">
        <v>0.114</v>
      </c>
      <c r="F65" s="11">
        <v>9.6999999999999993</v>
      </c>
      <c r="G65" s="12">
        <v>0.10199999999999999</v>
      </c>
      <c r="H65" s="11">
        <v>64.5</v>
      </c>
      <c r="I65" s="11">
        <v>3.2</v>
      </c>
      <c r="J65" s="12">
        <v>0.13</v>
      </c>
    </row>
    <row r="66" spans="1:45" ht="14.25" customHeight="1">
      <c r="A66" s="11" t="s">
        <v>61</v>
      </c>
      <c r="B66" s="11" t="s">
        <v>337</v>
      </c>
      <c r="C66" s="12">
        <v>0.09</v>
      </c>
      <c r="D66" s="11">
        <v>65.900000000000006</v>
      </c>
      <c r="E66" s="12">
        <v>8.7999999999999995E-2</v>
      </c>
      <c r="F66" s="11">
        <v>15.2</v>
      </c>
      <c r="G66" s="12">
        <v>8.1000000000000003E-2</v>
      </c>
      <c r="H66" s="11">
        <v>92.5</v>
      </c>
      <c r="I66" s="11">
        <v>4.5999999999999996</v>
      </c>
      <c r="J66" s="12">
        <v>0.11</v>
      </c>
    </row>
    <row r="67" spans="1:45" ht="14.25" customHeight="1">
      <c r="A67" s="15" t="s">
        <v>338</v>
      </c>
      <c r="B67" s="145"/>
      <c r="C67" s="145"/>
      <c r="D67" s="145"/>
      <c r="E67" s="145"/>
      <c r="F67" s="145"/>
      <c r="G67" s="145"/>
      <c r="H67" s="145"/>
    </row>
    <row r="68" spans="1:45" ht="14.25" customHeight="1">
      <c r="B68" s="145"/>
      <c r="C68" s="145"/>
      <c r="D68" s="145"/>
      <c r="E68" s="145"/>
      <c r="F68" s="145"/>
      <c r="G68" s="145"/>
      <c r="H68" s="145"/>
    </row>
    <row r="69" spans="1:45" ht="14.25" customHeight="1">
      <c r="B69" s="145"/>
      <c r="C69" s="145"/>
      <c r="D69" s="145"/>
      <c r="E69" s="145"/>
      <c r="F69" s="145"/>
      <c r="G69" s="145"/>
      <c r="H69" s="145"/>
    </row>
    <row r="70" spans="1:45" ht="102.75" customHeight="1">
      <c r="A70" s="381" t="s">
        <v>339</v>
      </c>
      <c r="B70" s="382" t="s">
        <v>340</v>
      </c>
      <c r="C70" s="383" t="s">
        <v>341</v>
      </c>
      <c r="D70" s="382" t="s">
        <v>342</v>
      </c>
      <c r="E70" s="382" t="s">
        <v>343</v>
      </c>
      <c r="F70" s="382" t="s">
        <v>344</v>
      </c>
      <c r="G70" s="382" t="s">
        <v>345</v>
      </c>
      <c r="H70" s="382" t="s">
        <v>346</v>
      </c>
      <c r="I70" s="383" t="s">
        <v>347</v>
      </c>
      <c r="J70" s="382" t="s">
        <v>348</v>
      </c>
      <c r="K70" s="382" t="s">
        <v>349</v>
      </c>
      <c r="L70" s="383" t="s">
        <v>350</v>
      </c>
      <c r="M70" s="382" t="s">
        <v>351</v>
      </c>
      <c r="N70" s="382" t="s">
        <v>352</v>
      </c>
      <c r="O70" s="383" t="s">
        <v>353</v>
      </c>
      <c r="P70" s="382" t="s">
        <v>354</v>
      </c>
      <c r="Q70" s="382" t="s">
        <v>355</v>
      </c>
      <c r="R70" s="383" t="s">
        <v>356</v>
      </c>
      <c r="S70" s="382" t="s">
        <v>357</v>
      </c>
      <c r="T70" s="382" t="s">
        <v>358</v>
      </c>
      <c r="U70" s="382" t="s">
        <v>359</v>
      </c>
      <c r="V70" s="383" t="s">
        <v>360</v>
      </c>
      <c r="W70" s="382" t="s">
        <v>361</v>
      </c>
      <c r="X70" s="382" t="s">
        <v>362</v>
      </c>
      <c r="Y70" s="383" t="s">
        <v>363</v>
      </c>
      <c r="Z70" s="382" t="s">
        <v>364</v>
      </c>
      <c r="AA70" s="382" t="s">
        <v>365</v>
      </c>
      <c r="AB70" s="383" t="s">
        <v>366</v>
      </c>
      <c r="AC70" s="382" t="s">
        <v>367</v>
      </c>
      <c r="AD70" s="382" t="s">
        <v>368</v>
      </c>
      <c r="AE70" s="383" t="s">
        <v>369</v>
      </c>
      <c r="AF70" s="382" t="s">
        <v>370</v>
      </c>
      <c r="AG70" s="382" t="s">
        <v>371</v>
      </c>
      <c r="AH70" s="384" t="s">
        <v>372</v>
      </c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</row>
    <row r="71" spans="1:45" ht="14.25" customHeight="1">
      <c r="A71" s="385" t="s">
        <v>39</v>
      </c>
      <c r="B71" s="386"/>
      <c r="C71" s="386"/>
      <c r="D71" s="386"/>
      <c r="E71" s="386"/>
      <c r="F71" s="386"/>
      <c r="G71" s="386"/>
      <c r="H71" s="386"/>
      <c r="I71" s="553"/>
      <c r="J71" s="386"/>
      <c r="K71" s="386"/>
      <c r="L71" s="386"/>
      <c r="M71" s="386"/>
      <c r="N71" s="386"/>
      <c r="O71" s="386"/>
      <c r="P71" s="386"/>
      <c r="Q71" s="386"/>
      <c r="R71" s="386"/>
      <c r="S71" s="386"/>
      <c r="T71" s="386"/>
      <c r="U71" s="386"/>
      <c r="V71" s="386"/>
      <c r="W71" s="386"/>
      <c r="X71" s="386"/>
      <c r="Y71" s="386"/>
      <c r="Z71" s="386"/>
      <c r="AA71" s="386"/>
      <c r="AB71" s="386"/>
      <c r="AC71" s="386"/>
      <c r="AD71" s="386"/>
      <c r="AE71" s="386"/>
      <c r="AF71" s="386"/>
      <c r="AG71" s="386"/>
      <c r="AH71" s="387"/>
    </row>
    <row r="72" spans="1:45" ht="14.25" customHeight="1">
      <c r="A72" s="388" t="s">
        <v>68</v>
      </c>
      <c r="B72" s="389">
        <f>'Stocks &amp; Sinks'!FO3</f>
        <v>2756.4552116728128</v>
      </c>
      <c r="C72" s="389">
        <f>SUM('Avoided Emissions'!EN3:ER3)</f>
        <v>39689.210370083536</v>
      </c>
      <c r="D72" s="389">
        <f>SUM('Avoided Emissions'!EN3:EW3)</f>
        <v>115099.57644577134</v>
      </c>
      <c r="E72" s="389">
        <f>'Avoided Emissions'!FR3</f>
        <v>816109.21676966164</v>
      </c>
      <c r="F72" s="390">
        <v>1034.7748962964099</v>
      </c>
      <c r="G72" s="390">
        <v>125.5473782394194</v>
      </c>
      <c r="H72" s="552">
        <v>219.80501235590464</v>
      </c>
      <c r="I72" s="555"/>
      <c r="J72" s="555"/>
      <c r="K72" s="555"/>
      <c r="L72" s="555"/>
      <c r="M72" s="555"/>
      <c r="N72" s="555"/>
      <c r="O72" s="555"/>
      <c r="P72" s="555"/>
      <c r="Q72" s="555"/>
      <c r="R72" s="555"/>
      <c r="S72" s="555"/>
      <c r="T72" s="555"/>
      <c r="U72" s="389">
        <f>'Stocks &amp; Sinks'!KJ3*'Emission Factors'!$I$9</f>
        <v>51503854.872937292</v>
      </c>
      <c r="V72" s="389">
        <f>SUM('Stocks &amp; Sinks'!LQ3:LU3)</f>
        <v>182686.74576501115</v>
      </c>
      <c r="W72" s="389">
        <f>SUM('Stocks &amp; Sinks'!LQ3:LZ3)</f>
        <v>364700.28053291683</v>
      </c>
      <c r="X72" s="389">
        <f>'Stocks &amp; Sinks'!MU3</f>
        <v>1088758.2992872843</v>
      </c>
      <c r="Y72" s="389">
        <f>SUM('Stocks &amp; Sinks'!OA3:OE3)</f>
        <v>71.511004969645001</v>
      </c>
      <c r="Z72" s="389">
        <f>SUM('Stocks &amp; Sinks'!OA3:OJ3)</f>
        <v>354.72036014161131</v>
      </c>
      <c r="AA72" s="389">
        <f>'Stocks &amp; Sinks'!MU3-'Stocks &amp; Sinks'!NZ3</f>
        <v>6340.5309366518632</v>
      </c>
      <c r="AB72" s="555"/>
      <c r="AC72" s="555"/>
      <c r="AD72" s="555"/>
      <c r="AE72" s="555"/>
      <c r="AF72" s="555"/>
      <c r="AG72" s="555"/>
      <c r="AH72" s="555"/>
    </row>
    <row r="73" spans="1:45" ht="14.25" customHeight="1">
      <c r="A73" s="392" t="s">
        <v>69</v>
      </c>
      <c r="B73" s="389">
        <f>'Stocks &amp; Sinks'!FO4</f>
        <v>451.79960491491113</v>
      </c>
      <c r="C73" s="389">
        <f>SUM('Avoided Emissions'!EN4:ER4)</f>
        <v>3329.5867910554352</v>
      </c>
      <c r="D73" s="389">
        <f>SUM('Avoided Emissions'!EN4:EW4)</f>
        <v>11796.131064787434</v>
      </c>
      <c r="E73" s="389">
        <f>'Avoided Emissions'!FR4</f>
        <v>133348.46344226217</v>
      </c>
      <c r="F73" s="390">
        <v>78.826351223324806</v>
      </c>
      <c r="G73" s="390">
        <v>0.1939792103107508</v>
      </c>
      <c r="H73" s="552">
        <v>10.192367228497201</v>
      </c>
      <c r="I73" s="556"/>
      <c r="J73" s="556"/>
      <c r="K73" s="556"/>
      <c r="L73" s="556"/>
      <c r="M73" s="556"/>
      <c r="N73" s="556"/>
      <c r="O73" s="556"/>
      <c r="P73" s="556"/>
      <c r="Q73" s="556"/>
      <c r="R73" s="556"/>
      <c r="S73" s="556"/>
      <c r="T73" s="556"/>
      <c r="U73" s="389">
        <f>'Stocks &amp; Sinks'!KJ4*'Emission Factors'!$I$9</f>
        <v>3389149.7201721501</v>
      </c>
      <c r="V73" s="389">
        <f>SUM('Stocks &amp; Sinks'!LQ4:LU4)</f>
        <v>12337.154009435504</v>
      </c>
      <c r="W73" s="389">
        <f>SUM('Stocks &amp; Sinks'!LQ4:LZ4)</f>
        <v>24528.362571027257</v>
      </c>
      <c r="X73" s="389">
        <f>'Stocks &amp; Sinks'!MU4</f>
        <v>72383.693199175017</v>
      </c>
      <c r="Y73" s="389">
        <f>SUM('Stocks &amp; Sinks'!OA4:OE4)</f>
        <v>5.4158636786669376</v>
      </c>
      <c r="Z73" s="389">
        <f>SUM('Stocks &amp; Sinks'!OA4:OJ4)</f>
        <v>33.269116375439808</v>
      </c>
      <c r="AA73" s="389">
        <f>'Stocks &amp; Sinks'!MU4-'Stocks &amp; Sinks'!NZ4</f>
        <v>919.00687756188563</v>
      </c>
      <c r="AB73" s="556"/>
      <c r="AC73" s="556"/>
      <c r="AD73" s="556"/>
      <c r="AE73" s="556"/>
      <c r="AF73" s="556"/>
      <c r="AG73" s="556"/>
      <c r="AH73" s="556"/>
    </row>
    <row r="74" spans="1:45" ht="14.25" customHeight="1">
      <c r="A74" s="392" t="s">
        <v>71</v>
      </c>
      <c r="B74" s="389">
        <f>'Stocks &amp; Sinks'!FO5</f>
        <v>1033.6719027122151</v>
      </c>
      <c r="C74" s="389">
        <f>SUM('Avoided Emissions'!EN5:ER5)</f>
        <v>10782.461969568147</v>
      </c>
      <c r="D74" s="389">
        <f>SUM('Avoided Emissions'!EN5:EW5)</f>
        <v>36453.673468828099</v>
      </c>
      <c r="E74" s="389">
        <f>'Avoided Emissions'!FR5</f>
        <v>305484.74287230562</v>
      </c>
      <c r="F74" s="390">
        <v>314.72303777475196</v>
      </c>
      <c r="G74" s="390">
        <v>129.56096119331025</v>
      </c>
      <c r="H74" s="552">
        <v>450.76620408855632</v>
      </c>
      <c r="I74" s="556"/>
      <c r="J74" s="556"/>
      <c r="K74" s="556"/>
      <c r="L74" s="556"/>
      <c r="M74" s="556"/>
      <c r="N74" s="556"/>
      <c r="O74" s="556"/>
      <c r="P74" s="556"/>
      <c r="Q74" s="556"/>
      <c r="R74" s="556"/>
      <c r="S74" s="556"/>
      <c r="T74" s="556"/>
      <c r="U74" s="389">
        <f>'Stocks &amp; Sinks'!KJ5*'Emission Factors'!$I$9</f>
        <v>20712185.451311465</v>
      </c>
      <c r="V74" s="389">
        <f>SUM('Stocks &amp; Sinks'!LQ5:LU5)</f>
        <v>73493.757989992271</v>
      </c>
      <c r="W74" s="389">
        <f>SUM('Stocks &amp; Sinks'!LQ5:LZ5)</f>
        <v>146707.78416977904</v>
      </c>
      <c r="X74" s="389">
        <f>'Stocks &amp; Sinks'!MU5</f>
        <v>437903.69837246975</v>
      </c>
      <c r="Y74" s="389">
        <f>SUM('Stocks &amp; Sinks'!OA5:OE5)</f>
        <v>18.128801212462349</v>
      </c>
      <c r="Z74" s="389">
        <f>SUM('Stocks &amp; Sinks'!OA5:OJ5)</f>
        <v>104.94322938996629</v>
      </c>
      <c r="AA74" s="389">
        <f>'Stocks &amp; Sinks'!MU5-'Stocks &amp; Sinks'!NZ5</f>
        <v>2276.1847973490949</v>
      </c>
      <c r="AB74" s="556"/>
      <c r="AC74" s="556"/>
      <c r="AD74" s="556"/>
      <c r="AE74" s="556"/>
      <c r="AF74" s="556"/>
      <c r="AG74" s="556"/>
      <c r="AH74" s="556"/>
    </row>
    <row r="75" spans="1:45" ht="14.25" customHeight="1">
      <c r="A75" s="388" t="s">
        <v>72</v>
      </c>
      <c r="B75" s="389">
        <f>'Stocks &amp; Sinks'!FO6</f>
        <v>685.69114769087423</v>
      </c>
      <c r="C75" s="389">
        <f>SUM('Avoided Emissions'!EN6:ER6)</f>
        <v>1394.1417132613333</v>
      </c>
      <c r="D75" s="389">
        <f>SUM('Avoided Emissions'!EN6:EW6)</f>
        <v>18924.218535269669</v>
      </c>
      <c r="E75" s="389">
        <f>'Avoided Emissions'!FR6</f>
        <v>202278.88856880789</v>
      </c>
      <c r="F75" s="390">
        <v>195.44642521435605</v>
      </c>
      <c r="G75" s="390">
        <v>16.318341619866167</v>
      </c>
      <c r="H75" s="552">
        <v>21.484604136144959</v>
      </c>
      <c r="I75" s="557"/>
      <c r="J75" s="557"/>
      <c r="K75" s="557"/>
      <c r="L75" s="557"/>
      <c r="M75" s="557"/>
      <c r="N75" s="557"/>
      <c r="O75" s="557"/>
      <c r="P75" s="557"/>
      <c r="Q75" s="557"/>
      <c r="R75" s="557"/>
      <c r="S75" s="557"/>
      <c r="T75" s="557"/>
      <c r="U75" s="389">
        <f>'Stocks &amp; Sinks'!KJ6*'Emission Factors'!$I$9</f>
        <v>3721244.5953662</v>
      </c>
      <c r="V75" s="389">
        <f>SUM('Stocks &amp; Sinks'!LQ6:LU6)</f>
        <v>13581.017576869341</v>
      </c>
      <c r="W75" s="389">
        <f>SUM('Stocks &amp; Sinks'!LQ6:LZ6)</f>
        <v>26971.971931185293</v>
      </c>
      <c r="X75" s="389">
        <f>'Stocks &amp; Sinks'!MU6</f>
        <v>79518.813298626512</v>
      </c>
      <c r="Y75" s="389">
        <f>SUM('Stocks &amp; Sinks'!OA6:OE6)</f>
        <v>-1.6961711542189732</v>
      </c>
      <c r="Z75" s="389">
        <f>SUM('Stocks &amp; Sinks'!OA6:OJ6)</f>
        <v>35.660685655471298</v>
      </c>
      <c r="AA75" s="389">
        <f>'Stocks &amp; Sinks'!MU6-'Stocks &amp; Sinks'!NZ6</f>
        <v>1459.2745682446839</v>
      </c>
      <c r="AB75" s="557"/>
      <c r="AC75" s="557"/>
      <c r="AD75" s="557"/>
      <c r="AE75" s="557"/>
      <c r="AF75" s="557"/>
      <c r="AG75" s="557"/>
      <c r="AH75" s="557"/>
    </row>
    <row r="76" spans="1:45" ht="14.25" customHeight="1">
      <c r="A76" s="393" t="s">
        <v>73</v>
      </c>
      <c r="B76" s="389">
        <f>'Stocks &amp; Sinks'!FO7</f>
        <v>666.57710622085278</v>
      </c>
      <c r="C76" s="389">
        <f>SUM('Avoided Emissions'!EN7:ER7)</f>
        <v>9881.0531129695974</v>
      </c>
      <c r="D76" s="389">
        <f>SUM('Avoided Emissions'!EN7:EW7)</f>
        <v>34507.577670453575</v>
      </c>
      <c r="E76" s="389">
        <f>'Avoided Emissions'!FR7</f>
        <v>198458.74115458934</v>
      </c>
      <c r="F76" s="390"/>
      <c r="G76" s="390">
        <v>333.80160034473022</v>
      </c>
      <c r="H76" s="552">
        <v>184.40136942308828</v>
      </c>
      <c r="I76" s="557"/>
      <c r="J76" s="557"/>
      <c r="K76" s="557"/>
      <c r="L76" s="557"/>
      <c r="M76" s="557"/>
      <c r="N76" s="557"/>
      <c r="O76" s="557"/>
      <c r="P76" s="557"/>
      <c r="Q76" s="557"/>
      <c r="R76" s="557"/>
      <c r="S76" s="557"/>
      <c r="T76" s="557"/>
      <c r="U76" s="389">
        <f>'Stocks &amp; Sinks'!KJ7*'Emission Factors'!$I$9</f>
        <v>2671276.9618349336</v>
      </c>
      <c r="V76" s="389">
        <f>SUM('Stocks &amp; Sinks'!LQ7:LU7)</f>
        <v>10387.831406220763</v>
      </c>
      <c r="W76" s="389">
        <f>SUM('Stocks &amp; Sinks'!LQ7:LZ7)</f>
        <v>20527.203947481863</v>
      </c>
      <c r="X76" s="389">
        <f>'Stocks &amp; Sinks'!MU7</f>
        <v>59214.412406250398</v>
      </c>
      <c r="Y76" s="389">
        <f>SUM('Stocks &amp; Sinks'!OA7:OE7)</f>
        <v>15.538412744029301</v>
      </c>
      <c r="Z76" s="389">
        <f>SUM('Stocks &amp; Sinks'!OA7:OJ7)</f>
        <v>95.691350821110518</v>
      </c>
      <c r="AA76" s="389">
        <f>'Stocks &amp; Sinks'!MU7-'Stocks &amp; Sinks'!NZ7</f>
        <v>1676.7552997806924</v>
      </c>
      <c r="AB76" s="557"/>
      <c r="AC76" s="557"/>
      <c r="AD76" s="557"/>
      <c r="AE76" s="557"/>
      <c r="AF76" s="557"/>
      <c r="AG76" s="557"/>
      <c r="AH76" s="557"/>
    </row>
    <row r="77" spans="1:45" ht="14.25" customHeight="1">
      <c r="A77" s="388" t="s">
        <v>74</v>
      </c>
      <c r="B77" s="389">
        <f>'Stocks &amp; Sinks'!FO8</f>
        <v>0</v>
      </c>
      <c r="C77" s="389">
        <f>SUM('Avoided Emissions'!EN8:ER8)</f>
        <v>0</v>
      </c>
      <c r="D77" s="389">
        <f>SUM('Avoided Emissions'!EN8:EW8)</f>
        <v>0</v>
      </c>
      <c r="E77" s="389">
        <f>'Avoided Emissions'!FR8</f>
        <v>0</v>
      </c>
      <c r="F77" s="390">
        <v>454.87800000000004</v>
      </c>
      <c r="G77" s="390">
        <v>0</v>
      </c>
      <c r="H77" s="552">
        <v>0</v>
      </c>
      <c r="I77" s="557"/>
      <c r="J77" s="557"/>
      <c r="K77" s="557"/>
      <c r="L77" s="557"/>
      <c r="M77" s="557"/>
      <c r="N77" s="557"/>
      <c r="O77" s="557"/>
      <c r="P77" s="557"/>
      <c r="Q77" s="557"/>
      <c r="R77" s="557"/>
      <c r="S77" s="557"/>
      <c r="T77" s="557"/>
      <c r="U77" s="389">
        <f>'Stocks &amp; Sinks'!KJ8*'Emission Factors'!$I$9</f>
        <v>17440.611893791269</v>
      </c>
      <c r="V77" s="389">
        <f>SUM('Stocks &amp; Sinks'!LQ8:LU8)</f>
        <v>61.18639618088249</v>
      </c>
      <c r="W77" s="389">
        <f>SUM('Stocks &amp; Sinks'!LQ8:LZ8)</f>
        <v>122.37279236176499</v>
      </c>
      <c r="X77" s="389">
        <f>'Stocks &amp; Sinks'!MU8</f>
        <v>367.11837708529509</v>
      </c>
      <c r="Y77" s="389">
        <f>SUM('Stocks &amp; Sinks'!OA8:OE8)</f>
        <v>0</v>
      </c>
      <c r="Z77" s="389">
        <f>SUM('Stocks &amp; Sinks'!OA8:OJ8)</f>
        <v>0</v>
      </c>
      <c r="AA77" s="389">
        <f>'Stocks &amp; Sinks'!MU8-'Stocks &amp; Sinks'!NZ8</f>
        <v>0</v>
      </c>
      <c r="AB77" s="557"/>
      <c r="AC77" s="557"/>
      <c r="AD77" s="557"/>
      <c r="AE77" s="557"/>
      <c r="AF77" s="557"/>
      <c r="AG77" s="557"/>
      <c r="AH77" s="557"/>
    </row>
    <row r="78" spans="1:45" ht="14.25" customHeight="1">
      <c r="A78" s="388" t="s">
        <v>75</v>
      </c>
      <c r="B78" s="389">
        <f>'Stocks &amp; Sinks'!FO9</f>
        <v>26.050266941192554</v>
      </c>
      <c r="C78" s="389">
        <f>SUM('Avoided Emissions'!EN9:ER9)</f>
        <v>957.78008503195542</v>
      </c>
      <c r="D78" s="389">
        <f>SUM('Avoided Emissions'!EN9:EW9)</f>
        <v>2042.8485407014696</v>
      </c>
      <c r="E78" s="389">
        <f>'Avoided Emissions'!FR9</f>
        <v>7829.7069937568331</v>
      </c>
      <c r="F78" s="390">
        <v>1440.1584</v>
      </c>
      <c r="G78" s="390">
        <v>0</v>
      </c>
      <c r="H78" s="552">
        <v>960.10547651157583</v>
      </c>
      <c r="I78" s="557"/>
      <c r="J78" s="557"/>
      <c r="K78" s="557"/>
      <c r="L78" s="557"/>
      <c r="M78" s="557"/>
      <c r="N78" s="557"/>
      <c r="O78" s="557"/>
      <c r="P78" s="557"/>
      <c r="Q78" s="557"/>
      <c r="R78" s="557"/>
      <c r="S78" s="557"/>
      <c r="T78" s="557"/>
      <c r="U78" s="389">
        <f>'Stocks &amp; Sinks'!KJ9*'Emission Factors'!$I$9</f>
        <v>1166745.1168986091</v>
      </c>
      <c r="V78" s="389">
        <f>SUM('Stocks &amp; Sinks'!LQ9:LU9)</f>
        <v>4100.9123877574057</v>
      </c>
      <c r="W78" s="389">
        <f>SUM('Stocks &amp; Sinks'!LQ9:LZ9)</f>
        <v>8199.2529709567571</v>
      </c>
      <c r="X78" s="389">
        <f>'Stocks &amp; Sinks'!MU9</f>
        <v>24577.28514730023</v>
      </c>
      <c r="Y78" s="389">
        <f>SUM('Stocks &amp; Sinks'!OA9:OE9)</f>
        <v>1.8856275678172096</v>
      </c>
      <c r="Z78" s="389">
        <f>SUM('Stocks &amp; Sinks'!OA9:OJ9)</f>
        <v>7.2603668594233568</v>
      </c>
      <c r="AA78" s="389">
        <f>'Stocks &amp; Sinks'!MU9-'Stocks &amp; Sinks'!NZ9</f>
        <v>74.038330390350893</v>
      </c>
      <c r="AB78" s="557"/>
      <c r="AC78" s="557"/>
      <c r="AD78" s="557"/>
      <c r="AE78" s="557"/>
      <c r="AF78" s="557"/>
      <c r="AG78" s="557"/>
      <c r="AH78" s="557"/>
    </row>
    <row r="79" spans="1:45" ht="14.25" customHeight="1">
      <c r="A79" s="393" t="s">
        <v>76</v>
      </c>
      <c r="B79" s="389">
        <f>'Stocks &amp; Sinks'!FO10</f>
        <v>125.82910242928602</v>
      </c>
      <c r="C79" s="389">
        <f>SUM('Avoided Emissions'!EN10:ER10)</f>
        <v>4358.4929254141216</v>
      </c>
      <c r="D79" s="389">
        <f>SUM('Avoided Emissions'!EN10:EW10)</f>
        <v>10461.170450926606</v>
      </c>
      <c r="E79" s="389">
        <f>'Avoided Emissions'!FR10</f>
        <v>42609.011080819233</v>
      </c>
      <c r="F79" s="390">
        <v>650</v>
      </c>
      <c r="G79" s="390">
        <v>384.89394733602177</v>
      </c>
      <c r="H79" s="552">
        <v>145.10552726237236</v>
      </c>
      <c r="I79" s="558"/>
      <c r="J79" s="558"/>
      <c r="K79" s="558"/>
      <c r="L79" s="558"/>
      <c r="M79" s="558"/>
      <c r="N79" s="558"/>
      <c r="O79" s="558"/>
      <c r="P79" s="558"/>
      <c r="Q79" s="558"/>
      <c r="R79" s="558"/>
      <c r="S79" s="558"/>
      <c r="T79" s="558"/>
      <c r="U79" s="389">
        <f>'Stocks &amp; Sinks'!KJ10*'Emission Factors'!$I$9</f>
        <v>182279.77662837759</v>
      </c>
      <c r="V79" s="389">
        <f>SUM('Stocks &amp; Sinks'!LQ10:LU10)</f>
        <v>765.83918504216888</v>
      </c>
      <c r="W79" s="389">
        <f>SUM('Stocks &amp; Sinks'!LQ10:LZ10)</f>
        <v>1499.8712084875788</v>
      </c>
      <c r="X79" s="389">
        <f>'Stocks &amp; Sinks'!MU10</f>
        <v>4203.6998784731277</v>
      </c>
      <c r="Y79" s="389">
        <f>SUM('Stocks &amp; Sinks'!OA10:OE10)</f>
        <v>5.5260572483535668</v>
      </c>
      <c r="Z79" s="389">
        <f>SUM('Stocks &amp; Sinks'!OA10:OJ10)</f>
        <v>25.736028982503768</v>
      </c>
      <c r="AA79" s="389">
        <f>'Stocks &amp; Sinks'!MU10-'Stocks &amp; Sinks'!NZ10</f>
        <v>339.18725294857086</v>
      </c>
      <c r="AB79" s="558"/>
      <c r="AC79" s="558"/>
      <c r="AD79" s="558"/>
      <c r="AE79" s="558"/>
      <c r="AF79" s="558"/>
      <c r="AG79" s="558"/>
      <c r="AH79" s="558"/>
    </row>
    <row r="80" spans="1:45" ht="14.25" customHeight="1">
      <c r="A80" s="394" t="s">
        <v>77</v>
      </c>
      <c r="B80" s="395">
        <f t="shared" ref="B80:AA80" si="5">SUM(B72:B79)</f>
        <v>5746.0743425821447</v>
      </c>
      <c r="C80" s="395">
        <f t="shared" si="5"/>
        <v>70392.726967384122</v>
      </c>
      <c r="D80" s="395">
        <f t="shared" si="5"/>
        <v>229285.19617673819</v>
      </c>
      <c r="E80" s="395">
        <f t="shared" si="5"/>
        <v>1706118.7708822028</v>
      </c>
      <c r="F80" s="395">
        <f t="shared" si="5"/>
        <v>4168.8071105088429</v>
      </c>
      <c r="G80" s="395">
        <f t="shared" si="5"/>
        <v>990.31620794365858</v>
      </c>
      <c r="H80" s="395">
        <f t="shared" si="5"/>
        <v>1991.8605610061397</v>
      </c>
      <c r="I80" s="554">
        <v>5213.6841542162565</v>
      </c>
      <c r="J80" s="395">
        <v>64144.597217876231</v>
      </c>
      <c r="K80" s="395">
        <v>740589.79076862056</v>
      </c>
      <c r="L80" s="395">
        <v>5581.3082075014008</v>
      </c>
      <c r="M80" s="395">
        <v>63181.423273009706</v>
      </c>
      <c r="N80" s="395">
        <v>263549.13692059362</v>
      </c>
      <c r="O80" s="395">
        <v>9579.0871312080035</v>
      </c>
      <c r="P80" s="395">
        <v>106013.59915511684</v>
      </c>
      <c r="Q80" s="395">
        <v>493425.30288333859</v>
      </c>
      <c r="R80" s="395">
        <f>I80+L80+O80</f>
        <v>20374.079492925659</v>
      </c>
      <c r="S80" s="395">
        <f>J80+M80+P80</f>
        <v>233339.61964600277</v>
      </c>
      <c r="T80" s="395">
        <f>K80+N80+Q80</f>
        <v>1497564.2305725529</v>
      </c>
      <c r="U80" s="395">
        <f t="shared" si="5"/>
        <v>83364177.107042819</v>
      </c>
      <c r="V80" s="395">
        <f t="shared" si="5"/>
        <v>297414.44471650943</v>
      </c>
      <c r="W80" s="395">
        <f t="shared" si="5"/>
        <v>593257.10012419627</v>
      </c>
      <c r="X80" s="395">
        <f t="shared" si="5"/>
        <v>1766927.0199666645</v>
      </c>
      <c r="Y80" s="395">
        <f t="shared" si="5"/>
        <v>116.30959626675539</v>
      </c>
      <c r="Z80" s="395">
        <f t="shared" si="5"/>
        <v>657.28113822552632</v>
      </c>
      <c r="AA80" s="395">
        <f t="shared" si="5"/>
        <v>13084.978062927141</v>
      </c>
      <c r="AB80" s="395">
        <f>V80+R80+C80</f>
        <v>388181.25117681921</v>
      </c>
      <c r="AC80" s="395">
        <f>W80+S80+D80</f>
        <v>1055881.9159469372</v>
      </c>
      <c r="AD80" s="395">
        <f>X80+T80+E80</f>
        <v>4970610.0214214195</v>
      </c>
      <c r="AE80" s="395">
        <f>C80+R80+Y80</f>
        <v>90883.116056576531</v>
      </c>
      <c r="AF80" s="395">
        <f>D80+S80+Z80</f>
        <v>463282.09696096648</v>
      </c>
      <c r="AG80" s="395">
        <f>E80+T80+AA80</f>
        <v>3216767.9795176829</v>
      </c>
      <c r="AH80" s="396">
        <f t="shared" ref="AH80" si="6">AG80/$AG$104</f>
        <v>6.9505557815159963E-2</v>
      </c>
    </row>
    <row r="81" spans="1:34" ht="14.25" customHeight="1">
      <c r="A81" s="397" t="s">
        <v>38</v>
      </c>
      <c r="B81" s="398"/>
      <c r="C81" s="398"/>
      <c r="D81" s="398"/>
      <c r="E81" s="398"/>
      <c r="F81" s="398"/>
      <c r="G81" s="398"/>
      <c r="H81" s="398"/>
      <c r="I81" s="559"/>
      <c r="J81" s="398"/>
      <c r="K81" s="398"/>
      <c r="L81" s="398"/>
      <c r="M81" s="398"/>
      <c r="N81" s="398"/>
      <c r="O81" s="398"/>
      <c r="P81" s="398"/>
      <c r="Q81" s="398"/>
      <c r="R81" s="398"/>
      <c r="S81" s="398"/>
      <c r="T81" s="398"/>
      <c r="U81" s="398"/>
      <c r="V81" s="398"/>
      <c r="W81" s="398"/>
      <c r="X81" s="398"/>
      <c r="Y81" s="398"/>
      <c r="Z81" s="398"/>
      <c r="AA81" s="398"/>
      <c r="AB81" s="398"/>
      <c r="AC81" s="398"/>
      <c r="AD81" s="398"/>
      <c r="AE81" s="398"/>
      <c r="AF81" s="398"/>
      <c r="AG81" s="398"/>
      <c r="AH81" s="398"/>
    </row>
    <row r="82" spans="1:34" ht="14.25" customHeight="1">
      <c r="A82" s="399" t="s">
        <v>78</v>
      </c>
      <c r="B82" s="389">
        <f>'Stocks &amp; Sinks'!FO11</f>
        <v>244.7209196269574</v>
      </c>
      <c r="C82" s="389">
        <f>SUM('Avoided Emissions'!EN11:ER11)</f>
        <v>6293.5347923722948</v>
      </c>
      <c r="D82" s="389">
        <f>SUM('Avoided Emissions'!EN11:EW11)</f>
        <v>15538.260751203663</v>
      </c>
      <c r="E82" s="389">
        <f>'Avoided Emissions'!FR11</f>
        <v>86015.160370991609</v>
      </c>
      <c r="F82" s="390">
        <v>982.2</v>
      </c>
      <c r="G82" s="390">
        <v>252.24057404324077</v>
      </c>
      <c r="H82" s="552">
        <v>56.75923344634284</v>
      </c>
      <c r="I82" s="555"/>
      <c r="J82" s="555"/>
      <c r="K82" s="555"/>
      <c r="L82" s="555"/>
      <c r="M82" s="555"/>
      <c r="N82" s="555"/>
      <c r="O82" s="555"/>
      <c r="P82" s="555"/>
      <c r="Q82" s="555"/>
      <c r="R82" s="555"/>
      <c r="S82" s="555"/>
      <c r="T82" s="555"/>
      <c r="U82" s="389">
        <f>'Stocks &amp; Sinks'!KJ11*'Emission Factors'!$I$8</f>
        <v>18724588.920812014</v>
      </c>
      <c r="V82" s="389">
        <f>SUM('Stocks &amp; Sinks'!LQ11:LU11)</f>
        <v>55669.858165391357</v>
      </c>
      <c r="W82" s="389">
        <f>SUM('Stocks &amp; Sinks'!LQ11:LZ11)</f>
        <v>111291.6120473604</v>
      </c>
      <c r="X82" s="389">
        <f>'Stocks &amp; Sinks'!MU11</f>
        <v>333491.96522759111</v>
      </c>
      <c r="Y82" s="389">
        <f>SUM('Stocks &amp; Sinks'!OA11:OE11)</f>
        <v>10.160916293812988</v>
      </c>
      <c r="Z82" s="389">
        <f>SUM('Stocks &amp; Sinks'!OA11:OJ11)</f>
        <v>43.744676808757504</v>
      </c>
      <c r="AA82" s="389">
        <f>'Stocks &amp; Sinks'!MU11-'Stocks &amp; Sinks'!NZ11</f>
        <v>606.68864765763283</v>
      </c>
      <c r="AB82" s="555"/>
      <c r="AC82" s="555"/>
      <c r="AD82" s="555"/>
      <c r="AE82" s="555"/>
      <c r="AF82" s="555"/>
      <c r="AG82" s="555"/>
      <c r="AH82" s="555"/>
    </row>
    <row r="83" spans="1:34" ht="14.25" customHeight="1">
      <c r="A83" s="400" t="s">
        <v>79</v>
      </c>
      <c r="B83" s="389">
        <f>'Stocks &amp; Sinks'!FO12</f>
        <v>226.39231026394233</v>
      </c>
      <c r="C83" s="389">
        <f>SUM('Avoided Emissions'!EN12:ER12)</f>
        <v>4126.6678043035881</v>
      </c>
      <c r="D83" s="389">
        <f>SUM('Avoided Emissions'!EN12:EW12)</f>
        <v>14176.324212906155</v>
      </c>
      <c r="E83" s="389">
        <f>'Avoided Emissions'!FR12</f>
        <v>80508.095337380641</v>
      </c>
      <c r="F83" s="390"/>
      <c r="G83" s="390">
        <v>63.206819072616796</v>
      </c>
      <c r="H83" s="552">
        <v>13.946698352977979</v>
      </c>
      <c r="I83" s="557"/>
      <c r="J83" s="557"/>
      <c r="K83" s="557"/>
      <c r="L83" s="557"/>
      <c r="M83" s="557"/>
      <c r="N83" s="557"/>
      <c r="O83" s="557"/>
      <c r="P83" s="557"/>
      <c r="Q83" s="557"/>
      <c r="R83" s="557"/>
      <c r="S83" s="557"/>
      <c r="T83" s="557"/>
      <c r="U83" s="389">
        <f>'Stocks &amp; Sinks'!KJ12*'Emission Factors'!$I$8</f>
        <v>6816379.8136931462</v>
      </c>
      <c r="V83" s="389">
        <f>SUM('Stocks &amp; Sinks'!LQ12:LU12)</f>
        <v>20612.931453776029</v>
      </c>
      <c r="W83" s="389">
        <f>SUM('Stocks &amp; Sinks'!LQ12:LZ12)</f>
        <v>41131.38979592071</v>
      </c>
      <c r="X83" s="389">
        <f>'Stocks &amp; Sinks'!MU12</f>
        <v>122469.75710203107</v>
      </c>
      <c r="Y83" s="389">
        <f>SUM('Stocks &amp; Sinks'!OA12:OE12)</f>
        <v>5.3042606962962964</v>
      </c>
      <c r="Z83" s="389">
        <f>SUM('Stocks &amp; Sinks'!OA12:OJ12)</f>
        <v>32.493959956644176</v>
      </c>
      <c r="AA83" s="389">
        <f>'Stocks &amp; Sinks'!MU12-'Stocks &amp; Sinks'!NZ12</f>
        <v>569.37219648370228</v>
      </c>
      <c r="AB83" s="557"/>
      <c r="AC83" s="557"/>
      <c r="AD83" s="557"/>
      <c r="AE83" s="557"/>
      <c r="AF83" s="557"/>
      <c r="AG83" s="557"/>
      <c r="AH83" s="557"/>
    </row>
    <row r="84" spans="1:34" ht="14.25" customHeight="1">
      <c r="A84" s="399" t="s">
        <v>80</v>
      </c>
      <c r="B84" s="389">
        <f>'Stocks &amp; Sinks'!FO13</f>
        <v>8.4502495435130154</v>
      </c>
      <c r="C84" s="389">
        <f>SUM('Avoided Emissions'!EN13:ER13)</f>
        <v>212.66874761421192</v>
      </c>
      <c r="D84" s="389">
        <f>SUM('Avoided Emissions'!EN13:EW13)</f>
        <v>544.1617954055265</v>
      </c>
      <c r="E84" s="389">
        <f>'Avoided Emissions'!FR13</f>
        <v>3223.2011084936057</v>
      </c>
      <c r="F84" s="390">
        <v>151.5258562703178</v>
      </c>
      <c r="G84" s="390">
        <v>0</v>
      </c>
      <c r="H84" s="552">
        <v>0</v>
      </c>
      <c r="I84" s="557"/>
      <c r="J84" s="557"/>
      <c r="K84" s="557"/>
      <c r="L84" s="557"/>
      <c r="M84" s="557"/>
      <c r="N84" s="557"/>
      <c r="O84" s="557"/>
      <c r="P84" s="557"/>
      <c r="Q84" s="557"/>
      <c r="R84" s="557"/>
      <c r="S84" s="557"/>
      <c r="T84" s="557"/>
      <c r="U84" s="389">
        <f>'Stocks &amp; Sinks'!KJ13*'Emission Factors'!$I$8</f>
        <v>2694161.3654263578</v>
      </c>
      <c r="V84" s="389">
        <f>SUM('Stocks &amp; Sinks'!LQ13:LU13)</f>
        <v>7995.7745139982235</v>
      </c>
      <c r="W84" s="389">
        <f>SUM('Stocks &amp; Sinks'!LQ13:LZ13)</f>
        <v>15989.40296881904</v>
      </c>
      <c r="X84" s="389">
        <f>'Stocks &amp; Sinks'!MU13</f>
        <v>47951.117824927329</v>
      </c>
      <c r="Y84" s="389">
        <f>SUM('Stocks &amp; Sinks'!OA13:OE13)</f>
        <v>0.19892964602195207</v>
      </c>
      <c r="Z84" s="389">
        <f>SUM('Stocks &amp; Sinks'!OA13:OJ13)</f>
        <v>1.0177426728448609</v>
      </c>
      <c r="AA84" s="389">
        <f>'Stocks &amp; Sinks'!MU13-'Stocks &amp; Sinks'!NZ13</f>
        <v>19.153457187232561</v>
      </c>
      <c r="AB84" s="557"/>
      <c r="AC84" s="557"/>
      <c r="AD84" s="557"/>
      <c r="AE84" s="557"/>
      <c r="AF84" s="557"/>
      <c r="AG84" s="557"/>
      <c r="AH84" s="557"/>
    </row>
    <row r="85" spans="1:34" ht="14.25" customHeight="1">
      <c r="A85" s="400" t="s">
        <v>81</v>
      </c>
      <c r="B85" s="389">
        <f>'Stocks &amp; Sinks'!FO14</f>
        <v>98.243306934517406</v>
      </c>
      <c r="C85" s="389">
        <f>SUM('Avoided Emissions'!EN14:ER14)</f>
        <v>3872.1409375650205</v>
      </c>
      <c r="D85" s="389">
        <f>SUM('Avoided Emissions'!EN14:EW14)</f>
        <v>9473.7256727925687</v>
      </c>
      <c r="E85" s="389">
        <f>'Avoided Emissions'!FR14</f>
        <v>39503.612594028607</v>
      </c>
      <c r="F85" s="390"/>
      <c r="G85" s="390">
        <v>132.56676333745506</v>
      </c>
      <c r="H85" s="552">
        <v>84.621186704876621</v>
      </c>
      <c r="I85" s="558"/>
      <c r="J85" s="558"/>
      <c r="K85" s="558"/>
      <c r="L85" s="558"/>
      <c r="M85" s="558"/>
      <c r="N85" s="558"/>
      <c r="O85" s="558"/>
      <c r="P85" s="558"/>
      <c r="Q85" s="558"/>
      <c r="R85" s="558"/>
      <c r="S85" s="558"/>
      <c r="T85" s="558"/>
      <c r="U85" s="389">
        <f>'Stocks &amp; Sinks'!KJ14*'Emission Factors'!$I$8</f>
        <v>2730936.7813086906</v>
      </c>
      <c r="V85" s="389">
        <f>SUM('Stocks &amp; Sinks'!LQ14:LU14)</f>
        <v>8228.618251666343</v>
      </c>
      <c r="W85" s="389">
        <f>SUM('Stocks &amp; Sinks'!LQ14:LZ14)</f>
        <v>16426.506545078777</v>
      </c>
      <c r="X85" s="389">
        <f>'Stocks &amp; Sinks'!MU14</f>
        <v>48978.301001393396</v>
      </c>
      <c r="Y85" s="389">
        <f>SUM('Stocks &amp; Sinks'!OA14:OE14)</f>
        <v>4.3189623344653683</v>
      </c>
      <c r="Z85" s="389">
        <f>SUM('Stocks &amp; Sinks'!OA14:OJ14)</f>
        <v>20.04403689613855</v>
      </c>
      <c r="AA85" s="389">
        <f>'Stocks &amp; Sinks'!MU14-'Stocks &amp; Sinks'!NZ14</f>
        <v>264.54632261888764</v>
      </c>
      <c r="AB85" s="558"/>
      <c r="AC85" s="558"/>
      <c r="AD85" s="558"/>
      <c r="AE85" s="558"/>
      <c r="AF85" s="558"/>
      <c r="AG85" s="558"/>
      <c r="AH85" s="558"/>
    </row>
    <row r="86" spans="1:34" ht="14.25" customHeight="1">
      <c r="A86" s="394" t="s">
        <v>82</v>
      </c>
      <c r="B86" s="395">
        <f t="shared" ref="B86:AA86" si="7">SUM(B82:B85)</f>
        <v>577.80678636893015</v>
      </c>
      <c r="C86" s="395">
        <f t="shared" si="7"/>
        <v>14505.012281855115</v>
      </c>
      <c r="D86" s="395">
        <f t="shared" si="7"/>
        <v>39732.472432307914</v>
      </c>
      <c r="E86" s="395">
        <f t="shared" si="7"/>
        <v>209250.06941089447</v>
      </c>
      <c r="F86" s="395">
        <f t="shared" si="7"/>
        <v>1133.7258562703178</v>
      </c>
      <c r="G86" s="395">
        <f t="shared" si="7"/>
        <v>448.01415645331258</v>
      </c>
      <c r="H86" s="395">
        <f t="shared" si="7"/>
        <v>155.32711850419744</v>
      </c>
      <c r="I86" s="554">
        <v>1248.04</v>
      </c>
      <c r="J86" s="395">
        <v>15272.74</v>
      </c>
      <c r="K86" s="395">
        <v>176531.4</v>
      </c>
      <c r="L86" s="395">
        <v>2524.9562396659776</v>
      </c>
      <c r="M86" s="395">
        <v>28582.963526320011</v>
      </c>
      <c r="N86" s="395">
        <v>119228.32658333694</v>
      </c>
      <c r="O86" s="395">
        <v>746.98602458377206</v>
      </c>
      <c r="P86" s="395">
        <v>8267.0379651000894</v>
      </c>
      <c r="Q86" s="395">
        <v>38477.758932691504</v>
      </c>
      <c r="R86" s="395">
        <f>I86+L86+O86</f>
        <v>4519.9822642497493</v>
      </c>
      <c r="S86" s="395">
        <f t="shared" ref="S86" si="8">J86+M86+P86</f>
        <v>52122.7414914201</v>
      </c>
      <c r="T86" s="395">
        <f>K86+N86+Q86</f>
        <v>334237.48551602848</v>
      </c>
      <c r="U86" s="395">
        <f t="shared" si="7"/>
        <v>30966066.881240211</v>
      </c>
      <c r="V86" s="395">
        <f t="shared" si="7"/>
        <v>92507.182384831962</v>
      </c>
      <c r="W86" s="395">
        <f t="shared" si="7"/>
        <v>184838.91135717891</v>
      </c>
      <c r="X86" s="395">
        <f t="shared" si="7"/>
        <v>552891.14115594293</v>
      </c>
      <c r="Y86" s="395">
        <f t="shared" si="7"/>
        <v>19.983068970596605</v>
      </c>
      <c r="Z86" s="395">
        <f t="shared" si="7"/>
        <v>97.300416334385091</v>
      </c>
      <c r="AA86" s="395">
        <f t="shared" si="7"/>
        <v>1459.7606239474553</v>
      </c>
      <c r="AB86" s="395">
        <f>V86+R86+C86</f>
        <v>111532.17693093682</v>
      </c>
      <c r="AC86" s="395">
        <f t="shared" ref="AC86:AD86" si="9">W86+S86+D86</f>
        <v>276694.12528090691</v>
      </c>
      <c r="AD86" s="395">
        <f t="shared" si="9"/>
        <v>1096378.6960828658</v>
      </c>
      <c r="AE86" s="395">
        <f>C86+R86+Y86</f>
        <v>19044.977615075459</v>
      </c>
      <c r="AF86" s="395">
        <f>D86+S86+Z86</f>
        <v>91952.514340062393</v>
      </c>
      <c r="AG86" s="395">
        <f>E86+T86+AA86</f>
        <v>544947.31555087049</v>
      </c>
      <c r="AH86" s="396">
        <f t="shared" ref="AH86" si="10">AG86/$AG$104</f>
        <v>1.1774820996855498E-2</v>
      </c>
    </row>
    <row r="87" spans="1:34" ht="14.25" customHeight="1">
      <c r="A87" s="397" t="s">
        <v>40</v>
      </c>
      <c r="B87" s="398"/>
      <c r="C87" s="398"/>
      <c r="D87" s="398"/>
      <c r="E87" s="398"/>
      <c r="F87" s="398"/>
      <c r="G87" s="398"/>
      <c r="H87" s="398"/>
      <c r="I87" s="398"/>
      <c r="J87" s="398"/>
      <c r="K87" s="398"/>
      <c r="L87" s="398"/>
      <c r="M87" s="398"/>
      <c r="N87" s="398"/>
      <c r="O87" s="398"/>
      <c r="P87" s="398"/>
      <c r="Q87" s="398"/>
      <c r="R87" s="398"/>
      <c r="S87" s="398"/>
      <c r="T87" s="398"/>
      <c r="U87" s="398"/>
      <c r="V87" s="398"/>
      <c r="W87" s="398"/>
      <c r="X87" s="398"/>
      <c r="Y87" s="398"/>
      <c r="Z87" s="398"/>
      <c r="AA87" s="398"/>
      <c r="AB87" s="398"/>
      <c r="AC87" s="398"/>
      <c r="AD87" s="398"/>
      <c r="AE87" s="398"/>
      <c r="AF87" s="398"/>
      <c r="AG87" s="398"/>
      <c r="AH87" s="398"/>
    </row>
    <row r="88" spans="1:34" ht="14.25" customHeight="1">
      <c r="A88" s="399" t="s">
        <v>83</v>
      </c>
      <c r="B88" s="389">
        <f>'Stocks &amp; Sinks'!FO15</f>
        <v>201.33820840923366</v>
      </c>
      <c r="C88" s="389">
        <f>SUM('Avoided Emissions'!EM15:ER15)</f>
        <v>5271.8201013258495</v>
      </c>
      <c r="D88" s="389">
        <f>SUM('Avoided Emissions'!EN15:EW15)</f>
        <v>12912.497691795661</v>
      </c>
      <c r="E88" s="389">
        <f>'Avoided Emissions'!FR15</f>
        <v>70329.340822536353</v>
      </c>
      <c r="F88" s="390">
        <v>106</v>
      </c>
      <c r="G88" s="390">
        <v>23.432543900645641</v>
      </c>
      <c r="H88" s="390">
        <v>2.567431865335315</v>
      </c>
      <c r="I88" s="555"/>
      <c r="J88" s="555"/>
      <c r="K88" s="555"/>
      <c r="L88" s="555"/>
      <c r="M88" s="555"/>
      <c r="N88" s="555"/>
      <c r="O88" s="555"/>
      <c r="P88" s="555"/>
      <c r="Q88" s="555"/>
      <c r="R88" s="555"/>
      <c r="S88" s="555"/>
      <c r="T88" s="555"/>
      <c r="U88" s="389">
        <f>'Stocks &amp; Sinks'!KJ15*'Emission Factors'!$I$10</f>
        <v>6788016.3976646699</v>
      </c>
      <c r="V88" s="389">
        <f>SUM('Stocks &amp; Sinks'!LQ15:LU15)</f>
        <v>35956.482405538001</v>
      </c>
      <c r="W88" s="389">
        <f>SUM('Stocks &amp; Sinks'!LQ15:LZ15)</f>
        <v>71874.751558506949</v>
      </c>
      <c r="X88" s="389">
        <f>'Stocks &amp; Sinks'!MU15</f>
        <v>215320.17985000918</v>
      </c>
      <c r="Y88" s="389">
        <f>SUM('Stocks &amp; Sinks'!OA15:OE15)</f>
        <v>8.782578101031504</v>
      </c>
      <c r="Z88" s="389">
        <f>SUM('Stocks &amp; Sinks'!OA15:OJ15)</f>
        <v>37.364542332124074</v>
      </c>
      <c r="AA88" s="389">
        <f>'Stocks &amp; Sinks'!MU15-'Stocks &amp; Sinks'!NZ15</f>
        <v>504.17046587402001</v>
      </c>
      <c r="AB88" s="555"/>
      <c r="AC88" s="555"/>
      <c r="AD88" s="555"/>
      <c r="AE88" s="555"/>
      <c r="AF88" s="555"/>
      <c r="AG88" s="555"/>
      <c r="AH88" s="555"/>
    </row>
    <row r="89" spans="1:34" ht="14.25" customHeight="1">
      <c r="A89" s="401" t="s">
        <v>373</v>
      </c>
      <c r="B89" s="389">
        <f>'Stocks &amp; Sinks'!FO16</f>
        <v>21.091656553350067</v>
      </c>
      <c r="C89" s="389">
        <f>SUM('Avoided Emissions'!EM16:ER16)</f>
        <v>1117.2551803237668</v>
      </c>
      <c r="D89" s="389">
        <f>SUM('Avoided Emissions'!EN16:EW16)</f>
        <v>2304.4471514876436</v>
      </c>
      <c r="E89" s="389">
        <f>'Avoided Emissions'!FR16</f>
        <v>7360.988137119175</v>
      </c>
      <c r="F89" s="390"/>
      <c r="G89" s="390">
        <v>0</v>
      </c>
      <c r="H89" s="390">
        <v>0</v>
      </c>
      <c r="I89" s="557"/>
      <c r="J89" s="557"/>
      <c r="K89" s="557"/>
      <c r="L89" s="557"/>
      <c r="M89" s="557"/>
      <c r="N89" s="557"/>
      <c r="O89" s="557"/>
      <c r="P89" s="557"/>
      <c r="Q89" s="557"/>
      <c r="R89" s="557"/>
      <c r="S89" s="557"/>
      <c r="T89" s="557"/>
      <c r="U89" s="389">
        <f>'Stocks &amp; Sinks'!KJ16*'Emission Factors'!$I$10</f>
        <v>891282.35942255042</v>
      </c>
      <c r="V89" s="389">
        <f>SUM('Stocks &amp; Sinks'!LQ16:LU16)</f>
        <v>4711.0629847822302</v>
      </c>
      <c r="W89" s="389">
        <f>SUM('Stocks &amp; Sinks'!LQ16:LZ16)</f>
        <v>9420.9938375809215</v>
      </c>
      <c r="X89" s="389">
        <f>'Stocks &amp; Sinks'!MU16</f>
        <v>28251.840539948596</v>
      </c>
      <c r="Y89" s="389">
        <f>SUM('Stocks &amp; Sinks'!OA16:OE16)</f>
        <v>1.9712968069541148</v>
      </c>
      <c r="Z89" s="389">
        <f>SUM('Stocks &amp; Sinks'!OA16:OJ16)</f>
        <v>7.3802000968402126</v>
      </c>
      <c r="AA89" s="389">
        <f>'Stocks &amp; Sinks'!MU16-'Stocks &amp; Sinks'!NZ16</f>
        <v>65.836489093981072</v>
      </c>
      <c r="AB89" s="557"/>
      <c r="AC89" s="557"/>
      <c r="AD89" s="557"/>
      <c r="AE89" s="557"/>
      <c r="AF89" s="557"/>
      <c r="AG89" s="557"/>
      <c r="AH89" s="557"/>
    </row>
    <row r="90" spans="1:34" ht="14.25" customHeight="1">
      <c r="A90" s="400" t="s">
        <v>85</v>
      </c>
      <c r="B90" s="389">
        <f>'Stocks &amp; Sinks'!FO17</f>
        <v>221.195858937802</v>
      </c>
      <c r="C90" s="389">
        <f>SUM('Avoided Emissions'!EM17:ER17)</f>
        <v>10149.960868501945</v>
      </c>
      <c r="D90" s="389">
        <f>SUM('Avoided Emissions'!EN17:EW17)</f>
        <v>22062.20451940806</v>
      </c>
      <c r="E90" s="389">
        <f>'Avoided Emissions'!FR17</f>
        <v>77470.971941985626</v>
      </c>
      <c r="F90" s="390">
        <v>750</v>
      </c>
      <c r="G90" s="390">
        <v>414.98676202808878</v>
      </c>
      <c r="H90" s="390">
        <v>185.01337838304178</v>
      </c>
      <c r="I90" s="557"/>
      <c r="J90" s="557"/>
      <c r="K90" s="557"/>
      <c r="L90" s="557"/>
      <c r="M90" s="557"/>
      <c r="N90" s="557"/>
      <c r="O90" s="557"/>
      <c r="P90" s="557"/>
      <c r="Q90" s="557"/>
      <c r="R90" s="557"/>
      <c r="S90" s="557"/>
      <c r="T90" s="557"/>
      <c r="U90" s="389">
        <f>'Stocks &amp; Sinks'!KJ17*'Emission Factors'!$I$10</f>
        <v>5011781.6722351853</v>
      </c>
      <c r="V90" s="389">
        <f>SUM('Stocks &amp; Sinks'!LQ17:LU17)</f>
        <v>26585.094030877324</v>
      </c>
      <c r="W90" s="389">
        <f>SUM('Stocks &amp; Sinks'!LQ17:LZ17)</f>
        <v>53141.639312949665</v>
      </c>
      <c r="X90" s="389">
        <f>'Stocks &amp; Sinks'!MU17</f>
        <v>159144.30409352956</v>
      </c>
      <c r="Y90" s="389">
        <f>SUM('Stocks &amp; Sinks'!OA17:OE17)</f>
        <v>17.528368206330015</v>
      </c>
      <c r="Z90" s="389">
        <f>SUM('Stocks &amp; Sinks'!OA17:OJ17)</f>
        <v>68.128109207495072</v>
      </c>
      <c r="AA90" s="389">
        <f>'Stocks &amp; Sinks'!MU17-'Stocks &amp; Sinks'!NZ17</f>
        <v>663.21194150095107</v>
      </c>
      <c r="AB90" s="557"/>
      <c r="AC90" s="557"/>
      <c r="AD90" s="557"/>
      <c r="AE90" s="557"/>
      <c r="AF90" s="557"/>
      <c r="AG90" s="557"/>
      <c r="AH90" s="557"/>
    </row>
    <row r="91" spans="1:34" ht="14.25" customHeight="1">
      <c r="A91" s="400" t="s">
        <v>86</v>
      </c>
      <c r="B91" s="389">
        <f>'Stocks &amp; Sinks'!FO18</f>
        <v>22.289616597288941</v>
      </c>
      <c r="C91" s="389">
        <f>SUM('Avoided Emissions'!EM18:ER18)</f>
        <v>1132.0512165484172</v>
      </c>
      <c r="D91" s="389">
        <f>SUM('Avoided Emissions'!EN18:EW18)</f>
        <v>2369.0701562531613</v>
      </c>
      <c r="E91" s="389">
        <f>'Avoided Emissions'!FR18</f>
        <v>7779.0761924538401</v>
      </c>
      <c r="F91" s="390"/>
      <c r="G91" s="390">
        <v>0</v>
      </c>
      <c r="H91" s="390">
        <v>0</v>
      </c>
      <c r="I91" s="558"/>
      <c r="J91" s="558"/>
      <c r="K91" s="558"/>
      <c r="L91" s="558"/>
      <c r="M91" s="558"/>
      <c r="N91" s="558"/>
      <c r="O91" s="558"/>
      <c r="P91" s="558"/>
      <c r="Q91" s="558"/>
      <c r="R91" s="558"/>
      <c r="S91" s="558"/>
      <c r="T91" s="558"/>
      <c r="U91" s="389">
        <f>'Stocks &amp; Sinks'!KJ18*'Emission Factors'!$I$10</f>
        <v>1278228.0088980824</v>
      </c>
      <c r="V91" s="389">
        <f>SUM('Stocks &amp; Sinks'!LQ18:LU18)</f>
        <v>6756.6692126476464</v>
      </c>
      <c r="W91" s="389">
        <f>SUM('Stocks &amp; Sinks'!LQ18:LZ18)</f>
        <v>13511.639069482842</v>
      </c>
      <c r="X91" s="389">
        <f>'Stocks &amp; Sinks'!MU18</f>
        <v>40518.194029460181</v>
      </c>
      <c r="Y91" s="389">
        <f>SUM('Stocks &amp; Sinks'!OA18:OE18)</f>
        <v>1.9893096904900176</v>
      </c>
      <c r="Z91" s="389">
        <f>SUM('Stocks &amp; Sinks'!OA18:OJ18)</f>
        <v>7.5224371774265819</v>
      </c>
      <c r="AA91" s="389">
        <f>'Stocks &amp; Sinks'!MU18-'Stocks &amp; Sinks'!NZ18</f>
        <v>68.762215850685607</v>
      </c>
      <c r="AB91" s="558"/>
      <c r="AC91" s="558"/>
      <c r="AD91" s="558"/>
      <c r="AE91" s="558"/>
      <c r="AF91" s="558"/>
      <c r="AG91" s="558"/>
      <c r="AH91" s="558"/>
    </row>
    <row r="92" spans="1:34" ht="14.25" customHeight="1">
      <c r="A92" s="394" t="s">
        <v>87</v>
      </c>
      <c r="B92" s="395">
        <f t="shared" ref="B92:AA92" si="11">SUM(B88:B91)</f>
        <v>465.91534049767472</v>
      </c>
      <c r="C92" s="395">
        <f t="shared" si="11"/>
        <v>17671.08736669998</v>
      </c>
      <c r="D92" s="395">
        <f t="shared" si="11"/>
        <v>39648.219518944526</v>
      </c>
      <c r="E92" s="395">
        <f t="shared" si="11"/>
        <v>162940.37709409499</v>
      </c>
      <c r="F92" s="395">
        <f t="shared" si="11"/>
        <v>856</v>
      </c>
      <c r="G92" s="395">
        <f t="shared" si="11"/>
        <v>438.41930592873439</v>
      </c>
      <c r="H92" s="395">
        <f t="shared" si="11"/>
        <v>187.58081024837711</v>
      </c>
      <c r="I92" s="395">
        <v>1624.1383509053919</v>
      </c>
      <c r="J92" s="395">
        <v>19895.668772267793</v>
      </c>
      <c r="K92" s="395">
        <v>239962.0559408871</v>
      </c>
      <c r="L92" s="395">
        <v>2470.8807660414723</v>
      </c>
      <c r="M92" s="395">
        <v>27970.819337047968</v>
      </c>
      <c r="N92" s="395">
        <v>116674.88501149247</v>
      </c>
      <c r="O92" s="395">
        <v>902.09774754722935</v>
      </c>
      <c r="P92" s="395">
        <v>9983.6892281347737</v>
      </c>
      <c r="Q92" s="395">
        <v>46467.669436235337</v>
      </c>
      <c r="R92" s="395">
        <f>I92+L92+O92</f>
        <v>4997.1168644940935</v>
      </c>
      <c r="S92" s="395">
        <f t="shared" ref="S92" si="12">J92+M92+P92</f>
        <v>57850.177337450536</v>
      </c>
      <c r="T92" s="395">
        <f>K92+N92+Q92</f>
        <v>403104.61038861494</v>
      </c>
      <c r="U92" s="395">
        <f t="shared" si="11"/>
        <v>13969308.43822049</v>
      </c>
      <c r="V92" s="395">
        <f t="shared" si="11"/>
        <v>74009.308633845198</v>
      </c>
      <c r="W92" s="395">
        <f t="shared" si="11"/>
        <v>147949.02377852038</v>
      </c>
      <c r="X92" s="395">
        <f t="shared" si="11"/>
        <v>443234.51851294754</v>
      </c>
      <c r="Y92" s="395">
        <f t="shared" si="11"/>
        <v>30.271552804805651</v>
      </c>
      <c r="Z92" s="395">
        <f t="shared" si="11"/>
        <v>120.39528881388594</v>
      </c>
      <c r="AA92" s="395">
        <f t="shared" si="11"/>
        <v>1301.9811123196378</v>
      </c>
      <c r="AB92" s="395">
        <f>V92+R92+C92</f>
        <v>96677.512865039273</v>
      </c>
      <c r="AC92" s="395">
        <f t="shared" ref="AC92:AD92" si="13">W92+S92+D92</f>
        <v>245447.42063491544</v>
      </c>
      <c r="AD92" s="395">
        <f t="shared" si="13"/>
        <v>1009279.5059956574</v>
      </c>
      <c r="AE92" s="395">
        <f>C92+R92+Y92</f>
        <v>22698.475783998882</v>
      </c>
      <c r="AF92" s="395">
        <f>D92+S92+Z92</f>
        <v>97618.79214520895</v>
      </c>
      <c r="AG92" s="395">
        <f>E92+T92+AA92</f>
        <v>567346.96859502955</v>
      </c>
      <c r="AH92" s="396">
        <f t="shared" ref="AH92" si="14">AG92/$AG$104</f>
        <v>1.2258816233569387E-2</v>
      </c>
    </row>
    <row r="93" spans="1:34" ht="14.25" customHeight="1">
      <c r="A93" s="397" t="s">
        <v>88</v>
      </c>
      <c r="B93" s="398"/>
      <c r="C93" s="398"/>
      <c r="D93" s="398"/>
      <c r="E93" s="398"/>
      <c r="F93" s="398"/>
      <c r="G93" s="398"/>
      <c r="H93" s="398"/>
      <c r="I93" s="398"/>
      <c r="J93" s="398"/>
      <c r="K93" s="398"/>
      <c r="L93" s="398"/>
      <c r="M93" s="398"/>
      <c r="N93" s="398"/>
      <c r="O93" s="398"/>
      <c r="P93" s="398"/>
      <c r="Q93" s="398"/>
      <c r="R93" s="398"/>
      <c r="S93" s="398"/>
      <c r="T93" s="398"/>
      <c r="U93" s="398"/>
      <c r="V93" s="398"/>
      <c r="W93" s="398"/>
      <c r="X93" s="398"/>
      <c r="Y93" s="398"/>
      <c r="Z93" s="398"/>
      <c r="AA93" s="398"/>
      <c r="AB93" s="398"/>
      <c r="AC93" s="398"/>
      <c r="AD93" s="398"/>
      <c r="AE93" s="398"/>
      <c r="AF93" s="398"/>
      <c r="AG93" s="398"/>
      <c r="AH93" s="402"/>
    </row>
    <row r="94" spans="1:34" ht="14.25" customHeight="1">
      <c r="A94" s="38" t="s">
        <v>326</v>
      </c>
      <c r="B94" s="389">
        <f>'Stocks &amp; Sinks'!FO19</f>
        <v>27460.957082067427</v>
      </c>
      <c r="C94" s="389">
        <f>SUM('Avoided Emissions'!EN19:ER19)</f>
        <v>977189.47326254926</v>
      </c>
      <c r="D94" s="389">
        <f>SUM('Avoided Emissions'!EN19:EW19)</f>
        <v>2562979.3716407046</v>
      </c>
      <c r="E94" s="389">
        <f>'Avoided Emissions'!FR19</f>
        <v>15472287.153026948</v>
      </c>
      <c r="F94" s="390">
        <v>3778.4185535198403</v>
      </c>
      <c r="G94" s="390">
        <v>1490.4862442763122</v>
      </c>
      <c r="H94" s="390">
        <v>1663.5913739527971</v>
      </c>
      <c r="I94" s="555"/>
      <c r="J94" s="555"/>
      <c r="K94" s="555"/>
      <c r="L94" s="555"/>
      <c r="M94" s="555"/>
      <c r="N94" s="555"/>
      <c r="O94" s="555"/>
      <c r="P94" s="555"/>
      <c r="Q94" s="555"/>
      <c r="R94" s="555"/>
      <c r="S94" s="555"/>
      <c r="T94" s="555"/>
      <c r="U94" s="389">
        <f>'Stocks &amp; Sinks'!KJ19*'Emission Factors'!$I$7</f>
        <v>288081778.07367629</v>
      </c>
      <c r="V94" s="389">
        <f>SUM('Stocks &amp; Sinks'!LQ19:LU19)</f>
        <v>552663.39383617544</v>
      </c>
      <c r="W94" s="389">
        <f>SUM('Stocks &amp; Sinks'!LQ19:LZ19)</f>
        <v>1099422.5281860298</v>
      </c>
      <c r="X94" s="389">
        <f>'Stocks &amp; Sinks'!MU19</f>
        <v>3251748.267836039</v>
      </c>
      <c r="Y94" s="389">
        <f>SUM('Stocks &amp; Sinks'!OA19:OE19)</f>
        <v>934.4913053009077</v>
      </c>
      <c r="Z94" s="389">
        <f>SUM('Stocks &amp; Sinks'!OA19:OJ19)</f>
        <v>4275.0595887953968</v>
      </c>
      <c r="AA94" s="389">
        <f>'Stocks &amp; Sinks'!MU19-'Stocks &amp; Sinks'!NZ19</f>
        <v>66029.899618513416</v>
      </c>
      <c r="AB94" s="555"/>
      <c r="AC94" s="555"/>
      <c r="AD94" s="555"/>
      <c r="AE94" s="555"/>
      <c r="AF94" s="555"/>
      <c r="AG94" s="555"/>
      <c r="AH94" s="555"/>
    </row>
    <row r="95" spans="1:34" ht="14.25" customHeight="1">
      <c r="A95" s="38" t="s">
        <v>91</v>
      </c>
      <c r="B95" s="389">
        <f>'Stocks &amp; Sinks'!FO20</f>
        <v>1850.1141288776334</v>
      </c>
      <c r="C95" s="389">
        <f>SUM('Avoided Emissions'!EN20:ER20)</f>
        <v>116962.19321664594</v>
      </c>
      <c r="D95" s="389">
        <f>SUM('Avoided Emissions'!EN20:EW20)</f>
        <v>256423.09666766768</v>
      </c>
      <c r="E95" s="389">
        <f>'Avoided Emissions'!FR20</f>
        <v>1048783.8096462104</v>
      </c>
      <c r="F95" s="390"/>
      <c r="G95" s="390">
        <v>277.32991631672547</v>
      </c>
      <c r="H95" s="390">
        <v>22.299923738306148</v>
      </c>
      <c r="I95" s="557"/>
      <c r="J95" s="557"/>
      <c r="K95" s="557"/>
      <c r="L95" s="557"/>
      <c r="M95" s="557"/>
      <c r="N95" s="557"/>
      <c r="O95" s="557"/>
      <c r="P95" s="557"/>
      <c r="Q95" s="557"/>
      <c r="R95" s="557"/>
      <c r="S95" s="557"/>
      <c r="T95" s="557"/>
      <c r="U95" s="389">
        <f>'Stocks &amp; Sinks'!KJ20*'Emission Factors'!$I$7</f>
        <v>6045129.7256740602</v>
      </c>
      <c r="V95" s="389">
        <f>SUM('Stocks &amp; Sinks'!LQ20:LU20)</f>
        <v>11864.37775556021</v>
      </c>
      <c r="W95" s="389">
        <f>SUM('Stocks &amp; Sinks'!LQ20:LZ20)</f>
        <v>23512.450017471027</v>
      </c>
      <c r="X95" s="389">
        <f>'Stocks &amp; Sinks'!MU20</f>
        <v>68846.201340215703</v>
      </c>
      <c r="Y95" s="389">
        <f>SUM('Stocks &amp; Sinks'!OA20:OE20)</f>
        <v>120.30258258568028</v>
      </c>
      <c r="Z95" s="389">
        <f>SUM('Stocks &amp; Sinks'!OA20:OJ20)</f>
        <v>473.6723116479161</v>
      </c>
      <c r="AA95" s="389">
        <f>'Stocks &amp; Sinks'!MU20-'Stocks &amp; Sinks'!NZ20</f>
        <v>5122.3399042577366</v>
      </c>
      <c r="AB95" s="557"/>
      <c r="AC95" s="557"/>
      <c r="AD95" s="557"/>
      <c r="AE95" s="557"/>
      <c r="AF95" s="557"/>
      <c r="AG95" s="557"/>
      <c r="AH95" s="557"/>
    </row>
    <row r="96" spans="1:34" ht="14.25" customHeight="1">
      <c r="A96" s="401" t="s">
        <v>92</v>
      </c>
      <c r="B96" s="389">
        <f>'Stocks &amp; Sinks'!FO21</f>
        <v>5030.7150620946331</v>
      </c>
      <c r="C96" s="389">
        <f>SUM('Avoided Emissions'!EN21:ER21)</f>
        <v>326023.89478309249</v>
      </c>
      <c r="D96" s="389">
        <f>SUM('Avoided Emissions'!EN21:EW21)</f>
        <v>747290.8048877347</v>
      </c>
      <c r="E96" s="389">
        <f>'Avoided Emissions'!FR21</f>
        <v>2853009.3422339959</v>
      </c>
      <c r="F96" s="390">
        <v>500</v>
      </c>
      <c r="G96" s="390">
        <v>649.84415076481537</v>
      </c>
      <c r="H96" s="390">
        <v>116.46309517396185</v>
      </c>
      <c r="I96" s="557"/>
      <c r="J96" s="557"/>
      <c r="K96" s="557"/>
      <c r="L96" s="557"/>
      <c r="M96" s="557"/>
      <c r="N96" s="557"/>
      <c r="O96" s="557"/>
      <c r="P96" s="557"/>
      <c r="Q96" s="557"/>
      <c r="R96" s="557"/>
      <c r="S96" s="557"/>
      <c r="T96" s="557"/>
      <c r="U96" s="389">
        <f>'Stocks &amp; Sinks'!KJ21*'Emission Factors'!$I$7</f>
        <v>6314648.1129440079</v>
      </c>
      <c r="V96" s="389">
        <f>SUM('Stocks &amp; Sinks'!LQ21:LU21)</f>
        <v>14687.305557646803</v>
      </c>
      <c r="W96" s="389">
        <f>SUM('Stocks &amp; Sinks'!LQ21:LZ21)</f>
        <v>28616.702423437444</v>
      </c>
      <c r="X96" s="389">
        <f>'Stocks &amp; Sinks'!MU21</f>
        <v>78907.266186605571</v>
      </c>
      <c r="Y96" s="389">
        <f>SUM('Stocks &amp; Sinks'!OA21:OE21)</f>
        <v>331.96079276122964</v>
      </c>
      <c r="Z96" s="389">
        <f>SUM('Stocks &amp; Sinks'!OA21:OJ21)</f>
        <v>1355.7964794286054</v>
      </c>
      <c r="AA96" s="389">
        <f>'Stocks &amp; Sinks'!MU21-'Stocks &amp; Sinks'!NZ21</f>
        <v>14521.95138372673</v>
      </c>
      <c r="AB96" s="557"/>
      <c r="AC96" s="557"/>
      <c r="AD96" s="557"/>
      <c r="AE96" s="557"/>
      <c r="AF96" s="557"/>
      <c r="AG96" s="557"/>
      <c r="AH96" s="557"/>
    </row>
    <row r="97" spans="1:34" ht="14.25" customHeight="1">
      <c r="A97" s="401" t="s">
        <v>93</v>
      </c>
      <c r="B97" s="389">
        <f>'Stocks &amp; Sinks'!FO22</f>
        <v>5553.1753562327021</v>
      </c>
      <c r="C97" s="389">
        <f>SUM('Avoided Emissions'!EN22:ER22)</f>
        <v>353455.95193003165</v>
      </c>
      <c r="D97" s="389">
        <f>SUM('Avoided Emissions'!EN22:EW22)</f>
        <v>811225.41951579787</v>
      </c>
      <c r="E97" s="389">
        <f>'Avoided Emissions'!FR22</f>
        <v>3077018.5159464986</v>
      </c>
      <c r="F97" s="390">
        <v>500</v>
      </c>
      <c r="G97" s="390">
        <v>544.29015254661601</v>
      </c>
      <c r="H97" s="390">
        <v>1.7424161376536615</v>
      </c>
      <c r="I97" s="558"/>
      <c r="J97" s="558"/>
      <c r="K97" s="558"/>
      <c r="L97" s="558"/>
      <c r="M97" s="558"/>
      <c r="N97" s="558"/>
      <c r="O97" s="558"/>
      <c r="P97" s="558"/>
      <c r="Q97" s="558"/>
      <c r="R97" s="558"/>
      <c r="S97" s="558"/>
      <c r="T97" s="558"/>
      <c r="U97" s="389">
        <f>'Stocks &amp; Sinks'!KJ22*'Emission Factors'!$I$7</f>
        <v>1544961.760214543</v>
      </c>
      <c r="V97" s="389">
        <f>SUM('Stocks &amp; Sinks'!LQ22:LU22)</f>
        <v>4946.5355893900596</v>
      </c>
      <c r="W97" s="389">
        <f>SUM('Stocks &amp; Sinks'!LQ22:LZ22)</f>
        <v>9332.4233943531781</v>
      </c>
      <c r="X97" s="389">
        <f>'Stocks &amp; Sinks'!MU22</f>
        <v>22987.689451039365</v>
      </c>
      <c r="Y97" s="389">
        <f>SUM('Stocks &amp; Sinks'!OA22:OE22)</f>
        <v>448.31967537880928</v>
      </c>
      <c r="Z97" s="389">
        <f>SUM('Stocks &amp; Sinks'!OA22:OJ22)</f>
        <v>1701.6926700805241</v>
      </c>
      <c r="AA97" s="389">
        <f>'Stocks &amp; Sinks'!MU22-'Stocks &amp; Sinks'!NZ22</f>
        <v>16483.910523219594</v>
      </c>
      <c r="AB97" s="558"/>
      <c r="AC97" s="558"/>
      <c r="AD97" s="558"/>
      <c r="AE97" s="558"/>
      <c r="AF97" s="558"/>
      <c r="AG97" s="558"/>
      <c r="AH97" s="558"/>
    </row>
    <row r="98" spans="1:34" ht="14.25" customHeight="1">
      <c r="A98" s="401" t="s">
        <v>94</v>
      </c>
      <c r="B98" s="389">
        <f>'Stocks &amp; Sinks'!FO23</f>
        <v>886.92452894469534</v>
      </c>
      <c r="C98" s="389">
        <f>SUM('Avoided Emissions'!EN23:ER23)</f>
        <v>59071.832599351597</v>
      </c>
      <c r="D98" s="389">
        <f>SUM('Avoided Emissions'!EN23:EW23)</f>
        <v>133837.67587743956</v>
      </c>
      <c r="E98" s="389">
        <f>'Avoided Emissions'!FR23</f>
        <v>502544.48301117384</v>
      </c>
      <c r="F98" s="390">
        <v>350</v>
      </c>
      <c r="G98" s="390">
        <v>0</v>
      </c>
      <c r="H98" s="390">
        <v>0</v>
      </c>
      <c r="I98" s="555"/>
      <c r="J98" s="555"/>
      <c r="K98" s="555"/>
      <c r="L98" s="555"/>
      <c r="M98" s="555"/>
      <c r="N98" s="555"/>
      <c r="O98" s="555"/>
      <c r="P98" s="555"/>
      <c r="Q98" s="555"/>
      <c r="R98" s="555"/>
      <c r="S98" s="555"/>
      <c r="T98" s="555"/>
      <c r="U98" s="389">
        <f>'Stocks &amp; Sinks'!KJ23*'Emission Factors'!$I$7</f>
        <v>1903599.6666596199</v>
      </c>
      <c r="V98" s="389">
        <f>SUM('Stocks &amp; Sinks'!LQ23:LU23)</f>
        <v>4085.7632399389613</v>
      </c>
      <c r="W98" s="389">
        <f>SUM('Stocks &amp; Sinks'!LQ23:LZ23)</f>
        <v>8035.160020941089</v>
      </c>
      <c r="X98" s="389">
        <f>'Stocks &amp; Sinks'!MU23</f>
        <v>22823.363900882927</v>
      </c>
      <c r="Y98" s="389">
        <f>SUM('Stocks &amp; Sinks'!OA23:OE23)</f>
        <v>60.890804129507615</v>
      </c>
      <c r="Z98" s="389">
        <f>SUM('Stocks &amp; Sinks'!OA23:OJ23)</f>
        <v>245.74509912914164</v>
      </c>
      <c r="AA98" s="389">
        <f>'Stocks &amp; Sinks'!MU23-'Stocks &amp; Sinks'!NZ23</f>
        <v>2579.0785331305997</v>
      </c>
      <c r="AB98" s="555"/>
      <c r="AC98" s="555"/>
      <c r="AD98" s="555"/>
      <c r="AE98" s="555"/>
      <c r="AF98" s="555"/>
      <c r="AG98" s="555"/>
      <c r="AH98" s="555"/>
    </row>
    <row r="99" spans="1:34" ht="14.25" customHeight="1">
      <c r="A99" s="399" t="s">
        <v>95</v>
      </c>
      <c r="B99" s="389">
        <f>'Stocks &amp; Sinks'!FO24</f>
        <v>448.29343130211271</v>
      </c>
      <c r="C99" s="389">
        <f>SUM('Avoided Emissions'!EN24:ER24)</f>
        <v>24225.372020292514</v>
      </c>
      <c r="D99" s="389">
        <f>SUM('Avoided Emissions'!EN24:EW24)</f>
        <v>63361.995813194968</v>
      </c>
      <c r="E99" s="389">
        <f>'Avoided Emissions'!FR24</f>
        <v>250953.00409908217</v>
      </c>
      <c r="F99" s="390">
        <v>0</v>
      </c>
      <c r="G99" s="390">
        <v>39.381249338461288</v>
      </c>
      <c r="H99" s="390">
        <v>4.4176327523760692</v>
      </c>
      <c r="I99" s="557"/>
      <c r="J99" s="557"/>
      <c r="K99" s="557"/>
      <c r="L99" s="557"/>
      <c r="M99" s="557"/>
      <c r="N99" s="557"/>
      <c r="O99" s="557"/>
      <c r="P99" s="557"/>
      <c r="Q99" s="557"/>
      <c r="R99" s="557"/>
      <c r="S99" s="557"/>
      <c r="T99" s="557"/>
      <c r="U99" s="389">
        <f>'Stocks &amp; Sinks'!KJ24*'Emission Factors'!$I$7</f>
        <v>1887925.5706563289</v>
      </c>
      <c r="V99" s="389">
        <f>SUM('Stocks &amp; Sinks'!LQ24:LU24)</f>
        <v>3555.0345660497037</v>
      </c>
      <c r="W99" s="389">
        <f>SUM('Stocks &amp; Sinks'!LQ24:LZ24)</f>
        <v>7080.4475279120797</v>
      </c>
      <c r="X99" s="389">
        <f>'Stocks &amp; Sinks'!MU24</f>
        <v>21127.068752755782</v>
      </c>
      <c r="Y99" s="389">
        <f>SUM('Stocks &amp; Sinks'!OA24:OE24)</f>
        <v>23.550398347422288</v>
      </c>
      <c r="Z99" s="389">
        <f>SUM('Stocks &amp; Sinks'!OA24:OJ24)</f>
        <v>107.76808506258908</v>
      </c>
      <c r="AA99" s="389">
        <f>'Stocks &amp; Sinks'!MU24-'Stocks &amp; Sinks'!NZ24</f>
        <v>1292.4971348681829</v>
      </c>
      <c r="AB99" s="557"/>
      <c r="AC99" s="557"/>
      <c r="AD99" s="557"/>
      <c r="AE99" s="557"/>
      <c r="AF99" s="557"/>
      <c r="AG99" s="557"/>
      <c r="AH99" s="557"/>
    </row>
    <row r="100" spans="1:34" ht="14.25" customHeight="1">
      <c r="A100" s="38" t="s">
        <v>325</v>
      </c>
      <c r="B100" s="389">
        <f>'Stocks &amp; Sinks'!FO25</f>
        <v>12082.496500444333</v>
      </c>
      <c r="C100" s="389">
        <f>SUM('Avoided Emissions'!EN25:ER25)</f>
        <v>753324.03611905931</v>
      </c>
      <c r="D100" s="389">
        <f>SUM('Avoided Emissions'!EN25:EW25)</f>
        <v>1648315.3547244968</v>
      </c>
      <c r="E100" s="389">
        <f>'Avoided Emissions'!FR25</f>
        <v>6840346.1072883634</v>
      </c>
      <c r="F100" s="390"/>
      <c r="G100" s="390">
        <v>110.27682398962978</v>
      </c>
      <c r="H100" s="390">
        <v>35.862190547244403</v>
      </c>
      <c r="I100" s="557"/>
      <c r="J100" s="557"/>
      <c r="K100" s="557"/>
      <c r="L100" s="557"/>
      <c r="M100" s="557"/>
      <c r="N100" s="557"/>
      <c r="O100" s="557"/>
      <c r="P100" s="557"/>
      <c r="Q100" s="557"/>
      <c r="R100" s="557"/>
      <c r="S100" s="557"/>
      <c r="T100" s="557"/>
      <c r="U100" s="389">
        <f>'Stocks &amp; Sinks'!KJ25*'Emission Factors'!$I$7</f>
        <v>2263562307.1310763</v>
      </c>
      <c r="V100" s="389">
        <f>SUM('Stocks &amp; Sinks'!LQ25:LU25)</f>
        <v>4210278.991445818</v>
      </c>
      <c r="W100" s="389">
        <f>SUM('Stocks &amp; Sinks'!LQ25:LZ25)</f>
        <v>8419065.8398870174</v>
      </c>
      <c r="X100" s="389">
        <f>'Stocks &amp; Sinks'!MU25</f>
        <v>25245315.624093775</v>
      </c>
      <c r="Y100" s="389">
        <f>SUM('Stocks &amp; Sinks'!OA25:OE25)</f>
        <v>780.57183640485164</v>
      </c>
      <c r="Z100" s="389">
        <f>SUM('Stocks &amp; Sinks'!OA25:OJ25)</f>
        <v>3062.7305050148861</v>
      </c>
      <c r="AA100" s="389">
        <f>'Stocks &amp; Sinks'!MU25-'Stocks &amp; Sinks'!NZ25</f>
        <v>33231.053989648819</v>
      </c>
      <c r="AB100" s="557"/>
      <c r="AC100" s="557"/>
      <c r="AD100" s="557"/>
      <c r="AE100" s="557"/>
      <c r="AF100" s="557"/>
      <c r="AG100" s="557"/>
      <c r="AH100" s="557"/>
    </row>
    <row r="101" spans="1:34" ht="14.25" customHeight="1">
      <c r="A101" s="394" t="s">
        <v>96</v>
      </c>
      <c r="B101" s="395">
        <f t="shared" ref="B101:AA101" si="15">SUM(B94:B100)</f>
        <v>53312.676089963541</v>
      </c>
      <c r="C101" s="395">
        <f t="shared" si="15"/>
        <v>2610252.7539310227</v>
      </c>
      <c r="D101" s="395">
        <f t="shared" si="15"/>
        <v>6223433.7191270357</v>
      </c>
      <c r="E101" s="395">
        <f t="shared" si="15"/>
        <v>30044942.415252276</v>
      </c>
      <c r="F101" s="395">
        <f t="shared" si="15"/>
        <v>5128.4185535198403</v>
      </c>
      <c r="G101" s="395">
        <f t="shared" si="15"/>
        <v>3111.6085372325601</v>
      </c>
      <c r="H101" s="395">
        <f t="shared" ref="H101" si="16">SUM(H94:H100)</f>
        <v>1844.3766323023392</v>
      </c>
      <c r="I101" s="395">
        <v>9338.3574158028496</v>
      </c>
      <c r="J101" s="395">
        <v>115124.572440813</v>
      </c>
      <c r="K101" s="395">
        <v>1393374.3631562507</v>
      </c>
      <c r="L101" s="395">
        <v>17536.667710860653</v>
      </c>
      <c r="M101" s="395">
        <v>198518.26565478751</v>
      </c>
      <c r="N101" s="395">
        <v>828080.70578306355</v>
      </c>
      <c r="O101" s="395">
        <v>8869.8199108193676</v>
      </c>
      <c r="P101" s="395">
        <v>98164.002448644213</v>
      </c>
      <c r="Q101" s="395">
        <v>456890.46524674312</v>
      </c>
      <c r="R101" s="395">
        <f>I101+L101+O101</f>
        <v>35744.845037482868</v>
      </c>
      <c r="S101" s="395">
        <f t="shared" ref="S101" si="17">J101+M101+P101</f>
        <v>411806.84054424468</v>
      </c>
      <c r="T101" s="395">
        <f>K101+N101+Q101</f>
        <v>2678345.5341860573</v>
      </c>
      <c r="U101" s="395">
        <f t="shared" si="15"/>
        <v>2569340350.0409012</v>
      </c>
      <c r="V101" s="395">
        <f t="shared" si="15"/>
        <v>4802081.4019905794</v>
      </c>
      <c r="W101" s="395">
        <f t="shared" si="15"/>
        <v>9595065.5514571629</v>
      </c>
      <c r="X101" s="395">
        <f t="shared" si="15"/>
        <v>28711755.481561314</v>
      </c>
      <c r="Y101" s="395">
        <f t="shared" si="15"/>
        <v>2700.0873949084084</v>
      </c>
      <c r="Z101" s="395">
        <f t="shared" si="15"/>
        <v>11222.464739159059</v>
      </c>
      <c r="AA101" s="395">
        <f t="shared" si="15"/>
        <v>139260.73108736507</v>
      </c>
      <c r="AB101" s="395">
        <f>V101+R101+C101</f>
        <v>7448079.0009590853</v>
      </c>
      <c r="AC101" s="395">
        <f t="shared" ref="AC101" si="18">W101+S101+D101</f>
        <v>16230306.111128442</v>
      </c>
      <c r="AD101" s="395">
        <f>X101+T101+E101</f>
        <v>61435043.430999652</v>
      </c>
      <c r="AE101" s="395">
        <f>C101+R101+Y101</f>
        <v>2648697.6863634139</v>
      </c>
      <c r="AF101" s="395">
        <f>D101+S101+Z101</f>
        <v>6646463.0244104387</v>
      </c>
      <c r="AG101" s="395">
        <f>E101+T101+AA101</f>
        <v>32862548.680525698</v>
      </c>
      <c r="AH101" s="396">
        <f t="shared" ref="AH101" si="19">AG101/$AG$104</f>
        <v>0.71006979421943461</v>
      </c>
    </row>
    <row r="102" spans="1:34" ht="14.25" customHeight="1">
      <c r="A102" s="397" t="s">
        <v>97</v>
      </c>
      <c r="B102" s="398"/>
      <c r="C102" s="398"/>
      <c r="D102" s="398"/>
      <c r="E102" s="398"/>
      <c r="F102" s="398"/>
      <c r="G102" s="398"/>
      <c r="H102" s="398"/>
      <c r="I102" s="398"/>
      <c r="J102" s="398"/>
      <c r="K102" s="398"/>
      <c r="L102" s="398"/>
      <c r="M102" s="398"/>
      <c r="N102" s="398"/>
      <c r="O102" s="398"/>
      <c r="P102" s="398"/>
      <c r="Q102" s="398"/>
      <c r="R102" s="398"/>
      <c r="S102" s="398"/>
      <c r="T102" s="398"/>
      <c r="U102" s="398"/>
      <c r="V102" s="398"/>
      <c r="W102" s="398"/>
      <c r="X102" s="398"/>
      <c r="Y102" s="398"/>
      <c r="Z102" s="398"/>
      <c r="AA102" s="398"/>
      <c r="AB102" s="398"/>
      <c r="AC102" s="398"/>
      <c r="AD102" s="398"/>
      <c r="AE102" s="398"/>
      <c r="AF102" s="398"/>
      <c r="AG102" s="398"/>
      <c r="AH102" s="398"/>
    </row>
    <row r="103" spans="1:34" ht="14.25" customHeight="1">
      <c r="A103" s="403" t="s">
        <v>98</v>
      </c>
      <c r="B103" s="389">
        <f>'Stocks &amp; Sinks'!FO26</f>
        <v>25794.427514392111</v>
      </c>
      <c r="C103" s="389">
        <f>SUM('Avoided Emissions'!EN26:ER26)</f>
        <v>514211.35427307291</v>
      </c>
      <c r="D103" s="389">
        <f>SUM('Avoided Emissions'!EN26:EW26)</f>
        <v>1805557.7102503628</v>
      </c>
      <c r="E103" s="389">
        <f>'Avoided Emissions'!FR26</f>
        <v>9020233.6512016766</v>
      </c>
      <c r="F103" s="404" t="s">
        <v>59</v>
      </c>
      <c r="G103" s="404" t="s">
        <v>59</v>
      </c>
      <c r="H103" s="404" t="s">
        <v>59</v>
      </c>
      <c r="I103" s="404" t="s">
        <v>59</v>
      </c>
      <c r="J103" s="404" t="s">
        <v>59</v>
      </c>
      <c r="K103" s="404" t="s">
        <v>59</v>
      </c>
      <c r="L103" s="404"/>
      <c r="M103" s="404"/>
      <c r="N103" s="404"/>
      <c r="O103" s="404"/>
      <c r="P103" s="404"/>
      <c r="Q103" s="404"/>
      <c r="R103" s="404"/>
      <c r="S103" s="404"/>
      <c r="T103" s="404"/>
      <c r="U103" s="389">
        <f>'Stocks &amp; Sinks'!KJ26*'Emission Factors'!$I$8</f>
        <v>146129494.61506522</v>
      </c>
      <c r="V103" s="389">
        <f>SUM('Stocks &amp; Sinks'!LQ26:LU26)</f>
        <v>439183.3213297546</v>
      </c>
      <c r="W103" s="389">
        <f>SUM('Stocks &amp; Sinks'!LQ26:LZ26)</f>
        <v>875358.6358876361</v>
      </c>
      <c r="X103" s="389">
        <f>'Stocks &amp; Sinks'!MU26</f>
        <v>2611338.8395119505</v>
      </c>
      <c r="Y103" s="389">
        <f>SUM('Stocks &amp; Sinks'!OA26:OE26)</f>
        <v>700.61305019764404</v>
      </c>
      <c r="Z103" s="389">
        <f>SUM('Stocks &amp; Sinks'!OA26:OJ26)</f>
        <v>4289.4307431188499</v>
      </c>
      <c r="AA103" s="389">
        <f>'Stocks &amp; Sinks'!MU26-'Stocks &amp; Sinks'!NZ26</f>
        <v>68885.761053558439</v>
      </c>
      <c r="AB103" s="389">
        <f>V103+C103</f>
        <v>953394.67560282745</v>
      </c>
      <c r="AC103" s="389">
        <f t="shared" ref="AC103:AD103" si="20">W103+D103</f>
        <v>2680916.3461379986</v>
      </c>
      <c r="AD103" s="389">
        <f t="shared" si="20"/>
        <v>11631572.490713626</v>
      </c>
      <c r="AE103" s="389">
        <f>C103+Y103</f>
        <v>514911.96732327057</v>
      </c>
      <c r="AF103" s="389">
        <f>D103+Z103</f>
        <v>1809847.1409934815</v>
      </c>
      <c r="AG103" s="389">
        <f>E103+AA103</f>
        <v>9089119.412255235</v>
      </c>
      <c r="AH103" s="391">
        <f t="shared" ref="AH103:AH104" si="21">AG103/$AG$104</f>
        <v>0.19639101073498055</v>
      </c>
    </row>
    <row r="104" spans="1:34" ht="14.25" customHeight="1">
      <c r="A104" s="405" t="s">
        <v>99</v>
      </c>
      <c r="B104" s="405">
        <f t="shared" ref="B104:E104" si="22">B103+B101+B92+B86+B80</f>
        <v>85896.900073804398</v>
      </c>
      <c r="C104" s="406">
        <f t="shared" si="22"/>
        <v>3227032.934820035</v>
      </c>
      <c r="D104" s="405">
        <f t="shared" si="22"/>
        <v>8337657.3175053895</v>
      </c>
      <c r="E104" s="561">
        <f t="shared" si="22"/>
        <v>41143485.283841148</v>
      </c>
      <c r="F104" s="405">
        <f t="shared" ref="F104:Q104" si="23">F101+F92+F86+F80</f>
        <v>11286.951520299001</v>
      </c>
      <c r="G104" s="405">
        <f t="shared" si="23"/>
        <v>4988.3582075582663</v>
      </c>
      <c r="H104" s="405">
        <f t="shared" ref="H104" si="24">H101+H92+H86+H80</f>
        <v>4179.1451220610534</v>
      </c>
      <c r="I104" s="406">
        <f t="shared" si="23"/>
        <v>17424.219920924501</v>
      </c>
      <c r="J104" s="405">
        <f t="shared" si="23"/>
        <v>214437.57843095702</v>
      </c>
      <c r="K104" s="405">
        <f>K101+K92+K86+K80</f>
        <v>2550457.6098657586</v>
      </c>
      <c r="L104" s="405">
        <f t="shared" ref="L104:N104" si="25">L101+L92+L86+L80</f>
        <v>28113.812924069505</v>
      </c>
      <c r="M104" s="405">
        <f t="shared" si="25"/>
        <v>318253.47179116518</v>
      </c>
      <c r="N104" s="405">
        <f t="shared" si="25"/>
        <v>1327533.0542984868</v>
      </c>
      <c r="O104" s="406">
        <f t="shared" si="23"/>
        <v>20097.990814158373</v>
      </c>
      <c r="P104" s="405">
        <f t="shared" si="23"/>
        <v>222428.32879699592</v>
      </c>
      <c r="Q104" s="405">
        <f t="shared" si="23"/>
        <v>1035261.1964990085</v>
      </c>
      <c r="R104" s="405">
        <f t="shared" ref="R104:S104" si="26">R101+R92+R86+R80</f>
        <v>65636.023659152357</v>
      </c>
      <c r="S104" s="405">
        <f t="shared" si="26"/>
        <v>755119.37901911815</v>
      </c>
      <c r="T104" s="561">
        <f>T101+T92+T86+T80</f>
        <v>4913251.8606632538</v>
      </c>
      <c r="U104" s="405">
        <f t="shared" ref="U104:AD104" si="27">U103+U101+U92+U86+U80</f>
        <v>2843769397.0824699</v>
      </c>
      <c r="V104" s="406">
        <f t="shared" si="27"/>
        <v>5705195.6590555208</v>
      </c>
      <c r="W104" s="405">
        <f t="shared" si="27"/>
        <v>11396469.222604696</v>
      </c>
      <c r="X104" s="405">
        <f t="shared" si="27"/>
        <v>34086147.000708818</v>
      </c>
      <c r="Y104" s="406">
        <f t="shared" si="27"/>
        <v>3567.2646631482098</v>
      </c>
      <c r="Z104" s="405">
        <f t="shared" si="27"/>
        <v>16386.872325651708</v>
      </c>
      <c r="AA104" s="561">
        <f t="shared" si="27"/>
        <v>223993.21194011773</v>
      </c>
      <c r="AB104" s="406">
        <f t="shared" si="27"/>
        <v>8997864.6175347064</v>
      </c>
      <c r="AC104" s="405">
        <f t="shared" si="27"/>
        <v>20489245.9191292</v>
      </c>
      <c r="AD104" s="561">
        <f t="shared" si="27"/>
        <v>80142884.145213217</v>
      </c>
      <c r="AE104" s="405">
        <f>AE103+AE101+AE92+AE86+AE80</f>
        <v>3296236.2231423357</v>
      </c>
      <c r="AF104" s="405">
        <f>AF103+AF101+AF92+AF86+AF80</f>
        <v>9109163.5688501596</v>
      </c>
      <c r="AG104" s="561">
        <f>AG103+AG101+AG92+AG86+AG80</f>
        <v>46280730.356444515</v>
      </c>
      <c r="AH104" s="407">
        <f t="shared" si="21"/>
        <v>1</v>
      </c>
    </row>
    <row r="105" spans="1:34" ht="14.25" customHeight="1">
      <c r="A105" s="408" t="s">
        <v>374</v>
      </c>
      <c r="C105" s="377" t="s">
        <v>375</v>
      </c>
      <c r="D105" s="409">
        <f>D104/45574000</f>
        <v>0.18294767449654165</v>
      </c>
      <c r="E105" s="377"/>
      <c r="F105" s="377"/>
      <c r="G105" s="377"/>
      <c r="H105" s="377"/>
      <c r="I105" s="377"/>
      <c r="J105" s="377"/>
      <c r="K105" s="377"/>
      <c r="L105" s="377"/>
      <c r="M105" s="377"/>
      <c r="N105" s="377"/>
      <c r="O105" s="377"/>
      <c r="P105" s="377"/>
      <c r="Q105" s="409"/>
      <c r="R105" s="409">
        <f>S104/14066000</f>
        <v>5.3684016708312111E-2</v>
      </c>
      <c r="S105" s="377"/>
      <c r="T105" s="410">
        <f>U104/  26210743802</f>
        <v>0.10849632572676085</v>
      </c>
      <c r="U105" s="377"/>
      <c r="V105" s="377"/>
      <c r="W105" s="377"/>
      <c r="X105" s="377"/>
      <c r="Y105" s="377"/>
      <c r="Z105" s="377"/>
      <c r="AA105" s="377"/>
      <c r="AB105" s="377"/>
      <c r="AC105" s="377"/>
      <c r="AD105" s="377"/>
      <c r="AE105" s="377"/>
      <c r="AF105" s="377"/>
    </row>
    <row r="106" spans="1:34" ht="14.25" customHeight="1">
      <c r="A106" s="411"/>
      <c r="C106" s="377" t="s">
        <v>376</v>
      </c>
      <c r="D106" s="409">
        <f>D104/58690000</f>
        <v>0.1420626566281375</v>
      </c>
      <c r="E106" s="377"/>
      <c r="F106" s="377"/>
      <c r="G106" s="377"/>
      <c r="H106" s="377"/>
      <c r="I106" s="377"/>
      <c r="J106" s="377"/>
      <c r="K106" s="377"/>
      <c r="L106" s="377"/>
      <c r="M106" s="377"/>
      <c r="N106" s="377"/>
      <c r="O106" s="377"/>
      <c r="P106" s="377"/>
      <c r="Q106" s="409"/>
      <c r="R106" s="409">
        <f>S104/16937000</f>
        <v>4.4584010097367781E-2</v>
      </c>
      <c r="S106" s="377"/>
      <c r="T106" s="377"/>
      <c r="U106" s="377"/>
      <c r="V106" s="377"/>
      <c r="W106" s="377"/>
      <c r="X106" s="377"/>
      <c r="Y106" s="377"/>
      <c r="Z106" s="377"/>
      <c r="AA106" s="377"/>
      <c r="AB106" s="377"/>
      <c r="AC106" s="377"/>
      <c r="AD106" s="377"/>
      <c r="AE106" s="377"/>
      <c r="AF106" s="377"/>
    </row>
    <row r="107" spans="1:34" ht="14.25" customHeight="1">
      <c r="A107" s="411"/>
      <c r="B107" s="377"/>
      <c r="C107" s="377"/>
      <c r="D107" s="377"/>
      <c r="E107" s="377"/>
      <c r="F107" s="377"/>
      <c r="G107" s="377"/>
      <c r="H107" s="377"/>
      <c r="I107" s="377"/>
      <c r="J107" s="377"/>
      <c r="K107" s="377"/>
      <c r="L107" s="377"/>
      <c r="M107" s="377"/>
      <c r="N107" s="377"/>
      <c r="O107" s="377"/>
      <c r="P107" s="377"/>
      <c r="Q107" s="377"/>
      <c r="R107" s="377"/>
      <c r="S107" s="377"/>
      <c r="T107" s="409"/>
      <c r="U107" s="377"/>
      <c r="V107" s="377"/>
      <c r="W107" s="377"/>
      <c r="X107" s="377"/>
      <c r="Y107" s="377"/>
      <c r="Z107" s="377"/>
      <c r="AA107" s="377"/>
      <c r="AB107" s="377"/>
      <c r="AC107" s="377"/>
      <c r="AD107" s="377"/>
      <c r="AE107" s="377"/>
      <c r="AF107" s="377"/>
    </row>
    <row r="108" spans="1:34" ht="14.25" customHeight="1">
      <c r="A108" s="411" t="s">
        <v>100</v>
      </c>
      <c r="B108" s="377"/>
      <c r="C108" s="377"/>
      <c r="D108" s="377"/>
      <c r="E108" s="377"/>
      <c r="F108" s="377"/>
      <c r="G108" s="377"/>
      <c r="H108" s="377"/>
      <c r="I108" s="377"/>
      <c r="J108" s="377"/>
      <c r="K108" s="377"/>
      <c r="L108" s="377"/>
      <c r="M108" s="377"/>
      <c r="N108" s="377"/>
      <c r="O108" s="377"/>
      <c r="P108" s="377"/>
      <c r="Q108" s="377"/>
      <c r="R108" s="377"/>
      <c r="S108" s="377"/>
      <c r="T108" s="377"/>
      <c r="U108" s="377"/>
      <c r="V108" s="377"/>
      <c r="W108" s="377"/>
      <c r="X108" s="377"/>
      <c r="Y108" s="377"/>
      <c r="Z108" s="377"/>
      <c r="AA108" s="377"/>
      <c r="AB108" s="377"/>
      <c r="AC108" s="377"/>
      <c r="AD108" s="377"/>
      <c r="AE108" s="377"/>
      <c r="AF108" s="377"/>
    </row>
    <row r="109" spans="1:34" ht="61.5" customHeight="1">
      <c r="A109" s="381" t="s">
        <v>339</v>
      </c>
      <c r="B109" s="382" t="s">
        <v>377</v>
      </c>
      <c r="C109" s="383" t="s">
        <v>341</v>
      </c>
      <c r="D109" s="382" t="s">
        <v>342</v>
      </c>
      <c r="E109" s="382" t="s">
        <v>343</v>
      </c>
      <c r="F109" s="382" t="s">
        <v>344</v>
      </c>
      <c r="G109" s="382" t="s">
        <v>378</v>
      </c>
      <c r="H109" s="382"/>
      <c r="I109" s="383" t="s">
        <v>347</v>
      </c>
      <c r="J109" s="382" t="s">
        <v>348</v>
      </c>
      <c r="K109" s="382" t="s">
        <v>349</v>
      </c>
      <c r="L109" s="383" t="s">
        <v>350</v>
      </c>
      <c r="M109" s="382" t="s">
        <v>351</v>
      </c>
      <c r="N109" s="382" t="s">
        <v>352</v>
      </c>
      <c r="O109" s="383" t="s">
        <v>379</v>
      </c>
      <c r="P109" s="382" t="s">
        <v>380</v>
      </c>
      <c r="Q109" s="382" t="s">
        <v>381</v>
      </c>
      <c r="R109" s="383" t="s">
        <v>356</v>
      </c>
      <c r="S109" s="382" t="s">
        <v>357</v>
      </c>
      <c r="T109" s="382" t="s">
        <v>358</v>
      </c>
      <c r="U109" s="382" t="s">
        <v>359</v>
      </c>
      <c r="V109" s="383" t="s">
        <v>360</v>
      </c>
      <c r="W109" s="382" t="s">
        <v>361</v>
      </c>
      <c r="X109" s="382" t="s">
        <v>362</v>
      </c>
      <c r="Y109" s="383" t="s">
        <v>363</v>
      </c>
      <c r="Z109" s="382" t="s">
        <v>364</v>
      </c>
      <c r="AA109" s="382" t="s">
        <v>365</v>
      </c>
      <c r="AB109" s="383" t="s">
        <v>366</v>
      </c>
      <c r="AC109" s="382" t="s">
        <v>367</v>
      </c>
      <c r="AD109" s="382" t="s">
        <v>368</v>
      </c>
      <c r="AE109" s="383" t="s">
        <v>369</v>
      </c>
      <c r="AF109" s="382" t="s">
        <v>370</v>
      </c>
      <c r="AG109" s="382" t="s">
        <v>371</v>
      </c>
    </row>
    <row r="110" spans="1:34" ht="14.25" customHeight="1">
      <c r="A110" s="412" t="s">
        <v>101</v>
      </c>
      <c r="B110" s="413">
        <f t="shared" ref="B110:G110" si="28">B100+B96+B95+B94+B88+B84+B82+B78+B77+B75+B72</f>
        <v>50346.988777368613</v>
      </c>
      <c r="C110" s="413">
        <f t="shared" si="28"/>
        <v>2227318.7531910357</v>
      </c>
      <c r="D110" s="413">
        <f t="shared" si="28"/>
        <v>5380070.1916807508</v>
      </c>
      <c r="E110" s="413">
        <f t="shared" si="28"/>
        <v>27400211.926829766</v>
      </c>
      <c r="F110" s="414">
        <f t="shared" si="28"/>
        <v>8643.4021313009234</v>
      </c>
      <c r="G110" s="414">
        <f t="shared" si="28"/>
        <v>2945.4759731506547</v>
      </c>
      <c r="H110" s="414"/>
      <c r="I110" s="555"/>
      <c r="J110" s="555"/>
      <c r="K110" s="555"/>
      <c r="L110" s="555"/>
      <c r="M110" s="555"/>
      <c r="N110" s="555"/>
      <c r="O110" s="555"/>
      <c r="P110" s="555"/>
      <c r="Q110" s="555"/>
      <c r="R110" s="555"/>
      <c r="S110" s="555"/>
      <c r="T110" s="555"/>
      <c r="U110" s="413">
        <f t="shared" ref="U110:AG110" si="29">U100+U96+U95+U94+U88+U84+U82+U78+U77+U75+U72</f>
        <v>2648619914.9243693</v>
      </c>
      <c r="V110" s="413">
        <f t="shared" si="29"/>
        <v>5089546.045805946</v>
      </c>
      <c r="W110" s="413">
        <f t="shared" si="29"/>
        <v>10169767.165316062</v>
      </c>
      <c r="X110" s="413">
        <f t="shared" si="29"/>
        <v>30434802.138469465</v>
      </c>
      <c r="Y110" s="413">
        <f t="shared" si="29"/>
        <v>2258.1694024767789</v>
      </c>
      <c r="Z110" s="413">
        <f t="shared" si="29"/>
        <v>9647.0272593570371</v>
      </c>
      <c r="AA110" s="413">
        <f t="shared" si="29"/>
        <v>127909.10130215249</v>
      </c>
      <c r="AB110" s="413">
        <f t="shared" si="29"/>
        <v>0</v>
      </c>
      <c r="AC110" s="413">
        <f t="shared" si="29"/>
        <v>0</v>
      </c>
      <c r="AD110" s="413">
        <f t="shared" si="29"/>
        <v>0</v>
      </c>
      <c r="AE110" s="413">
        <f t="shared" si="29"/>
        <v>0</v>
      </c>
      <c r="AF110" s="413">
        <f t="shared" si="29"/>
        <v>0</v>
      </c>
      <c r="AG110" s="413">
        <f t="shared" si="29"/>
        <v>0</v>
      </c>
    </row>
    <row r="111" spans="1:34" ht="14.25" customHeight="1">
      <c r="A111" s="415" t="s">
        <v>102</v>
      </c>
      <c r="B111" s="416">
        <f t="shared" ref="B111:E111" si="30">B103+B74+B73</f>
        <v>27279.899022019239</v>
      </c>
      <c r="C111" s="416">
        <f t="shared" si="30"/>
        <v>528323.40303369646</v>
      </c>
      <c r="D111" s="416">
        <f t="shared" si="30"/>
        <v>1853807.5147839785</v>
      </c>
      <c r="E111" s="416">
        <f t="shared" si="30"/>
        <v>9459066.8575162441</v>
      </c>
      <c r="F111" s="417">
        <f t="shared" ref="F111:G111" si="31">F74+F73</f>
        <v>393.54938899807678</v>
      </c>
      <c r="G111" s="417">
        <f t="shared" si="31"/>
        <v>129.75494040362099</v>
      </c>
      <c r="H111" s="417"/>
      <c r="I111" s="557"/>
      <c r="J111" s="557"/>
      <c r="K111" s="557"/>
      <c r="L111" s="557"/>
      <c r="M111" s="557"/>
      <c r="N111" s="557"/>
      <c r="O111" s="557"/>
      <c r="P111" s="557"/>
      <c r="Q111" s="557"/>
      <c r="R111" s="557"/>
      <c r="S111" s="557"/>
      <c r="T111" s="557"/>
      <c r="U111" s="416">
        <f t="shared" ref="U111:AG111" si="32">U103+U74+U73</f>
        <v>170230829.78654882</v>
      </c>
      <c r="V111" s="416">
        <f t="shared" si="32"/>
        <v>525014.23332918237</v>
      </c>
      <c r="W111" s="416">
        <f t="shared" si="32"/>
        <v>1046594.7826284424</v>
      </c>
      <c r="X111" s="416">
        <f t="shared" si="32"/>
        <v>3121626.2310835952</v>
      </c>
      <c r="Y111" s="416">
        <f t="shared" si="32"/>
        <v>724.15771508877333</v>
      </c>
      <c r="Z111" s="416">
        <f t="shared" si="32"/>
        <v>4427.643088884256</v>
      </c>
      <c r="AA111" s="416">
        <f t="shared" si="32"/>
        <v>72080.95272846942</v>
      </c>
      <c r="AB111" s="416">
        <f t="shared" si="32"/>
        <v>953394.67560282745</v>
      </c>
      <c r="AC111" s="416">
        <f t="shared" si="32"/>
        <v>2680916.3461379986</v>
      </c>
      <c r="AD111" s="416">
        <f t="shared" si="32"/>
        <v>11631572.490713626</v>
      </c>
      <c r="AE111" s="416">
        <f t="shared" si="32"/>
        <v>514911.96732327057</v>
      </c>
      <c r="AF111" s="416">
        <f t="shared" si="32"/>
        <v>1809847.1409934815</v>
      </c>
      <c r="AG111" s="416">
        <f t="shared" si="32"/>
        <v>9089119.412255235</v>
      </c>
    </row>
    <row r="112" spans="1:34" ht="14.25" customHeight="1">
      <c r="A112" s="418" t="s">
        <v>103</v>
      </c>
      <c r="B112" s="419">
        <f t="shared" ref="B112:G112" si="33">B91+B90+B85+B83+B76</f>
        <v>1234.6981989544033</v>
      </c>
      <c r="C112" s="419">
        <f t="shared" si="33"/>
        <v>29161.873939888566</v>
      </c>
      <c r="D112" s="419">
        <f t="shared" si="33"/>
        <v>82588.902231813525</v>
      </c>
      <c r="E112" s="419">
        <f t="shared" si="33"/>
        <v>403720.49722043803</v>
      </c>
      <c r="F112" s="420">
        <f t="shared" si="33"/>
        <v>750</v>
      </c>
      <c r="G112" s="420">
        <f t="shared" si="33"/>
        <v>944.56194478289081</v>
      </c>
      <c r="H112" s="420"/>
      <c r="I112" s="557"/>
      <c r="J112" s="557"/>
      <c r="K112" s="557"/>
      <c r="L112" s="557"/>
      <c r="M112" s="557"/>
      <c r="N112" s="557"/>
      <c r="O112" s="557"/>
      <c r="P112" s="557"/>
      <c r="Q112" s="557"/>
      <c r="R112" s="557"/>
      <c r="S112" s="557"/>
      <c r="T112" s="557"/>
      <c r="U112" s="419">
        <f t="shared" ref="U112:AG112" si="34">U91+U90+U85+U83+U76</f>
        <v>18508603.237970039</v>
      </c>
      <c r="V112" s="419">
        <f t="shared" si="34"/>
        <v>72571.144355188095</v>
      </c>
      <c r="W112" s="419">
        <f t="shared" si="34"/>
        <v>144738.37867091387</v>
      </c>
      <c r="X112" s="419">
        <f t="shared" si="34"/>
        <v>430324.96863266465</v>
      </c>
      <c r="Y112" s="419">
        <f t="shared" si="34"/>
        <v>44.679313671610998</v>
      </c>
      <c r="Z112" s="419">
        <f t="shared" si="34"/>
        <v>223.8798940588149</v>
      </c>
      <c r="AA112" s="419">
        <f t="shared" si="34"/>
        <v>3242.647976234919</v>
      </c>
      <c r="AB112" s="419">
        <f t="shared" si="34"/>
        <v>0</v>
      </c>
      <c r="AC112" s="419">
        <f t="shared" si="34"/>
        <v>0</v>
      </c>
      <c r="AD112" s="419">
        <f t="shared" si="34"/>
        <v>0</v>
      </c>
      <c r="AE112" s="419">
        <f t="shared" si="34"/>
        <v>0</v>
      </c>
      <c r="AF112" s="419">
        <f t="shared" si="34"/>
        <v>0</v>
      </c>
      <c r="AG112" s="419">
        <f t="shared" si="34"/>
        <v>0</v>
      </c>
    </row>
    <row r="113" spans="1:34" ht="14.25" customHeight="1">
      <c r="A113" s="421" t="s">
        <v>104</v>
      </c>
      <c r="B113" s="422">
        <f t="shared" ref="B113:G113" si="35">B99+B98+B97+B89</f>
        <v>6909.4849730328606</v>
      </c>
      <c r="C113" s="422">
        <f t="shared" si="35"/>
        <v>437870.41172999953</v>
      </c>
      <c r="D113" s="422">
        <f t="shared" si="35"/>
        <v>1010729.53835792</v>
      </c>
      <c r="E113" s="422">
        <f t="shared" si="35"/>
        <v>3837876.9911938733</v>
      </c>
      <c r="F113" s="423">
        <f t="shared" si="35"/>
        <v>850</v>
      </c>
      <c r="G113" s="423">
        <f t="shared" si="35"/>
        <v>583.67140188507733</v>
      </c>
      <c r="H113" s="423"/>
      <c r="I113" s="555"/>
      <c r="J113" s="555"/>
      <c r="K113" s="555"/>
      <c r="L113" s="555"/>
      <c r="M113" s="555"/>
      <c r="N113" s="555"/>
      <c r="O113" s="555"/>
      <c r="P113" s="555"/>
      <c r="Q113" s="555"/>
      <c r="R113" s="555"/>
      <c r="S113" s="555"/>
      <c r="T113" s="555"/>
      <c r="U113" s="422">
        <f t="shared" ref="U113:AG113" si="36">U99+U98+U97+U89</f>
        <v>6227769.3569530426</v>
      </c>
      <c r="V113" s="422">
        <f t="shared" si="36"/>
        <v>17298.396380160953</v>
      </c>
      <c r="W113" s="422">
        <f t="shared" si="36"/>
        <v>33869.024780787266</v>
      </c>
      <c r="X113" s="422">
        <f t="shared" si="36"/>
        <v>95189.962644626663</v>
      </c>
      <c r="Y113" s="422">
        <f t="shared" si="36"/>
        <v>534.7321746626933</v>
      </c>
      <c r="Z113" s="422">
        <f t="shared" si="36"/>
        <v>2062.5860543690951</v>
      </c>
      <c r="AA113" s="422">
        <f t="shared" si="36"/>
        <v>20421.322680312358</v>
      </c>
      <c r="AB113" s="422">
        <f t="shared" si="36"/>
        <v>0</v>
      </c>
      <c r="AC113" s="422">
        <f t="shared" si="36"/>
        <v>0</v>
      </c>
      <c r="AD113" s="422">
        <f t="shared" si="36"/>
        <v>0</v>
      </c>
      <c r="AE113" s="422">
        <f t="shared" si="36"/>
        <v>0</v>
      </c>
      <c r="AF113" s="422">
        <f t="shared" si="36"/>
        <v>0</v>
      </c>
      <c r="AG113" s="422">
        <f t="shared" si="36"/>
        <v>0</v>
      </c>
    </row>
    <row r="114" spans="1:34" ht="14.25" customHeight="1">
      <c r="B114" s="145"/>
      <c r="C114" s="145"/>
      <c r="D114" s="145"/>
      <c r="E114" s="145"/>
      <c r="F114" s="145"/>
      <c r="G114" s="145"/>
      <c r="H114" s="145"/>
    </row>
    <row r="115" spans="1:34" ht="14.25" customHeight="1">
      <c r="B115" s="145"/>
      <c r="C115" s="145"/>
      <c r="D115" s="145"/>
      <c r="E115" s="145"/>
      <c r="F115" s="145"/>
      <c r="G115" s="145"/>
      <c r="H115" s="145"/>
    </row>
    <row r="116" spans="1:34" ht="14.25" customHeight="1">
      <c r="B116" s="145"/>
      <c r="C116" s="145"/>
      <c r="D116" s="145"/>
      <c r="E116" s="145"/>
      <c r="F116" s="145"/>
      <c r="G116" s="145"/>
      <c r="H116" s="145"/>
    </row>
    <row r="117" spans="1:34" ht="14.25" customHeight="1" thickBot="1">
      <c r="B117" s="145"/>
      <c r="C117" s="145"/>
      <c r="D117" s="145"/>
      <c r="E117" s="145"/>
      <c r="F117" s="145"/>
      <c r="G117" s="145"/>
      <c r="H117" s="145"/>
    </row>
    <row r="118" spans="1:34" ht="33.75" customHeight="1" thickBot="1">
      <c r="B118" s="145"/>
      <c r="C118" s="145"/>
      <c r="D118" s="145"/>
      <c r="E118" s="145"/>
      <c r="F118" s="145"/>
      <c r="G118" s="145"/>
      <c r="H118" s="145"/>
      <c r="AA118" s="580" t="s">
        <v>339</v>
      </c>
      <c r="AB118" s="581" t="s">
        <v>366</v>
      </c>
      <c r="AC118" s="581" t="s">
        <v>367</v>
      </c>
      <c r="AD118" s="581" t="s">
        <v>368</v>
      </c>
      <c r="AE118" s="581" t="s">
        <v>369</v>
      </c>
      <c r="AF118" s="581" t="s">
        <v>370</v>
      </c>
      <c r="AG118" s="581" t="s">
        <v>371</v>
      </c>
      <c r="AH118" s="581" t="s">
        <v>382</v>
      </c>
    </row>
    <row r="119" spans="1:34" ht="14.25" customHeight="1" thickBot="1">
      <c r="B119" s="145"/>
      <c r="C119" s="145"/>
      <c r="D119" s="145"/>
      <c r="E119" s="145"/>
      <c r="F119" s="145"/>
      <c r="G119" s="145"/>
      <c r="H119" s="145"/>
      <c r="AA119" s="580" t="s">
        <v>39</v>
      </c>
      <c r="AB119" s="585">
        <f>AB80</f>
        <v>388181.25117681921</v>
      </c>
      <c r="AC119" s="576">
        <f>AC80</f>
        <v>1055881.9159469372</v>
      </c>
      <c r="AD119" s="389">
        <f>AD80</f>
        <v>4970610.0214214195</v>
      </c>
      <c r="AE119" s="583">
        <f>AE80</f>
        <v>90883.116056576531</v>
      </c>
      <c r="AF119" s="389">
        <f>AF80</f>
        <v>463282.09696096648</v>
      </c>
      <c r="AG119" s="389">
        <f>AG80</f>
        <v>3216767.9795176829</v>
      </c>
      <c r="AH119" s="391">
        <f>AG119/AG124</f>
        <v>6.9505557815159963E-2</v>
      </c>
    </row>
    <row r="120" spans="1:34" ht="14.25" customHeight="1" thickBot="1">
      <c r="B120" s="145"/>
      <c r="C120" s="145"/>
      <c r="D120" s="145"/>
      <c r="E120" s="145"/>
      <c r="F120" s="145"/>
      <c r="G120" s="145"/>
      <c r="H120" s="145"/>
      <c r="AA120" s="587" t="s">
        <v>38</v>
      </c>
      <c r="AB120" s="585">
        <f>AB86</f>
        <v>111532.17693093682</v>
      </c>
      <c r="AC120" s="576">
        <f>AC86</f>
        <v>276694.12528090691</v>
      </c>
      <c r="AD120" s="389">
        <f>AD86</f>
        <v>1096378.6960828658</v>
      </c>
      <c r="AE120" s="583">
        <f>AE86</f>
        <v>19044.977615075459</v>
      </c>
      <c r="AF120" s="389">
        <f>AF86</f>
        <v>91952.514340062393</v>
      </c>
      <c r="AG120" s="389">
        <f>AG86</f>
        <v>544947.31555087049</v>
      </c>
      <c r="AH120" s="391">
        <f>AG120/AG124</f>
        <v>1.1774820996855498E-2</v>
      </c>
    </row>
    <row r="121" spans="1:34" ht="14.25" customHeight="1" thickBot="1">
      <c r="B121" s="145"/>
      <c r="C121" s="145"/>
      <c r="D121" s="145"/>
      <c r="E121" s="145"/>
      <c r="F121" s="145"/>
      <c r="G121" s="145"/>
      <c r="H121" s="145"/>
      <c r="AA121" s="587" t="s">
        <v>40</v>
      </c>
      <c r="AB121" s="585">
        <f>AB92</f>
        <v>96677.512865039273</v>
      </c>
      <c r="AC121" s="576">
        <f>AC92</f>
        <v>245447.42063491544</v>
      </c>
      <c r="AD121" s="389">
        <f>AD92</f>
        <v>1009279.5059956574</v>
      </c>
      <c r="AE121" s="583">
        <f>AE92</f>
        <v>22698.475783998882</v>
      </c>
      <c r="AF121" s="389">
        <f>AF92</f>
        <v>97618.79214520895</v>
      </c>
      <c r="AG121" s="389">
        <f>AG92</f>
        <v>567346.96859502955</v>
      </c>
      <c r="AH121" s="391">
        <f>AG121/AG124</f>
        <v>1.2258816233569387E-2</v>
      </c>
    </row>
    <row r="122" spans="1:34" ht="14.25" customHeight="1" thickBot="1">
      <c r="B122" s="145"/>
      <c r="C122" s="145"/>
      <c r="D122" s="145"/>
      <c r="E122" s="145"/>
      <c r="F122" s="145"/>
      <c r="G122" s="145"/>
      <c r="H122" s="145"/>
      <c r="AA122" s="587" t="s">
        <v>383</v>
      </c>
      <c r="AB122" s="585">
        <f>AB101</f>
        <v>7448079.0009590853</v>
      </c>
      <c r="AC122" s="576">
        <f>AC101</f>
        <v>16230306.111128442</v>
      </c>
      <c r="AD122" s="389">
        <f>AD101</f>
        <v>61435043.430999652</v>
      </c>
      <c r="AE122" s="583">
        <f>AE101</f>
        <v>2648697.6863634139</v>
      </c>
      <c r="AF122" s="389">
        <f>AF101</f>
        <v>6646463.0244104387</v>
      </c>
      <c r="AG122" s="389">
        <f>AG101</f>
        <v>32862548.680525698</v>
      </c>
      <c r="AH122" s="391">
        <f>AG122/AG124</f>
        <v>0.71006979421943461</v>
      </c>
    </row>
    <row r="123" spans="1:34" ht="14.25" customHeight="1" thickBot="1">
      <c r="B123" s="145"/>
      <c r="C123" s="145"/>
      <c r="D123" s="145"/>
      <c r="E123" s="145"/>
      <c r="F123" s="145"/>
      <c r="G123" s="145"/>
      <c r="H123" s="145"/>
      <c r="AA123" s="587" t="s">
        <v>97</v>
      </c>
      <c r="AB123" s="585">
        <f>AB103</f>
        <v>953394.67560282745</v>
      </c>
      <c r="AC123" s="576">
        <f>AC103</f>
        <v>2680916.3461379986</v>
      </c>
      <c r="AD123" s="389">
        <f>AD103</f>
        <v>11631572.490713626</v>
      </c>
      <c r="AE123" s="583">
        <f>AE103</f>
        <v>514911.96732327057</v>
      </c>
      <c r="AF123" s="389">
        <f>AF103</f>
        <v>1809847.1409934815</v>
      </c>
      <c r="AG123" s="389">
        <f>AG103</f>
        <v>9089119.412255235</v>
      </c>
      <c r="AH123" s="391">
        <f>AG123/AG124</f>
        <v>0.19639101073498055</v>
      </c>
    </row>
    <row r="124" spans="1:34" ht="14.25" customHeight="1" thickBot="1">
      <c r="B124" s="145"/>
      <c r="C124" s="145"/>
      <c r="D124" s="145"/>
      <c r="E124" s="145"/>
      <c r="F124" s="145"/>
      <c r="G124" s="145"/>
      <c r="H124" s="145"/>
      <c r="AA124" s="587" t="s">
        <v>99</v>
      </c>
      <c r="AB124" s="586">
        <f>SUM(AB119:AB123)</f>
        <v>8997864.6175347082</v>
      </c>
      <c r="AC124" s="577">
        <f>SUM(AC119:AC123)</f>
        <v>20489245.9191292</v>
      </c>
      <c r="AD124" s="577">
        <f>SUM(AD119:AD123)</f>
        <v>80142884.145213217</v>
      </c>
      <c r="AE124" s="584">
        <f>SUM(AE119:AE123)</f>
        <v>3296236.2231423352</v>
      </c>
      <c r="AF124" s="577">
        <f>SUM(AF119:AF123)</f>
        <v>9109163.5688501578</v>
      </c>
      <c r="AG124" s="578">
        <f>SUM(AG119:AG123)</f>
        <v>46280730.356444515</v>
      </c>
      <c r="AH124" s="579">
        <f>AG124/AG124</f>
        <v>1</v>
      </c>
    </row>
    <row r="125" spans="1:34" ht="14.25" customHeight="1">
      <c r="B125" s="145"/>
      <c r="C125" s="145"/>
      <c r="D125" s="145"/>
      <c r="E125" s="145"/>
      <c r="F125" s="145"/>
      <c r="G125" s="145"/>
      <c r="H125" s="145"/>
      <c r="AB125" s="582"/>
      <c r="AC125" s="582"/>
      <c r="AD125" s="582"/>
    </row>
    <row r="126" spans="1:34" ht="14.25" customHeight="1">
      <c r="B126" s="145"/>
      <c r="C126" s="145"/>
      <c r="D126" s="145"/>
      <c r="E126" s="145"/>
      <c r="F126" s="145"/>
      <c r="G126" s="145"/>
      <c r="H126" s="145"/>
    </row>
    <row r="127" spans="1:34" ht="32.25" customHeight="1">
      <c r="B127" s="145"/>
      <c r="C127" s="145"/>
      <c r="D127" s="145"/>
      <c r="E127" s="145"/>
      <c r="F127" s="145"/>
      <c r="G127" s="145"/>
      <c r="H127" s="145"/>
    </row>
    <row r="128" spans="1:34" ht="14.25" customHeight="1">
      <c r="B128" s="145"/>
      <c r="C128" s="145"/>
      <c r="D128" s="145"/>
      <c r="E128" s="145"/>
      <c r="F128" s="145"/>
      <c r="G128" s="145"/>
      <c r="H128" s="145"/>
    </row>
    <row r="129" spans="2:8" ht="14.25" customHeight="1">
      <c r="B129" s="145"/>
      <c r="C129" s="145"/>
      <c r="D129" s="145"/>
      <c r="E129" s="145"/>
      <c r="F129" s="145"/>
      <c r="G129" s="145"/>
      <c r="H129" s="145"/>
    </row>
    <row r="130" spans="2:8" ht="14.25" customHeight="1">
      <c r="B130" s="145"/>
      <c r="C130" s="145"/>
      <c r="D130" s="145"/>
      <c r="E130" s="145"/>
      <c r="F130" s="145"/>
      <c r="G130" s="145"/>
      <c r="H130" s="145"/>
    </row>
    <row r="131" spans="2:8" ht="14.25" customHeight="1">
      <c r="B131" s="145"/>
      <c r="C131" s="145"/>
      <c r="D131" s="145"/>
      <c r="E131" s="145"/>
      <c r="F131" s="145"/>
      <c r="G131" s="145"/>
      <c r="H131" s="145"/>
    </row>
    <row r="132" spans="2:8" ht="14.25" customHeight="1">
      <c r="B132" s="145"/>
      <c r="C132" s="145"/>
      <c r="D132" s="145"/>
      <c r="E132" s="145"/>
      <c r="F132" s="145"/>
      <c r="G132" s="145"/>
      <c r="H132" s="145"/>
    </row>
    <row r="133" spans="2:8" ht="14.25" customHeight="1">
      <c r="B133" s="145"/>
      <c r="C133" s="145"/>
      <c r="D133" s="145"/>
      <c r="E133" s="145"/>
      <c r="F133" s="145"/>
      <c r="G133" s="145"/>
      <c r="H133" s="145"/>
    </row>
    <row r="134" spans="2:8" ht="14.25" customHeight="1">
      <c r="B134" s="145"/>
      <c r="C134" s="145"/>
      <c r="D134" s="145"/>
      <c r="E134" s="145"/>
      <c r="F134" s="145"/>
      <c r="G134" s="145"/>
      <c r="H134" s="145"/>
    </row>
    <row r="135" spans="2:8" ht="14.25" customHeight="1">
      <c r="B135" s="145"/>
      <c r="C135" s="145"/>
      <c r="D135" s="145"/>
      <c r="E135" s="145"/>
      <c r="F135" s="145"/>
      <c r="G135" s="145"/>
      <c r="H135" s="145"/>
    </row>
    <row r="136" spans="2:8" ht="14.25" customHeight="1">
      <c r="B136" s="145"/>
      <c r="C136" s="145"/>
      <c r="D136" s="145"/>
      <c r="E136" s="145"/>
      <c r="F136" s="145"/>
      <c r="G136" s="145"/>
      <c r="H136" s="145"/>
    </row>
    <row r="137" spans="2:8" ht="14.25" customHeight="1">
      <c r="B137" s="145"/>
      <c r="C137" s="145"/>
      <c r="D137" s="145"/>
      <c r="E137" s="145"/>
      <c r="F137" s="145"/>
      <c r="G137" s="145"/>
      <c r="H137" s="145"/>
    </row>
    <row r="138" spans="2:8" ht="14.25" customHeight="1">
      <c r="B138" s="145"/>
      <c r="C138" s="145"/>
      <c r="D138" s="145"/>
      <c r="E138" s="145"/>
      <c r="F138" s="145"/>
      <c r="G138" s="145"/>
      <c r="H138" s="145"/>
    </row>
    <row r="139" spans="2:8" ht="14.25" customHeight="1">
      <c r="B139" s="145"/>
      <c r="C139" s="145"/>
      <c r="D139" s="145"/>
      <c r="E139" s="145"/>
      <c r="F139" s="145"/>
      <c r="G139" s="145"/>
      <c r="H139" s="145"/>
    </row>
    <row r="140" spans="2:8" ht="14.25" customHeight="1">
      <c r="B140" s="145"/>
      <c r="C140" s="145"/>
      <c r="D140" s="145"/>
      <c r="E140" s="145"/>
      <c r="F140" s="145"/>
      <c r="G140" s="145"/>
      <c r="H140" s="145"/>
    </row>
    <row r="141" spans="2:8" ht="14.25" customHeight="1">
      <c r="B141" s="145"/>
      <c r="C141" s="145"/>
      <c r="D141" s="145"/>
      <c r="E141" s="145"/>
      <c r="F141" s="145"/>
      <c r="G141" s="145"/>
      <c r="H141" s="145"/>
    </row>
    <row r="142" spans="2:8" ht="14.25" customHeight="1">
      <c r="B142" s="145"/>
      <c r="C142" s="145"/>
      <c r="D142" s="145"/>
      <c r="E142" s="145"/>
      <c r="F142" s="145"/>
      <c r="G142" s="145"/>
      <c r="H142" s="145"/>
    </row>
    <row r="143" spans="2:8" ht="14.25" customHeight="1">
      <c r="B143" s="145"/>
      <c r="C143" s="145"/>
      <c r="D143" s="145"/>
      <c r="E143" s="145"/>
      <c r="F143" s="145"/>
      <c r="G143" s="145"/>
      <c r="H143" s="145"/>
    </row>
    <row r="144" spans="2:8" ht="14.25" customHeight="1">
      <c r="B144" s="145"/>
      <c r="C144" s="145"/>
      <c r="D144" s="145"/>
      <c r="E144" s="145"/>
      <c r="F144" s="145"/>
      <c r="G144" s="145"/>
      <c r="H144" s="145"/>
    </row>
    <row r="145" spans="2:8" ht="14.25" customHeight="1">
      <c r="B145" s="145"/>
      <c r="C145" s="145"/>
      <c r="D145" s="145"/>
      <c r="E145" s="145"/>
      <c r="F145" s="145"/>
      <c r="G145" s="145"/>
      <c r="H145" s="145"/>
    </row>
    <row r="146" spans="2:8" ht="14.25" customHeight="1">
      <c r="B146" s="145"/>
      <c r="C146" s="145"/>
      <c r="D146" s="145"/>
      <c r="E146" s="145"/>
      <c r="F146" s="145"/>
      <c r="G146" s="145"/>
      <c r="H146" s="145"/>
    </row>
    <row r="147" spans="2:8" ht="14.25" customHeight="1">
      <c r="B147" s="145"/>
      <c r="C147" s="145"/>
      <c r="D147" s="145"/>
      <c r="E147" s="145"/>
      <c r="F147" s="145"/>
      <c r="G147" s="145"/>
      <c r="H147" s="145"/>
    </row>
    <row r="148" spans="2:8" ht="14.25" customHeight="1">
      <c r="B148" s="145"/>
      <c r="C148" s="145"/>
      <c r="D148" s="145"/>
      <c r="E148" s="145"/>
      <c r="F148" s="145"/>
      <c r="G148" s="145"/>
      <c r="H148" s="145"/>
    </row>
    <row r="149" spans="2:8" ht="14.25" customHeight="1">
      <c r="B149" s="145"/>
      <c r="C149" s="145"/>
      <c r="D149" s="145"/>
      <c r="E149" s="145"/>
      <c r="F149" s="145"/>
      <c r="G149" s="145"/>
      <c r="H149" s="145"/>
    </row>
    <row r="150" spans="2:8" ht="14.25" customHeight="1">
      <c r="B150" s="145"/>
      <c r="C150" s="145"/>
      <c r="D150" s="145"/>
      <c r="E150" s="145"/>
      <c r="F150" s="145"/>
      <c r="G150" s="145"/>
      <c r="H150" s="145"/>
    </row>
    <row r="151" spans="2:8" ht="14.25" customHeight="1">
      <c r="B151" s="145"/>
      <c r="C151" s="145"/>
      <c r="D151" s="145"/>
      <c r="E151" s="145"/>
      <c r="F151" s="145"/>
      <c r="G151" s="145"/>
      <c r="H151" s="145"/>
    </row>
    <row r="152" spans="2:8" ht="14.25" customHeight="1">
      <c r="B152" s="145"/>
      <c r="C152" s="145"/>
      <c r="D152" s="145"/>
      <c r="E152" s="145"/>
      <c r="F152" s="145"/>
      <c r="G152" s="145"/>
      <c r="H152" s="145"/>
    </row>
    <row r="153" spans="2:8" ht="14.25" customHeight="1">
      <c r="B153" s="145"/>
      <c r="C153" s="145"/>
      <c r="D153" s="145"/>
      <c r="E153" s="145"/>
      <c r="F153" s="145"/>
      <c r="G153" s="145"/>
      <c r="H153" s="145"/>
    </row>
    <row r="154" spans="2:8" ht="14.25" customHeight="1">
      <c r="B154" s="145"/>
      <c r="C154" s="145"/>
      <c r="D154" s="145"/>
      <c r="E154" s="145"/>
      <c r="F154" s="145"/>
      <c r="G154" s="145"/>
      <c r="H154" s="145"/>
    </row>
    <row r="155" spans="2:8" ht="14.25" customHeight="1">
      <c r="B155" s="145"/>
      <c r="C155" s="145"/>
      <c r="D155" s="145"/>
      <c r="E155" s="145"/>
      <c r="F155" s="145"/>
      <c r="G155" s="145"/>
      <c r="H155" s="145"/>
    </row>
    <row r="156" spans="2:8" ht="14.25" customHeight="1">
      <c r="B156" s="145"/>
      <c r="C156" s="145"/>
      <c r="D156" s="145"/>
      <c r="E156" s="145"/>
      <c r="F156" s="145"/>
      <c r="G156" s="145"/>
      <c r="H156" s="145"/>
    </row>
    <row r="157" spans="2:8" ht="14.25" customHeight="1">
      <c r="B157" s="145"/>
      <c r="C157" s="145"/>
      <c r="D157" s="145"/>
      <c r="E157" s="145"/>
      <c r="F157" s="145"/>
      <c r="G157" s="145"/>
      <c r="H157" s="145"/>
    </row>
    <row r="158" spans="2:8" ht="14.25" customHeight="1">
      <c r="B158" s="145"/>
      <c r="C158" s="145"/>
      <c r="D158" s="145"/>
      <c r="E158" s="145"/>
      <c r="F158" s="145"/>
      <c r="G158" s="145"/>
      <c r="H158" s="145"/>
    </row>
    <row r="159" spans="2:8" ht="14.25" customHeight="1">
      <c r="B159" s="145"/>
      <c r="C159" s="145"/>
      <c r="D159" s="145"/>
      <c r="E159" s="145"/>
      <c r="F159" s="145"/>
      <c r="G159" s="145"/>
      <c r="H159" s="145"/>
    </row>
    <row r="160" spans="2:8" ht="14.25" customHeight="1">
      <c r="B160" s="145"/>
      <c r="C160" s="145"/>
      <c r="D160" s="145"/>
      <c r="E160" s="145"/>
      <c r="F160" s="145"/>
      <c r="G160" s="145"/>
      <c r="H160" s="145"/>
    </row>
    <row r="161" spans="2:8" ht="14.25" customHeight="1">
      <c r="B161" s="145"/>
      <c r="C161" s="145"/>
      <c r="D161" s="145"/>
      <c r="E161" s="145"/>
      <c r="F161" s="145"/>
      <c r="G161" s="145"/>
      <c r="H161" s="145"/>
    </row>
    <row r="162" spans="2:8" ht="14.25" customHeight="1">
      <c r="B162" s="145"/>
      <c r="C162" s="145"/>
      <c r="D162" s="145"/>
      <c r="E162" s="145"/>
      <c r="F162" s="145"/>
      <c r="G162" s="145"/>
      <c r="H162" s="145"/>
    </row>
    <row r="163" spans="2:8" ht="14.25" customHeight="1">
      <c r="B163" s="145"/>
      <c r="C163" s="145"/>
      <c r="D163" s="145"/>
      <c r="E163" s="145"/>
      <c r="F163" s="145"/>
      <c r="G163" s="145"/>
      <c r="H163" s="145"/>
    </row>
    <row r="164" spans="2:8" ht="14.25" customHeight="1">
      <c r="B164" s="145"/>
      <c r="C164" s="145"/>
      <c r="D164" s="145"/>
      <c r="E164" s="145"/>
      <c r="F164" s="145"/>
      <c r="G164" s="145"/>
      <c r="H164" s="145"/>
    </row>
    <row r="165" spans="2:8" ht="14.25" customHeight="1">
      <c r="B165" s="145"/>
      <c r="C165" s="145"/>
      <c r="D165" s="145"/>
      <c r="E165" s="145"/>
      <c r="F165" s="145"/>
      <c r="G165" s="145"/>
      <c r="H165" s="145"/>
    </row>
    <row r="166" spans="2:8" ht="14.25" customHeight="1">
      <c r="B166" s="145"/>
      <c r="C166" s="145"/>
      <c r="D166" s="145"/>
      <c r="E166" s="145"/>
      <c r="F166" s="145"/>
      <c r="G166" s="145"/>
      <c r="H166" s="145"/>
    </row>
    <row r="167" spans="2:8" ht="14.25" customHeight="1">
      <c r="B167" s="145"/>
      <c r="C167" s="145"/>
      <c r="D167" s="145"/>
      <c r="E167" s="145"/>
      <c r="F167" s="145"/>
      <c r="G167" s="145"/>
      <c r="H167" s="145"/>
    </row>
    <row r="168" spans="2:8" ht="14.25" customHeight="1">
      <c r="B168" s="145"/>
      <c r="C168" s="145"/>
      <c r="D168" s="145"/>
      <c r="E168" s="145"/>
      <c r="F168" s="145"/>
      <c r="G168" s="145"/>
      <c r="H168" s="145"/>
    </row>
    <row r="169" spans="2:8" ht="14.25" customHeight="1">
      <c r="B169" s="145"/>
      <c r="C169" s="145"/>
      <c r="D169" s="145"/>
      <c r="E169" s="145"/>
      <c r="F169" s="145"/>
      <c r="G169" s="145"/>
      <c r="H169" s="145"/>
    </row>
    <row r="170" spans="2:8" ht="14.25" customHeight="1">
      <c r="B170" s="145"/>
      <c r="C170" s="145"/>
      <c r="D170" s="145"/>
      <c r="E170" s="145"/>
      <c r="F170" s="145"/>
      <c r="G170" s="145"/>
      <c r="H170" s="145"/>
    </row>
    <row r="171" spans="2:8" ht="14.25" customHeight="1">
      <c r="B171" s="145"/>
      <c r="C171" s="145"/>
      <c r="D171" s="145"/>
      <c r="E171" s="145"/>
      <c r="F171" s="145"/>
      <c r="G171" s="145"/>
      <c r="H171" s="145"/>
    </row>
    <row r="172" spans="2:8" ht="14.25" customHeight="1">
      <c r="B172" s="145"/>
      <c r="C172" s="145"/>
      <c r="D172" s="145"/>
      <c r="E172" s="145"/>
      <c r="F172" s="145"/>
      <c r="G172" s="145"/>
      <c r="H172" s="145"/>
    </row>
    <row r="173" spans="2:8" ht="14.25" customHeight="1">
      <c r="B173" s="145"/>
      <c r="C173" s="145"/>
      <c r="D173" s="145"/>
      <c r="E173" s="145"/>
      <c r="F173" s="145"/>
      <c r="G173" s="145"/>
      <c r="H173" s="145"/>
    </row>
    <row r="174" spans="2:8" ht="14.25" customHeight="1">
      <c r="B174" s="145"/>
      <c r="C174" s="145"/>
      <c r="D174" s="145"/>
      <c r="E174" s="145"/>
      <c r="F174" s="145"/>
      <c r="G174" s="145"/>
      <c r="H174" s="145"/>
    </row>
    <row r="175" spans="2:8" ht="14.25" customHeight="1">
      <c r="B175" s="145"/>
      <c r="C175" s="145"/>
      <c r="D175" s="145"/>
      <c r="E175" s="145"/>
      <c r="F175" s="145"/>
      <c r="G175" s="145"/>
      <c r="H175" s="145"/>
    </row>
    <row r="176" spans="2:8" ht="14.25" customHeight="1">
      <c r="B176" s="145"/>
      <c r="C176" s="145"/>
      <c r="D176" s="145"/>
      <c r="E176" s="145"/>
      <c r="F176" s="145"/>
      <c r="G176" s="145"/>
      <c r="H176" s="145"/>
    </row>
    <row r="177" spans="2:8" ht="14.25" customHeight="1">
      <c r="B177" s="145"/>
      <c r="C177" s="145"/>
      <c r="D177" s="145"/>
      <c r="E177" s="145"/>
      <c r="F177" s="145"/>
      <c r="G177" s="145"/>
      <c r="H177" s="145"/>
    </row>
    <row r="178" spans="2:8" ht="14.25" customHeight="1">
      <c r="B178" s="145"/>
      <c r="C178" s="145"/>
      <c r="D178" s="145"/>
      <c r="E178" s="145"/>
      <c r="F178" s="145"/>
      <c r="G178" s="145"/>
      <c r="H178" s="145"/>
    </row>
    <row r="179" spans="2:8" ht="14.25" customHeight="1">
      <c r="B179" s="145"/>
      <c r="C179" s="145"/>
      <c r="D179" s="145"/>
      <c r="E179" s="145"/>
      <c r="F179" s="145"/>
      <c r="G179" s="145"/>
      <c r="H179" s="145"/>
    </row>
    <row r="180" spans="2:8" ht="14.25" customHeight="1">
      <c r="B180" s="145"/>
      <c r="C180" s="145"/>
      <c r="D180" s="145"/>
      <c r="E180" s="145"/>
      <c r="F180" s="145"/>
      <c r="G180" s="145"/>
      <c r="H180" s="145"/>
    </row>
    <row r="181" spans="2:8" ht="14.25" customHeight="1">
      <c r="B181" s="145"/>
      <c r="C181" s="145"/>
      <c r="D181" s="145"/>
      <c r="E181" s="145"/>
      <c r="F181" s="145"/>
      <c r="G181" s="145"/>
      <c r="H181" s="145"/>
    </row>
    <row r="182" spans="2:8" ht="14.25" customHeight="1">
      <c r="B182" s="145"/>
      <c r="C182" s="145"/>
      <c r="D182" s="145"/>
      <c r="E182" s="145"/>
      <c r="F182" s="145"/>
      <c r="G182" s="145"/>
      <c r="H182" s="145"/>
    </row>
    <row r="183" spans="2:8" ht="14.25" customHeight="1">
      <c r="B183" s="145"/>
      <c r="C183" s="145"/>
      <c r="D183" s="145"/>
      <c r="E183" s="145"/>
      <c r="F183" s="145"/>
      <c r="G183" s="145"/>
      <c r="H183" s="145"/>
    </row>
    <row r="184" spans="2:8" ht="14.25" customHeight="1">
      <c r="B184" s="145"/>
      <c r="C184" s="145"/>
      <c r="D184" s="145"/>
      <c r="E184" s="145"/>
      <c r="F184" s="145"/>
      <c r="G184" s="145"/>
      <c r="H184" s="145"/>
    </row>
    <row r="185" spans="2:8" ht="14.25" customHeight="1">
      <c r="B185" s="145"/>
      <c r="C185" s="145"/>
      <c r="D185" s="145"/>
      <c r="E185" s="145"/>
      <c r="F185" s="145"/>
      <c r="G185" s="145"/>
      <c r="H185" s="145"/>
    </row>
    <row r="186" spans="2:8" ht="14.25" customHeight="1">
      <c r="B186" s="145"/>
      <c r="C186" s="145"/>
      <c r="D186" s="145"/>
      <c r="E186" s="145"/>
      <c r="F186" s="145"/>
      <c r="G186" s="145"/>
      <c r="H186" s="145"/>
    </row>
    <row r="187" spans="2:8" ht="14.25" customHeight="1">
      <c r="B187" s="145"/>
      <c r="C187" s="145"/>
      <c r="D187" s="145"/>
      <c r="E187" s="145"/>
      <c r="F187" s="145"/>
      <c r="G187" s="145"/>
      <c r="H187" s="145"/>
    </row>
    <row r="188" spans="2:8" ht="14.25" customHeight="1">
      <c r="B188" s="145"/>
      <c r="C188" s="145"/>
      <c r="D188" s="145"/>
      <c r="E188" s="145"/>
      <c r="F188" s="145"/>
      <c r="G188" s="145"/>
      <c r="H188" s="145"/>
    </row>
    <row r="189" spans="2:8" ht="14.25" customHeight="1">
      <c r="B189" s="145"/>
      <c r="C189" s="145"/>
      <c r="D189" s="145"/>
      <c r="E189" s="145"/>
      <c r="F189" s="145"/>
      <c r="G189" s="145"/>
      <c r="H189" s="145"/>
    </row>
    <row r="190" spans="2:8" ht="14.25" customHeight="1">
      <c r="B190" s="145"/>
      <c r="C190" s="145"/>
      <c r="D190" s="145"/>
      <c r="E190" s="145"/>
      <c r="F190" s="145"/>
      <c r="G190" s="145"/>
      <c r="H190" s="145"/>
    </row>
    <row r="191" spans="2:8" ht="14.25" customHeight="1">
      <c r="B191" s="145"/>
      <c r="C191" s="145"/>
      <c r="D191" s="145"/>
      <c r="E191" s="145"/>
      <c r="F191" s="145"/>
      <c r="G191" s="145"/>
      <c r="H191" s="145"/>
    </row>
    <row r="192" spans="2:8" ht="14.25" customHeight="1">
      <c r="B192" s="145"/>
      <c r="C192" s="145"/>
      <c r="D192" s="145"/>
      <c r="E192" s="145"/>
      <c r="F192" s="145"/>
      <c r="G192" s="145"/>
      <c r="H192" s="145"/>
    </row>
    <row r="193" spans="2:8" ht="14.25" customHeight="1">
      <c r="B193" s="145"/>
      <c r="C193" s="145"/>
      <c r="D193" s="145"/>
      <c r="E193" s="145"/>
      <c r="F193" s="145"/>
      <c r="G193" s="145"/>
      <c r="H193" s="145"/>
    </row>
    <row r="194" spans="2:8" ht="14.25" customHeight="1">
      <c r="B194" s="145"/>
      <c r="C194" s="145"/>
      <c r="D194" s="145"/>
      <c r="E194" s="145"/>
      <c r="F194" s="145"/>
      <c r="G194" s="145"/>
      <c r="H194" s="145"/>
    </row>
    <row r="195" spans="2:8" ht="14.25" customHeight="1">
      <c r="B195" s="145"/>
      <c r="C195" s="145"/>
      <c r="D195" s="145"/>
      <c r="E195" s="145"/>
      <c r="F195" s="145"/>
      <c r="G195" s="145"/>
      <c r="H195" s="145"/>
    </row>
    <row r="196" spans="2:8" ht="14.25" customHeight="1">
      <c r="B196" s="145"/>
      <c r="C196" s="145"/>
      <c r="D196" s="145"/>
      <c r="E196" s="145"/>
      <c r="F196" s="145"/>
      <c r="G196" s="145"/>
      <c r="H196" s="145"/>
    </row>
    <row r="197" spans="2:8" ht="14.25" customHeight="1">
      <c r="B197" s="145"/>
      <c r="C197" s="145"/>
      <c r="D197" s="145"/>
      <c r="E197" s="145"/>
      <c r="F197" s="145"/>
      <c r="G197" s="145"/>
      <c r="H197" s="145"/>
    </row>
    <row r="198" spans="2:8" ht="14.25" customHeight="1">
      <c r="B198" s="145"/>
      <c r="C198" s="145"/>
      <c r="D198" s="145"/>
      <c r="E198" s="145"/>
      <c r="F198" s="145"/>
      <c r="G198" s="145"/>
      <c r="H198" s="145"/>
    </row>
    <row r="199" spans="2:8" ht="14.25" customHeight="1">
      <c r="B199" s="145"/>
      <c r="C199" s="145"/>
      <c r="D199" s="145"/>
      <c r="E199" s="145"/>
      <c r="F199" s="145"/>
      <c r="G199" s="145"/>
      <c r="H199" s="145"/>
    </row>
    <row r="200" spans="2:8" ht="14.25" customHeight="1">
      <c r="B200" s="145"/>
      <c r="C200" s="145"/>
      <c r="D200" s="145"/>
      <c r="E200" s="145"/>
      <c r="F200" s="145"/>
      <c r="G200" s="145"/>
      <c r="H200" s="145"/>
    </row>
    <row r="201" spans="2:8" ht="14.25" customHeight="1">
      <c r="B201" s="145"/>
      <c r="C201" s="145"/>
      <c r="D201" s="145"/>
      <c r="E201" s="145"/>
      <c r="F201" s="145"/>
      <c r="G201" s="145"/>
      <c r="H201" s="145"/>
    </row>
    <row r="202" spans="2:8" ht="14.25" customHeight="1">
      <c r="B202" s="145"/>
      <c r="C202" s="145"/>
      <c r="D202" s="145"/>
      <c r="E202" s="145"/>
      <c r="F202" s="145"/>
      <c r="G202" s="145"/>
      <c r="H202" s="145"/>
    </row>
    <row r="203" spans="2:8" ht="14.25" customHeight="1">
      <c r="B203" s="145"/>
      <c r="C203" s="145"/>
      <c r="D203" s="145"/>
      <c r="E203" s="145"/>
      <c r="F203" s="145"/>
      <c r="G203" s="145"/>
      <c r="H203" s="145"/>
    </row>
    <row r="204" spans="2:8" ht="14.25" customHeight="1">
      <c r="B204" s="145"/>
      <c r="C204" s="145"/>
      <c r="D204" s="145"/>
      <c r="E204" s="145"/>
      <c r="F204" s="145"/>
      <c r="G204" s="145"/>
      <c r="H204" s="145"/>
    </row>
    <row r="205" spans="2:8" ht="14.25" customHeight="1">
      <c r="B205" s="145"/>
      <c r="C205" s="145"/>
      <c r="D205" s="145"/>
      <c r="E205" s="145"/>
      <c r="F205" s="145"/>
      <c r="G205" s="145"/>
      <c r="H205" s="145"/>
    </row>
    <row r="206" spans="2:8" ht="14.25" customHeight="1">
      <c r="B206" s="145"/>
      <c r="C206" s="145"/>
      <c r="D206" s="145"/>
      <c r="E206" s="145"/>
      <c r="F206" s="145"/>
      <c r="G206" s="145"/>
      <c r="H206" s="145"/>
    </row>
    <row r="207" spans="2:8" ht="14.25" customHeight="1">
      <c r="B207" s="145"/>
      <c r="C207" s="145"/>
      <c r="D207" s="145"/>
      <c r="E207" s="145"/>
      <c r="F207" s="145"/>
      <c r="G207" s="145"/>
      <c r="H207" s="145"/>
    </row>
    <row r="208" spans="2:8" ht="14.25" customHeight="1">
      <c r="B208" s="145"/>
      <c r="C208" s="145"/>
      <c r="D208" s="145"/>
      <c r="E208" s="145"/>
      <c r="F208" s="145"/>
      <c r="G208" s="145"/>
      <c r="H208" s="145"/>
    </row>
    <row r="209" spans="2:8" ht="14.25" customHeight="1">
      <c r="B209" s="145"/>
      <c r="C209" s="145"/>
      <c r="D209" s="145"/>
      <c r="E209" s="145"/>
      <c r="F209" s="145"/>
      <c r="G209" s="145"/>
      <c r="H209" s="145"/>
    </row>
    <row r="210" spans="2:8" ht="14.25" customHeight="1">
      <c r="B210" s="145"/>
      <c r="C210" s="145"/>
      <c r="D210" s="145"/>
      <c r="E210" s="145"/>
      <c r="F210" s="145"/>
      <c r="G210" s="145"/>
      <c r="H210" s="145"/>
    </row>
    <row r="211" spans="2:8" ht="14.25" customHeight="1">
      <c r="B211" s="145"/>
      <c r="C211" s="145"/>
      <c r="D211" s="145"/>
      <c r="E211" s="145"/>
      <c r="F211" s="145"/>
      <c r="G211" s="145"/>
      <c r="H211" s="145"/>
    </row>
    <row r="212" spans="2:8" ht="14.25" customHeight="1">
      <c r="B212" s="145"/>
      <c r="C212" s="145"/>
      <c r="D212" s="145"/>
      <c r="E212" s="145"/>
      <c r="F212" s="145"/>
      <c r="G212" s="145"/>
      <c r="H212" s="145"/>
    </row>
    <row r="213" spans="2:8" ht="14.25" customHeight="1">
      <c r="B213" s="145"/>
      <c r="C213" s="145"/>
      <c r="D213" s="145"/>
      <c r="E213" s="145"/>
      <c r="F213" s="145"/>
      <c r="G213" s="145"/>
      <c r="H213" s="145"/>
    </row>
    <row r="214" spans="2:8" ht="14.25" customHeight="1">
      <c r="B214" s="145"/>
      <c r="C214" s="145"/>
      <c r="D214" s="145"/>
      <c r="E214" s="145"/>
      <c r="F214" s="145"/>
      <c r="G214" s="145"/>
      <c r="H214" s="145"/>
    </row>
    <row r="215" spans="2:8" ht="14.25" customHeight="1">
      <c r="B215" s="145"/>
      <c r="C215" s="145"/>
      <c r="D215" s="145"/>
      <c r="E215" s="145"/>
      <c r="F215" s="145"/>
      <c r="G215" s="145"/>
      <c r="H215" s="145"/>
    </row>
    <row r="216" spans="2:8" ht="14.25" customHeight="1">
      <c r="B216" s="145"/>
      <c r="C216" s="145"/>
      <c r="D216" s="145"/>
      <c r="E216" s="145"/>
      <c r="F216" s="145"/>
      <c r="G216" s="145"/>
      <c r="H216" s="145"/>
    </row>
    <row r="217" spans="2:8" ht="14.25" customHeight="1">
      <c r="B217" s="145"/>
      <c r="C217" s="145"/>
      <c r="D217" s="145"/>
      <c r="E217" s="145"/>
      <c r="F217" s="145"/>
      <c r="G217" s="145"/>
      <c r="H217" s="145"/>
    </row>
    <row r="218" spans="2:8" ht="14.25" customHeight="1">
      <c r="B218" s="145"/>
      <c r="C218" s="145"/>
      <c r="D218" s="145"/>
      <c r="E218" s="145"/>
      <c r="F218" s="145"/>
      <c r="G218" s="145"/>
      <c r="H218" s="145"/>
    </row>
    <row r="219" spans="2:8" ht="14.25" customHeight="1">
      <c r="B219" s="145"/>
      <c r="C219" s="145"/>
      <c r="D219" s="145"/>
      <c r="E219" s="145"/>
      <c r="F219" s="145"/>
      <c r="G219" s="145"/>
      <c r="H219" s="145"/>
    </row>
    <row r="220" spans="2:8" ht="14.25" customHeight="1">
      <c r="B220" s="145"/>
      <c r="C220" s="145"/>
      <c r="D220" s="145"/>
      <c r="E220" s="145"/>
      <c r="F220" s="145"/>
      <c r="G220" s="145"/>
      <c r="H220" s="145"/>
    </row>
    <row r="221" spans="2:8" ht="14.25" customHeight="1">
      <c r="B221" s="145"/>
      <c r="C221" s="145"/>
      <c r="D221" s="145"/>
      <c r="E221" s="145"/>
      <c r="F221" s="145"/>
      <c r="G221" s="145"/>
      <c r="H221" s="145"/>
    </row>
    <row r="222" spans="2:8" ht="14.25" customHeight="1">
      <c r="B222" s="145"/>
      <c r="C222" s="145"/>
      <c r="D222" s="145"/>
      <c r="E222" s="145"/>
      <c r="F222" s="145"/>
      <c r="G222" s="145"/>
      <c r="H222" s="145"/>
    </row>
    <row r="223" spans="2:8" ht="14.25" customHeight="1">
      <c r="B223" s="145"/>
      <c r="C223" s="145"/>
      <c r="D223" s="145"/>
      <c r="E223" s="145"/>
      <c r="F223" s="145"/>
      <c r="G223" s="145"/>
      <c r="H223" s="145"/>
    </row>
    <row r="224" spans="2:8" ht="14.25" customHeight="1">
      <c r="B224" s="145"/>
      <c r="C224" s="145"/>
      <c r="D224" s="145"/>
      <c r="E224" s="145"/>
      <c r="F224" s="145"/>
      <c r="G224" s="145"/>
      <c r="H224" s="145"/>
    </row>
    <row r="225" spans="2:8" ht="14.25" customHeight="1">
      <c r="B225" s="145"/>
      <c r="C225" s="145"/>
      <c r="D225" s="145"/>
      <c r="E225" s="145"/>
      <c r="F225" s="145"/>
      <c r="G225" s="145"/>
      <c r="H225" s="145"/>
    </row>
    <row r="226" spans="2:8" ht="14.25" customHeight="1">
      <c r="B226" s="145"/>
      <c r="C226" s="145"/>
      <c r="D226" s="145"/>
      <c r="E226" s="145"/>
      <c r="F226" s="145"/>
      <c r="G226" s="145"/>
      <c r="H226" s="145"/>
    </row>
    <row r="227" spans="2:8" ht="14.25" customHeight="1">
      <c r="B227" s="145"/>
      <c r="C227" s="145"/>
      <c r="D227" s="145"/>
      <c r="E227" s="145"/>
      <c r="F227" s="145"/>
      <c r="G227" s="145"/>
      <c r="H227" s="145"/>
    </row>
    <row r="228" spans="2:8" ht="14.25" customHeight="1">
      <c r="B228" s="145"/>
      <c r="C228" s="145"/>
      <c r="D228" s="145"/>
      <c r="E228" s="145"/>
      <c r="F228" s="145"/>
      <c r="G228" s="145"/>
      <c r="H228" s="145"/>
    </row>
    <row r="229" spans="2:8" ht="14.25" customHeight="1">
      <c r="B229" s="145"/>
      <c r="C229" s="145"/>
      <c r="D229" s="145"/>
      <c r="E229" s="145"/>
      <c r="F229" s="145"/>
      <c r="G229" s="145"/>
      <c r="H229" s="145"/>
    </row>
    <row r="230" spans="2:8" ht="14.25" customHeight="1">
      <c r="B230" s="145"/>
      <c r="C230" s="145"/>
      <c r="D230" s="145"/>
      <c r="E230" s="145"/>
      <c r="F230" s="145"/>
      <c r="G230" s="145"/>
      <c r="H230" s="145"/>
    </row>
    <row r="231" spans="2:8" ht="14.25" customHeight="1">
      <c r="B231" s="145"/>
      <c r="C231" s="145"/>
      <c r="D231" s="145"/>
      <c r="E231" s="145"/>
      <c r="F231" s="145"/>
      <c r="G231" s="145"/>
      <c r="H231" s="145"/>
    </row>
    <row r="232" spans="2:8" ht="14.25" customHeight="1">
      <c r="B232" s="145"/>
      <c r="C232" s="145"/>
      <c r="D232" s="145"/>
      <c r="E232" s="145"/>
      <c r="F232" s="145"/>
      <c r="G232" s="145"/>
      <c r="H232" s="145"/>
    </row>
    <row r="233" spans="2:8" ht="14.25" customHeight="1">
      <c r="B233" s="145"/>
      <c r="C233" s="145"/>
      <c r="D233" s="145"/>
      <c r="E233" s="145"/>
      <c r="F233" s="145"/>
      <c r="G233" s="145"/>
      <c r="H233" s="145"/>
    </row>
    <row r="234" spans="2:8" ht="14.25" customHeight="1">
      <c r="B234" s="145"/>
      <c r="C234" s="145"/>
      <c r="D234" s="145"/>
      <c r="E234" s="145"/>
      <c r="F234" s="145"/>
      <c r="G234" s="145"/>
      <c r="H234" s="145"/>
    </row>
    <row r="235" spans="2:8" ht="14.25" customHeight="1">
      <c r="B235" s="145"/>
      <c r="C235" s="145"/>
      <c r="D235" s="145"/>
      <c r="E235" s="145"/>
      <c r="F235" s="145"/>
      <c r="G235" s="145"/>
      <c r="H235" s="145"/>
    </row>
    <row r="236" spans="2:8" ht="14.25" customHeight="1">
      <c r="B236" s="145"/>
      <c r="C236" s="145"/>
      <c r="D236" s="145"/>
      <c r="E236" s="145"/>
      <c r="F236" s="145"/>
      <c r="G236" s="145"/>
      <c r="H236" s="145"/>
    </row>
    <row r="237" spans="2:8" ht="14.25" customHeight="1">
      <c r="B237" s="145"/>
      <c r="C237" s="145"/>
      <c r="D237" s="145"/>
      <c r="E237" s="145"/>
      <c r="F237" s="145"/>
      <c r="G237" s="145"/>
      <c r="H237" s="145"/>
    </row>
    <row r="238" spans="2:8" ht="14.25" customHeight="1">
      <c r="B238" s="145"/>
      <c r="C238" s="145"/>
      <c r="D238" s="145"/>
      <c r="E238" s="145"/>
      <c r="F238" s="145"/>
      <c r="G238" s="145"/>
      <c r="H238" s="145"/>
    </row>
    <row r="239" spans="2:8" ht="14.25" customHeight="1">
      <c r="B239" s="145"/>
      <c r="C239" s="145"/>
      <c r="D239" s="145"/>
      <c r="E239" s="145"/>
      <c r="F239" s="145"/>
      <c r="G239" s="145"/>
      <c r="H239" s="145"/>
    </row>
    <row r="240" spans="2:8" ht="14.25" customHeight="1">
      <c r="B240" s="145"/>
      <c r="C240" s="145"/>
      <c r="D240" s="145"/>
      <c r="E240" s="145"/>
      <c r="F240" s="145"/>
      <c r="G240" s="145"/>
      <c r="H240" s="145"/>
    </row>
    <row r="241" spans="2:8" ht="14.25" customHeight="1">
      <c r="B241" s="145"/>
      <c r="C241" s="145"/>
      <c r="D241" s="145"/>
      <c r="E241" s="145"/>
      <c r="F241" s="145"/>
      <c r="G241" s="145"/>
      <c r="H241" s="145"/>
    </row>
    <row r="242" spans="2:8" ht="14.25" customHeight="1">
      <c r="B242" s="145"/>
      <c r="C242" s="145"/>
      <c r="D242" s="145"/>
      <c r="E242" s="145"/>
      <c r="F242" s="145"/>
      <c r="G242" s="145"/>
      <c r="H242" s="145"/>
    </row>
    <row r="243" spans="2:8" ht="14.25" customHeight="1">
      <c r="B243" s="145"/>
      <c r="C243" s="145"/>
      <c r="D243" s="145"/>
      <c r="E243" s="145"/>
      <c r="F243" s="145"/>
      <c r="G243" s="145"/>
      <c r="H243" s="145"/>
    </row>
    <row r="244" spans="2:8" ht="14.25" customHeight="1">
      <c r="B244" s="145"/>
      <c r="C244" s="145"/>
      <c r="D244" s="145"/>
      <c r="E244" s="145"/>
      <c r="F244" s="145"/>
      <c r="G244" s="145"/>
      <c r="H244" s="145"/>
    </row>
    <row r="245" spans="2:8" ht="14.25" customHeight="1">
      <c r="B245" s="145"/>
      <c r="C245" s="145"/>
      <c r="D245" s="145"/>
      <c r="E245" s="145"/>
      <c r="F245" s="145"/>
      <c r="G245" s="145"/>
      <c r="H245" s="145"/>
    </row>
    <row r="246" spans="2:8" ht="14.25" customHeight="1">
      <c r="B246" s="145"/>
      <c r="C246" s="145"/>
      <c r="D246" s="145"/>
      <c r="E246" s="145"/>
      <c r="F246" s="145"/>
      <c r="G246" s="145"/>
      <c r="H246" s="145"/>
    </row>
    <row r="247" spans="2:8" ht="14.25" customHeight="1">
      <c r="B247" s="145"/>
      <c r="C247" s="145"/>
      <c r="D247" s="145"/>
      <c r="E247" s="145"/>
      <c r="F247" s="145"/>
      <c r="G247" s="145"/>
      <c r="H247" s="145"/>
    </row>
    <row r="248" spans="2:8" ht="14.25" customHeight="1">
      <c r="B248" s="145"/>
      <c r="C248" s="145"/>
      <c r="D248" s="145"/>
      <c r="E248" s="145"/>
      <c r="F248" s="145"/>
      <c r="G248" s="145"/>
      <c r="H248" s="145"/>
    </row>
    <row r="249" spans="2:8" ht="14.25" customHeight="1">
      <c r="B249" s="145"/>
      <c r="C249" s="145"/>
      <c r="D249" s="145"/>
      <c r="E249" s="145"/>
      <c r="F249" s="145"/>
      <c r="G249" s="145"/>
      <c r="H249" s="145"/>
    </row>
    <row r="250" spans="2:8" ht="14.25" customHeight="1">
      <c r="B250" s="145"/>
      <c r="C250" s="145"/>
      <c r="D250" s="145"/>
      <c r="E250" s="145"/>
      <c r="F250" s="145"/>
      <c r="G250" s="145"/>
      <c r="H250" s="145"/>
    </row>
    <row r="251" spans="2:8" ht="14.25" customHeight="1">
      <c r="B251" s="145"/>
      <c r="C251" s="145"/>
      <c r="D251" s="145"/>
      <c r="E251" s="145"/>
      <c r="F251" s="145"/>
      <c r="G251" s="145"/>
      <c r="H251" s="145"/>
    </row>
    <row r="252" spans="2:8" ht="14.25" customHeight="1">
      <c r="B252" s="145"/>
      <c r="C252" s="145"/>
      <c r="D252" s="145"/>
      <c r="E252" s="145"/>
      <c r="F252" s="145"/>
      <c r="G252" s="145"/>
      <c r="H252" s="145"/>
    </row>
    <row r="253" spans="2:8" ht="14.25" customHeight="1">
      <c r="B253" s="145"/>
      <c r="C253" s="145"/>
      <c r="D253" s="145"/>
      <c r="E253" s="145"/>
      <c r="F253" s="145"/>
      <c r="G253" s="145"/>
      <c r="H253" s="145"/>
    </row>
    <row r="254" spans="2:8" ht="14.25" customHeight="1">
      <c r="B254" s="145"/>
      <c r="C254" s="145"/>
      <c r="D254" s="145"/>
      <c r="E254" s="145"/>
      <c r="F254" s="145"/>
      <c r="G254" s="145"/>
      <c r="H254" s="145"/>
    </row>
    <row r="255" spans="2:8" ht="14.25" customHeight="1">
      <c r="B255" s="145"/>
      <c r="C255" s="145"/>
      <c r="D255" s="145"/>
      <c r="E255" s="145"/>
      <c r="F255" s="145"/>
      <c r="G255" s="145"/>
      <c r="H255" s="145"/>
    </row>
    <row r="256" spans="2:8" ht="14.25" customHeight="1">
      <c r="B256" s="145"/>
      <c r="C256" s="145"/>
      <c r="D256" s="145"/>
      <c r="E256" s="145"/>
      <c r="F256" s="145"/>
      <c r="G256" s="145"/>
      <c r="H256" s="145"/>
    </row>
    <row r="257" spans="2:8" ht="14.25" customHeight="1">
      <c r="B257" s="145"/>
      <c r="C257" s="145"/>
      <c r="D257" s="145"/>
      <c r="E257" s="145"/>
      <c r="F257" s="145"/>
      <c r="G257" s="145"/>
      <c r="H257" s="145"/>
    </row>
    <row r="258" spans="2:8" ht="14.25" customHeight="1">
      <c r="B258" s="145"/>
      <c r="C258" s="145"/>
      <c r="D258" s="145"/>
      <c r="E258" s="145"/>
      <c r="F258" s="145"/>
      <c r="G258" s="145"/>
      <c r="H258" s="145"/>
    </row>
    <row r="259" spans="2:8" ht="14.25" customHeight="1">
      <c r="B259" s="145"/>
      <c r="C259" s="145"/>
      <c r="D259" s="145"/>
      <c r="E259" s="145"/>
      <c r="F259" s="145"/>
      <c r="G259" s="145"/>
      <c r="H259" s="145"/>
    </row>
    <row r="260" spans="2:8" ht="14.25" customHeight="1">
      <c r="B260" s="145"/>
      <c r="C260" s="145"/>
      <c r="D260" s="145"/>
      <c r="E260" s="145"/>
      <c r="F260" s="145"/>
      <c r="G260" s="145"/>
      <c r="H260" s="145"/>
    </row>
    <row r="261" spans="2:8" ht="14.25" customHeight="1">
      <c r="B261" s="145"/>
      <c r="C261" s="145"/>
      <c r="D261" s="145"/>
      <c r="E261" s="145"/>
      <c r="F261" s="145"/>
      <c r="G261" s="145"/>
      <c r="H261" s="145"/>
    </row>
    <row r="262" spans="2:8" ht="14.25" customHeight="1">
      <c r="B262" s="145"/>
      <c r="C262" s="145"/>
      <c r="D262" s="145"/>
      <c r="E262" s="145"/>
      <c r="F262" s="145"/>
      <c r="G262" s="145"/>
      <c r="H262" s="145"/>
    </row>
    <row r="263" spans="2:8" ht="14.25" customHeight="1">
      <c r="B263" s="145"/>
      <c r="C263" s="145"/>
      <c r="D263" s="145"/>
      <c r="E263" s="145"/>
      <c r="F263" s="145"/>
      <c r="G263" s="145"/>
      <c r="H263" s="145"/>
    </row>
    <row r="264" spans="2:8" ht="14.25" customHeight="1">
      <c r="B264" s="145"/>
      <c r="C264" s="145"/>
      <c r="D264" s="145"/>
      <c r="E264" s="145"/>
      <c r="F264" s="145"/>
      <c r="G264" s="145"/>
      <c r="H264" s="145"/>
    </row>
    <row r="265" spans="2:8" ht="14.25" customHeight="1">
      <c r="B265" s="145"/>
      <c r="C265" s="145"/>
      <c r="D265" s="145"/>
      <c r="E265" s="145"/>
      <c r="F265" s="145"/>
      <c r="G265" s="145"/>
      <c r="H265" s="145"/>
    </row>
    <row r="266" spans="2:8" ht="14.25" customHeight="1">
      <c r="B266" s="145"/>
      <c r="C266" s="145"/>
      <c r="D266" s="145"/>
      <c r="E266" s="145"/>
      <c r="F266" s="145"/>
      <c r="G266" s="145"/>
      <c r="H266" s="145"/>
    </row>
    <row r="267" spans="2:8" ht="14.25" customHeight="1">
      <c r="B267" s="145"/>
      <c r="C267" s="145"/>
      <c r="D267" s="145"/>
      <c r="E267" s="145"/>
      <c r="F267" s="145"/>
      <c r="G267" s="145"/>
      <c r="H267" s="145"/>
    </row>
    <row r="268" spans="2:8" ht="14.25" customHeight="1">
      <c r="B268" s="145"/>
      <c r="C268" s="145"/>
      <c r="D268" s="145"/>
      <c r="E268" s="145"/>
      <c r="F268" s="145"/>
      <c r="G268" s="145"/>
      <c r="H268" s="145"/>
    </row>
    <row r="269" spans="2:8" ht="14.25" customHeight="1">
      <c r="B269" s="145"/>
      <c r="C269" s="145"/>
      <c r="D269" s="145"/>
      <c r="E269" s="145"/>
      <c r="F269" s="145"/>
      <c r="G269" s="145"/>
      <c r="H269" s="145"/>
    </row>
    <row r="270" spans="2:8" ht="14.25" customHeight="1">
      <c r="B270" s="145"/>
      <c r="C270" s="145"/>
      <c r="D270" s="145"/>
      <c r="E270" s="145"/>
      <c r="F270" s="145"/>
      <c r="G270" s="145"/>
      <c r="H270" s="145"/>
    </row>
    <row r="271" spans="2:8" ht="14.25" customHeight="1">
      <c r="B271" s="145"/>
      <c r="C271" s="145"/>
      <c r="D271" s="145"/>
      <c r="E271" s="145"/>
      <c r="F271" s="145"/>
      <c r="G271" s="145"/>
      <c r="H271" s="145"/>
    </row>
    <row r="272" spans="2:8" ht="14.25" customHeight="1">
      <c r="B272" s="145"/>
      <c r="C272" s="145"/>
      <c r="D272" s="145"/>
      <c r="E272" s="145"/>
      <c r="F272" s="145"/>
      <c r="G272" s="145"/>
      <c r="H272" s="145"/>
    </row>
    <row r="273" spans="2:8" ht="14.25" customHeight="1">
      <c r="B273" s="145"/>
      <c r="C273" s="145"/>
      <c r="D273" s="145"/>
      <c r="E273" s="145"/>
      <c r="F273" s="145"/>
      <c r="G273" s="145"/>
      <c r="H273" s="145"/>
    </row>
    <row r="274" spans="2:8" ht="14.25" customHeight="1">
      <c r="B274" s="145"/>
      <c r="C274" s="145"/>
      <c r="D274" s="145"/>
      <c r="E274" s="145"/>
      <c r="F274" s="145"/>
      <c r="G274" s="145"/>
      <c r="H274" s="145"/>
    </row>
    <row r="275" spans="2:8" ht="14.25" customHeight="1">
      <c r="B275" s="145"/>
      <c r="C275" s="145"/>
      <c r="D275" s="145"/>
      <c r="E275" s="145"/>
      <c r="F275" s="145"/>
      <c r="G275" s="145"/>
      <c r="H275" s="145"/>
    </row>
    <row r="276" spans="2:8" ht="14.25" customHeight="1">
      <c r="B276" s="145"/>
      <c r="C276" s="145"/>
      <c r="D276" s="145"/>
      <c r="E276" s="145"/>
      <c r="F276" s="145"/>
      <c r="G276" s="145"/>
      <c r="H276" s="145"/>
    </row>
    <row r="277" spans="2:8" ht="14.25" customHeight="1">
      <c r="B277" s="145"/>
      <c r="C277" s="145"/>
      <c r="D277" s="145"/>
      <c r="E277" s="145"/>
      <c r="F277" s="145"/>
      <c r="G277" s="145"/>
      <c r="H277" s="145"/>
    </row>
    <row r="278" spans="2:8" ht="14.25" customHeight="1">
      <c r="B278" s="145"/>
      <c r="C278" s="145"/>
      <c r="D278" s="145"/>
      <c r="E278" s="145"/>
      <c r="F278" s="145"/>
      <c r="G278" s="145"/>
      <c r="H278" s="145"/>
    </row>
    <row r="279" spans="2:8" ht="14.25" customHeight="1">
      <c r="B279" s="145"/>
      <c r="C279" s="145"/>
      <c r="D279" s="145"/>
      <c r="E279" s="145"/>
      <c r="F279" s="145"/>
      <c r="G279" s="145"/>
      <c r="H279" s="145"/>
    </row>
    <row r="280" spans="2:8" ht="14.25" customHeight="1">
      <c r="B280" s="145"/>
      <c r="C280" s="145"/>
      <c r="D280" s="145"/>
      <c r="E280" s="145"/>
      <c r="F280" s="145"/>
      <c r="G280" s="145"/>
      <c r="H280" s="145"/>
    </row>
    <row r="281" spans="2:8" ht="14.25" customHeight="1">
      <c r="B281" s="145"/>
      <c r="C281" s="145"/>
      <c r="D281" s="145"/>
      <c r="E281" s="145"/>
      <c r="F281" s="145"/>
      <c r="G281" s="145"/>
      <c r="H281" s="145"/>
    </row>
    <row r="282" spans="2:8" ht="14.25" customHeight="1">
      <c r="B282" s="145"/>
      <c r="C282" s="145"/>
      <c r="D282" s="145"/>
      <c r="E282" s="145"/>
      <c r="F282" s="145"/>
      <c r="G282" s="145"/>
      <c r="H282" s="145"/>
    </row>
    <row r="283" spans="2:8" ht="14.25" customHeight="1">
      <c r="B283" s="145"/>
      <c r="C283" s="145"/>
      <c r="D283" s="145"/>
      <c r="E283" s="145"/>
      <c r="F283" s="145"/>
      <c r="G283" s="145"/>
      <c r="H283" s="145"/>
    </row>
    <row r="284" spans="2:8" ht="14.25" customHeight="1">
      <c r="B284" s="145"/>
      <c r="C284" s="145"/>
      <c r="D284" s="145"/>
      <c r="E284" s="145"/>
      <c r="F284" s="145"/>
      <c r="G284" s="145"/>
      <c r="H284" s="145"/>
    </row>
    <row r="285" spans="2:8" ht="14.25" customHeight="1">
      <c r="B285" s="145"/>
      <c r="C285" s="145"/>
      <c r="D285" s="145"/>
      <c r="E285" s="145"/>
      <c r="F285" s="145"/>
      <c r="G285" s="145"/>
      <c r="H285" s="145"/>
    </row>
    <row r="286" spans="2:8" ht="14.25" customHeight="1">
      <c r="B286" s="145"/>
      <c r="C286" s="145"/>
      <c r="D286" s="145"/>
      <c r="E286" s="145"/>
      <c r="F286" s="145"/>
      <c r="G286" s="145"/>
      <c r="H286" s="145"/>
    </row>
    <row r="287" spans="2:8" ht="14.25" customHeight="1">
      <c r="B287" s="145"/>
      <c r="C287" s="145"/>
      <c r="D287" s="145"/>
      <c r="E287" s="145"/>
      <c r="F287" s="145"/>
      <c r="G287" s="145"/>
      <c r="H287" s="145"/>
    </row>
    <row r="288" spans="2:8" ht="14.25" customHeight="1">
      <c r="B288" s="145"/>
      <c r="C288" s="145"/>
      <c r="D288" s="145"/>
      <c r="E288" s="145"/>
      <c r="F288" s="145"/>
      <c r="G288" s="145"/>
      <c r="H288" s="145"/>
    </row>
    <row r="289" spans="2:8" ht="14.25" customHeight="1">
      <c r="B289" s="145"/>
      <c r="C289" s="145"/>
      <c r="D289" s="145"/>
      <c r="E289" s="145"/>
      <c r="F289" s="145"/>
      <c r="G289" s="145"/>
      <c r="H289" s="145"/>
    </row>
    <row r="290" spans="2:8" ht="14.25" customHeight="1">
      <c r="B290" s="145"/>
      <c r="C290" s="145"/>
      <c r="D290" s="145"/>
      <c r="E290" s="145"/>
      <c r="F290" s="145"/>
      <c r="G290" s="145"/>
      <c r="H290" s="145"/>
    </row>
    <row r="291" spans="2:8" ht="14.25" customHeight="1">
      <c r="B291" s="145"/>
      <c r="C291" s="145"/>
      <c r="D291" s="145"/>
      <c r="E291" s="145"/>
      <c r="F291" s="145"/>
      <c r="G291" s="145"/>
      <c r="H291" s="145"/>
    </row>
    <row r="292" spans="2:8" ht="14.25" customHeight="1">
      <c r="B292" s="145"/>
      <c r="C292" s="145"/>
      <c r="D292" s="145"/>
      <c r="E292" s="145"/>
      <c r="F292" s="145"/>
      <c r="G292" s="145"/>
      <c r="H292" s="145"/>
    </row>
    <row r="293" spans="2:8" ht="14.25" customHeight="1">
      <c r="B293" s="145"/>
      <c r="C293" s="145"/>
      <c r="D293" s="145"/>
      <c r="E293" s="145"/>
      <c r="F293" s="145"/>
      <c r="G293" s="145"/>
      <c r="H293" s="145"/>
    </row>
    <row r="294" spans="2:8" ht="14.25" customHeight="1">
      <c r="B294" s="145"/>
      <c r="C294" s="145"/>
      <c r="D294" s="145"/>
      <c r="E294" s="145"/>
      <c r="F294" s="145"/>
      <c r="G294" s="145"/>
      <c r="H294" s="145"/>
    </row>
    <row r="295" spans="2:8" ht="14.25" customHeight="1">
      <c r="B295" s="145"/>
      <c r="C295" s="145"/>
      <c r="D295" s="145"/>
      <c r="E295" s="145"/>
      <c r="F295" s="145"/>
      <c r="G295" s="145"/>
      <c r="H295" s="145"/>
    </row>
    <row r="296" spans="2:8" ht="14.25" customHeight="1">
      <c r="B296" s="145"/>
      <c r="C296" s="145"/>
      <c r="D296" s="145"/>
      <c r="E296" s="145"/>
      <c r="F296" s="145"/>
      <c r="G296" s="145"/>
      <c r="H296" s="145"/>
    </row>
    <row r="297" spans="2:8" ht="14.25" customHeight="1">
      <c r="B297" s="145"/>
      <c r="C297" s="145"/>
      <c r="D297" s="145"/>
      <c r="E297" s="145"/>
      <c r="F297" s="145"/>
      <c r="G297" s="145"/>
      <c r="H297" s="145"/>
    </row>
    <row r="298" spans="2:8" ht="14.25" customHeight="1">
      <c r="B298" s="145"/>
      <c r="C298" s="145"/>
      <c r="D298" s="145"/>
      <c r="E298" s="145"/>
      <c r="F298" s="145"/>
      <c r="G298" s="145"/>
      <c r="H298" s="145"/>
    </row>
    <row r="299" spans="2:8" ht="14.25" customHeight="1">
      <c r="B299" s="145"/>
      <c r="C299" s="145"/>
      <c r="D299" s="145"/>
      <c r="E299" s="145"/>
      <c r="F299" s="145"/>
      <c r="G299" s="145"/>
      <c r="H299" s="145"/>
    </row>
    <row r="300" spans="2:8" ht="14.25" customHeight="1">
      <c r="B300" s="145"/>
      <c r="C300" s="145"/>
      <c r="D300" s="145"/>
      <c r="E300" s="145"/>
      <c r="F300" s="145"/>
      <c r="G300" s="145"/>
      <c r="H300" s="145"/>
    </row>
    <row r="301" spans="2:8" ht="14.25" customHeight="1">
      <c r="B301" s="145"/>
      <c r="C301" s="145"/>
      <c r="D301" s="145"/>
      <c r="E301" s="145"/>
      <c r="F301" s="145"/>
      <c r="G301" s="145"/>
      <c r="H301" s="145"/>
    </row>
    <row r="302" spans="2:8" ht="14.25" customHeight="1">
      <c r="B302" s="145"/>
      <c r="C302" s="145"/>
      <c r="D302" s="145"/>
      <c r="E302" s="145"/>
      <c r="F302" s="145"/>
      <c r="G302" s="145"/>
      <c r="H302" s="145"/>
    </row>
    <row r="303" spans="2:8" ht="14.25" customHeight="1">
      <c r="B303" s="145"/>
      <c r="C303" s="145"/>
      <c r="D303" s="145"/>
      <c r="E303" s="145"/>
      <c r="F303" s="145"/>
      <c r="G303" s="145"/>
      <c r="H303" s="145"/>
    </row>
    <row r="304" spans="2:8" ht="14.25" customHeight="1">
      <c r="B304" s="145"/>
      <c r="C304" s="145"/>
      <c r="D304" s="145"/>
      <c r="E304" s="145"/>
      <c r="F304" s="145"/>
      <c r="G304" s="145"/>
      <c r="H304" s="145"/>
    </row>
    <row r="305" spans="2:8" ht="14.25" customHeight="1">
      <c r="B305" s="145"/>
      <c r="C305" s="145"/>
      <c r="D305" s="145"/>
      <c r="E305" s="145"/>
      <c r="F305" s="145"/>
      <c r="G305" s="145"/>
      <c r="H305" s="145"/>
    </row>
    <row r="306" spans="2:8" ht="14.25" customHeight="1">
      <c r="B306" s="145"/>
      <c r="C306" s="145"/>
      <c r="D306" s="145"/>
      <c r="E306" s="145"/>
      <c r="F306" s="145"/>
      <c r="G306" s="145"/>
      <c r="H306" s="145"/>
    </row>
    <row r="307" spans="2:8" ht="14.25" customHeight="1">
      <c r="B307" s="145"/>
      <c r="C307" s="145"/>
      <c r="D307" s="145"/>
      <c r="E307" s="145"/>
      <c r="F307" s="145"/>
      <c r="G307" s="145"/>
      <c r="H307" s="145"/>
    </row>
    <row r="308" spans="2:8" ht="14.25" customHeight="1">
      <c r="B308" s="145"/>
      <c r="C308" s="145"/>
      <c r="D308" s="145"/>
      <c r="E308" s="145"/>
      <c r="F308" s="145"/>
      <c r="G308" s="145"/>
      <c r="H308" s="145"/>
    </row>
    <row r="309" spans="2:8" ht="14.25" customHeight="1">
      <c r="B309" s="145"/>
      <c r="C309" s="145"/>
      <c r="D309" s="145"/>
      <c r="E309" s="145"/>
      <c r="F309" s="145"/>
      <c r="G309" s="145"/>
      <c r="H309" s="145"/>
    </row>
    <row r="310" spans="2:8" ht="14.25" customHeight="1">
      <c r="B310" s="145"/>
      <c r="C310" s="145"/>
      <c r="D310" s="145"/>
      <c r="E310" s="145"/>
      <c r="F310" s="145"/>
      <c r="G310" s="145"/>
      <c r="H310" s="145"/>
    </row>
    <row r="311" spans="2:8" ht="14.25" customHeight="1">
      <c r="B311" s="145"/>
      <c r="C311" s="145"/>
      <c r="D311" s="145"/>
      <c r="E311" s="145"/>
      <c r="F311" s="145"/>
      <c r="G311" s="145"/>
      <c r="H311" s="145"/>
    </row>
    <row r="312" spans="2:8" ht="14.25" customHeight="1">
      <c r="B312" s="145"/>
      <c r="C312" s="145"/>
      <c r="D312" s="145"/>
      <c r="E312" s="145"/>
      <c r="F312" s="145"/>
      <c r="G312" s="145"/>
      <c r="H312" s="145"/>
    </row>
    <row r="313" spans="2:8" ht="14.25" customHeight="1">
      <c r="B313" s="145"/>
      <c r="C313" s="145"/>
      <c r="D313" s="145"/>
      <c r="E313" s="145"/>
      <c r="F313" s="145"/>
      <c r="G313" s="145"/>
      <c r="H313" s="145"/>
    </row>
    <row r="314" spans="2:8" ht="14.25" customHeight="1">
      <c r="B314" s="145"/>
      <c r="C314" s="145"/>
      <c r="D314" s="145"/>
      <c r="E314" s="145"/>
      <c r="F314" s="145"/>
      <c r="G314" s="145"/>
      <c r="H314" s="145"/>
    </row>
    <row r="315" spans="2:8" ht="14.25" customHeight="1">
      <c r="B315" s="145"/>
      <c r="C315" s="145"/>
      <c r="D315" s="145"/>
      <c r="E315" s="145"/>
      <c r="F315" s="145"/>
      <c r="G315" s="145"/>
      <c r="H315" s="145"/>
    </row>
    <row r="316" spans="2:8" ht="14.25" customHeight="1">
      <c r="B316" s="145"/>
      <c r="C316" s="145"/>
      <c r="D316" s="145"/>
      <c r="E316" s="145"/>
      <c r="F316" s="145"/>
      <c r="G316" s="145"/>
      <c r="H316" s="145"/>
    </row>
    <row r="317" spans="2:8" ht="14.25" customHeight="1">
      <c r="B317" s="145"/>
      <c r="C317" s="145"/>
      <c r="D317" s="145"/>
      <c r="E317" s="145"/>
      <c r="F317" s="145"/>
      <c r="G317" s="145"/>
      <c r="H317" s="145"/>
    </row>
    <row r="318" spans="2:8" ht="14.25" customHeight="1">
      <c r="B318" s="145"/>
      <c r="C318" s="145"/>
      <c r="D318" s="145"/>
      <c r="E318" s="145"/>
      <c r="F318" s="145"/>
      <c r="G318" s="145"/>
      <c r="H318" s="145"/>
    </row>
    <row r="319" spans="2:8" ht="14.25" customHeight="1">
      <c r="B319" s="145"/>
      <c r="C319" s="145"/>
      <c r="D319" s="145"/>
      <c r="E319" s="145"/>
      <c r="F319" s="145"/>
      <c r="G319" s="145"/>
      <c r="H319" s="145"/>
    </row>
    <row r="320" spans="2:8" ht="14.25" customHeight="1">
      <c r="B320" s="145"/>
      <c r="C320" s="145"/>
      <c r="D320" s="145"/>
      <c r="E320" s="145"/>
      <c r="F320" s="145"/>
      <c r="G320" s="145"/>
      <c r="H320" s="145"/>
    </row>
    <row r="321" spans="2:8" ht="14.25" customHeight="1">
      <c r="B321" s="145"/>
      <c r="C321" s="145"/>
      <c r="D321" s="145"/>
      <c r="E321" s="145"/>
      <c r="F321" s="145"/>
      <c r="G321" s="145"/>
      <c r="H321" s="145"/>
    </row>
    <row r="322" spans="2:8" ht="14.25" customHeight="1">
      <c r="B322" s="145"/>
      <c r="C322" s="145"/>
      <c r="D322" s="145"/>
      <c r="E322" s="145"/>
      <c r="F322" s="145"/>
      <c r="G322" s="145"/>
      <c r="H322" s="145"/>
    </row>
    <row r="323" spans="2:8" ht="14.25" customHeight="1">
      <c r="B323" s="145"/>
      <c r="C323" s="145"/>
      <c r="D323" s="145"/>
      <c r="E323" s="145"/>
      <c r="F323" s="145"/>
      <c r="G323" s="145"/>
      <c r="H323" s="145"/>
    </row>
    <row r="324" spans="2:8" ht="14.25" customHeight="1">
      <c r="B324" s="145"/>
      <c r="C324" s="145"/>
      <c r="D324" s="145"/>
      <c r="E324" s="145"/>
      <c r="F324" s="145"/>
      <c r="G324" s="145"/>
      <c r="H324" s="145"/>
    </row>
    <row r="325" spans="2:8" ht="14.25" customHeight="1">
      <c r="B325" s="145"/>
      <c r="C325" s="145"/>
      <c r="D325" s="145"/>
      <c r="E325" s="145"/>
      <c r="F325" s="145"/>
      <c r="G325" s="145"/>
      <c r="H325" s="145"/>
    </row>
    <row r="326" spans="2:8" ht="14.25" customHeight="1">
      <c r="B326" s="145"/>
      <c r="C326" s="145"/>
      <c r="D326" s="145"/>
      <c r="E326" s="145"/>
      <c r="F326" s="145"/>
      <c r="G326" s="145"/>
      <c r="H326" s="145"/>
    </row>
    <row r="327" spans="2:8" ht="14.25" customHeight="1">
      <c r="B327" s="145"/>
      <c r="C327" s="145"/>
      <c r="D327" s="145"/>
      <c r="E327" s="145"/>
      <c r="F327" s="145"/>
      <c r="G327" s="145"/>
      <c r="H327" s="145"/>
    </row>
    <row r="328" spans="2:8" ht="14.25" customHeight="1">
      <c r="B328" s="145"/>
      <c r="C328" s="145"/>
      <c r="D328" s="145"/>
      <c r="E328" s="145"/>
      <c r="F328" s="145"/>
      <c r="G328" s="145"/>
      <c r="H328" s="145"/>
    </row>
    <row r="329" spans="2:8" ht="14.25" customHeight="1">
      <c r="B329" s="145"/>
      <c r="C329" s="145"/>
      <c r="D329" s="145"/>
      <c r="E329" s="145"/>
      <c r="F329" s="145"/>
      <c r="G329" s="145"/>
      <c r="H329" s="145"/>
    </row>
    <row r="330" spans="2:8" ht="14.25" customHeight="1">
      <c r="B330" s="145"/>
      <c r="C330" s="145"/>
      <c r="D330" s="145"/>
      <c r="E330" s="145"/>
      <c r="F330" s="145"/>
      <c r="G330" s="145"/>
      <c r="H330" s="145"/>
    </row>
    <row r="331" spans="2:8" ht="14.25" customHeight="1">
      <c r="B331" s="145"/>
      <c r="C331" s="145"/>
      <c r="D331" s="145"/>
      <c r="E331" s="145"/>
      <c r="F331" s="145"/>
      <c r="G331" s="145"/>
      <c r="H331" s="145"/>
    </row>
    <row r="332" spans="2:8" ht="14.25" customHeight="1">
      <c r="B332" s="145"/>
      <c r="C332" s="145"/>
      <c r="D332" s="145"/>
      <c r="E332" s="145"/>
      <c r="F332" s="145"/>
      <c r="G332" s="145"/>
      <c r="H332" s="145"/>
    </row>
    <row r="333" spans="2:8" ht="14.25" customHeight="1">
      <c r="B333" s="145"/>
      <c r="C333" s="145"/>
      <c r="D333" s="145"/>
      <c r="E333" s="145"/>
      <c r="F333" s="145"/>
      <c r="G333" s="145"/>
      <c r="H333" s="145"/>
    </row>
    <row r="334" spans="2:8" ht="14.25" customHeight="1">
      <c r="B334" s="145"/>
      <c r="C334" s="145"/>
      <c r="D334" s="145"/>
      <c r="E334" s="145"/>
      <c r="F334" s="145"/>
      <c r="G334" s="145"/>
      <c r="H334" s="145"/>
    </row>
    <row r="335" spans="2:8" ht="14.25" customHeight="1">
      <c r="B335" s="145"/>
      <c r="C335" s="145"/>
      <c r="D335" s="145"/>
      <c r="E335" s="145"/>
      <c r="F335" s="145"/>
      <c r="G335" s="145"/>
      <c r="H335" s="145"/>
    </row>
    <row r="336" spans="2:8" ht="14.25" customHeight="1">
      <c r="B336" s="145"/>
      <c r="C336" s="145"/>
      <c r="D336" s="145"/>
      <c r="E336" s="145"/>
      <c r="F336" s="145"/>
      <c r="G336" s="145"/>
      <c r="H336" s="145"/>
    </row>
    <row r="337" spans="2:8" ht="14.25" customHeight="1">
      <c r="B337" s="145"/>
      <c r="C337" s="145"/>
      <c r="D337" s="145"/>
      <c r="E337" s="145"/>
      <c r="F337" s="145"/>
      <c r="G337" s="145"/>
      <c r="H337" s="145"/>
    </row>
    <row r="338" spans="2:8" ht="14.25" customHeight="1">
      <c r="B338" s="145"/>
      <c r="C338" s="145"/>
      <c r="D338" s="145"/>
      <c r="E338" s="145"/>
      <c r="F338" s="145"/>
      <c r="G338" s="145"/>
      <c r="H338" s="145"/>
    </row>
    <row r="339" spans="2:8" ht="14.25" customHeight="1">
      <c r="B339" s="145"/>
      <c r="C339" s="145"/>
      <c r="D339" s="145"/>
      <c r="E339" s="145"/>
      <c r="F339" s="145"/>
      <c r="G339" s="145"/>
      <c r="H339" s="145"/>
    </row>
    <row r="340" spans="2:8" ht="14.25" customHeight="1">
      <c r="B340" s="145"/>
      <c r="C340" s="145"/>
      <c r="D340" s="145"/>
      <c r="E340" s="145"/>
      <c r="F340" s="145"/>
      <c r="G340" s="145"/>
      <c r="H340" s="145"/>
    </row>
    <row r="341" spans="2:8" ht="14.25" customHeight="1">
      <c r="B341" s="145"/>
      <c r="C341" s="145"/>
      <c r="D341" s="145"/>
      <c r="E341" s="145"/>
      <c r="F341" s="145"/>
      <c r="G341" s="145"/>
      <c r="H341" s="145"/>
    </row>
    <row r="342" spans="2:8" ht="14.25" customHeight="1">
      <c r="B342" s="145"/>
      <c r="C342" s="145"/>
      <c r="D342" s="145"/>
      <c r="E342" s="145"/>
      <c r="F342" s="145"/>
      <c r="G342" s="145"/>
      <c r="H342" s="145"/>
    </row>
    <row r="343" spans="2:8" ht="14.25" customHeight="1">
      <c r="B343" s="145"/>
      <c r="C343" s="145"/>
      <c r="D343" s="145"/>
      <c r="E343" s="145"/>
      <c r="F343" s="145"/>
      <c r="G343" s="145"/>
      <c r="H343" s="145"/>
    </row>
    <row r="344" spans="2:8" ht="14.25" customHeight="1">
      <c r="B344" s="145"/>
      <c r="C344" s="145"/>
      <c r="D344" s="145"/>
      <c r="E344" s="145"/>
      <c r="F344" s="145"/>
      <c r="G344" s="145"/>
      <c r="H344" s="145"/>
    </row>
    <row r="345" spans="2:8" ht="14.25" customHeight="1">
      <c r="B345" s="145"/>
      <c r="C345" s="145"/>
      <c r="D345" s="145"/>
      <c r="E345" s="145"/>
      <c r="F345" s="145"/>
      <c r="G345" s="145"/>
      <c r="H345" s="145"/>
    </row>
    <row r="346" spans="2:8" ht="14.25" customHeight="1">
      <c r="B346" s="145"/>
      <c r="C346" s="145"/>
      <c r="D346" s="145"/>
      <c r="E346" s="145"/>
      <c r="F346" s="145"/>
      <c r="G346" s="145"/>
      <c r="H346" s="145"/>
    </row>
    <row r="347" spans="2:8" ht="14.25" customHeight="1">
      <c r="B347" s="145"/>
      <c r="C347" s="145"/>
      <c r="D347" s="145"/>
      <c r="E347" s="145"/>
      <c r="F347" s="145"/>
      <c r="G347" s="145"/>
      <c r="H347" s="145"/>
    </row>
    <row r="348" spans="2:8" ht="14.25" customHeight="1">
      <c r="B348" s="145"/>
      <c r="C348" s="145"/>
      <c r="D348" s="145"/>
      <c r="E348" s="145"/>
      <c r="F348" s="145"/>
      <c r="G348" s="145"/>
      <c r="H348" s="145"/>
    </row>
    <row r="349" spans="2:8" ht="14.25" customHeight="1">
      <c r="B349" s="145"/>
      <c r="C349" s="145"/>
      <c r="D349" s="145"/>
      <c r="E349" s="145"/>
      <c r="F349" s="145"/>
      <c r="G349" s="145"/>
      <c r="H349" s="145"/>
    </row>
    <row r="350" spans="2:8" ht="14.25" customHeight="1">
      <c r="B350" s="145"/>
      <c r="C350" s="145"/>
      <c r="D350" s="145"/>
      <c r="E350" s="145"/>
      <c r="F350" s="145"/>
      <c r="G350" s="145"/>
      <c r="H350" s="145"/>
    </row>
    <row r="351" spans="2:8" ht="14.25" customHeight="1">
      <c r="B351" s="145"/>
      <c r="C351" s="145"/>
      <c r="D351" s="145"/>
      <c r="E351" s="145"/>
      <c r="F351" s="145"/>
      <c r="G351" s="145"/>
      <c r="H351" s="145"/>
    </row>
    <row r="352" spans="2:8" ht="14.25" customHeight="1">
      <c r="B352" s="145"/>
      <c r="C352" s="145"/>
      <c r="D352" s="145"/>
      <c r="E352" s="145"/>
      <c r="F352" s="145"/>
      <c r="G352" s="145"/>
      <c r="H352" s="145"/>
    </row>
    <row r="353" spans="2:8" ht="14.25" customHeight="1">
      <c r="B353" s="145"/>
      <c r="C353" s="145"/>
      <c r="D353" s="145"/>
      <c r="E353" s="145"/>
      <c r="F353" s="145"/>
      <c r="G353" s="145"/>
      <c r="H353" s="145"/>
    </row>
    <row r="354" spans="2:8" ht="14.25" customHeight="1">
      <c r="B354" s="145"/>
      <c r="C354" s="145"/>
      <c r="D354" s="145"/>
      <c r="E354" s="145"/>
      <c r="F354" s="145"/>
      <c r="G354" s="145"/>
      <c r="H354" s="145"/>
    </row>
    <row r="355" spans="2:8" ht="14.25" customHeight="1">
      <c r="B355" s="145"/>
      <c r="C355" s="145"/>
      <c r="D355" s="145"/>
      <c r="E355" s="145"/>
      <c r="F355" s="145"/>
      <c r="G355" s="145"/>
      <c r="H355" s="145"/>
    </row>
    <row r="356" spans="2:8" ht="14.25" customHeight="1">
      <c r="B356" s="145"/>
      <c r="C356" s="145"/>
      <c r="D356" s="145"/>
      <c r="E356" s="145"/>
      <c r="F356" s="145"/>
      <c r="G356" s="145"/>
      <c r="H356" s="145"/>
    </row>
    <row r="357" spans="2:8" ht="14.25" customHeight="1">
      <c r="B357" s="145"/>
      <c r="C357" s="145"/>
      <c r="D357" s="145"/>
      <c r="E357" s="145"/>
      <c r="F357" s="145"/>
      <c r="G357" s="145"/>
      <c r="H357" s="145"/>
    </row>
    <row r="358" spans="2:8" ht="14.25" customHeight="1">
      <c r="B358" s="145"/>
      <c r="C358" s="145"/>
      <c r="D358" s="145"/>
      <c r="E358" s="145"/>
      <c r="F358" s="145"/>
      <c r="G358" s="145"/>
      <c r="H358" s="145"/>
    </row>
    <row r="359" spans="2:8" ht="14.25" customHeight="1">
      <c r="B359" s="145"/>
      <c r="C359" s="145"/>
      <c r="D359" s="145"/>
      <c r="E359" s="145"/>
      <c r="F359" s="145"/>
      <c r="G359" s="145"/>
      <c r="H359" s="145"/>
    </row>
    <row r="360" spans="2:8" ht="14.25" customHeight="1">
      <c r="B360" s="145"/>
      <c r="C360" s="145"/>
      <c r="D360" s="145"/>
      <c r="E360" s="145"/>
      <c r="F360" s="145"/>
      <c r="G360" s="145"/>
      <c r="H360" s="145"/>
    </row>
    <row r="361" spans="2:8" ht="14.25" customHeight="1">
      <c r="B361" s="145"/>
      <c r="C361" s="145"/>
      <c r="D361" s="145"/>
      <c r="E361" s="145"/>
      <c r="F361" s="145"/>
      <c r="G361" s="145"/>
      <c r="H361" s="145"/>
    </row>
    <row r="362" spans="2:8" ht="14.25" customHeight="1">
      <c r="B362" s="145"/>
      <c r="C362" s="145"/>
      <c r="D362" s="145"/>
      <c r="E362" s="145"/>
      <c r="F362" s="145"/>
      <c r="G362" s="145"/>
      <c r="H362" s="145"/>
    </row>
    <row r="363" spans="2:8" ht="14.25" customHeight="1">
      <c r="B363" s="145"/>
      <c r="C363" s="145"/>
      <c r="D363" s="145"/>
      <c r="E363" s="145"/>
      <c r="F363" s="145"/>
      <c r="G363" s="145"/>
      <c r="H363" s="145"/>
    </row>
    <row r="364" spans="2:8" ht="14.25" customHeight="1">
      <c r="B364" s="145"/>
      <c r="C364" s="145"/>
      <c r="D364" s="145"/>
      <c r="E364" s="145"/>
      <c r="F364" s="145"/>
      <c r="G364" s="145"/>
      <c r="H364" s="145"/>
    </row>
    <row r="365" spans="2:8" ht="14.25" customHeight="1">
      <c r="B365" s="145"/>
      <c r="C365" s="145"/>
      <c r="D365" s="145"/>
      <c r="E365" s="145"/>
      <c r="F365" s="145"/>
      <c r="G365" s="145"/>
      <c r="H365" s="145"/>
    </row>
    <row r="366" spans="2:8" ht="14.25" customHeight="1">
      <c r="B366" s="145"/>
      <c r="C366" s="145"/>
      <c r="D366" s="145"/>
      <c r="E366" s="145"/>
      <c r="F366" s="145"/>
      <c r="G366" s="145"/>
      <c r="H366" s="145"/>
    </row>
    <row r="367" spans="2:8" ht="14.25" customHeight="1">
      <c r="B367" s="145"/>
      <c r="C367" s="145"/>
      <c r="D367" s="145"/>
      <c r="E367" s="145"/>
      <c r="F367" s="145"/>
      <c r="G367" s="145"/>
      <c r="H367" s="145"/>
    </row>
    <row r="368" spans="2:8" ht="14.25" customHeight="1">
      <c r="B368" s="145"/>
      <c r="C368" s="145"/>
      <c r="D368" s="145"/>
      <c r="E368" s="145"/>
      <c r="F368" s="145"/>
      <c r="G368" s="145"/>
      <c r="H368" s="145"/>
    </row>
    <row r="369" spans="2:8" ht="14.25" customHeight="1">
      <c r="B369" s="145"/>
      <c r="C369" s="145"/>
      <c r="D369" s="145"/>
      <c r="E369" s="145"/>
      <c r="F369" s="145"/>
      <c r="G369" s="145"/>
      <c r="H369" s="145"/>
    </row>
    <row r="370" spans="2:8" ht="14.25" customHeight="1">
      <c r="B370" s="145"/>
      <c r="C370" s="145"/>
      <c r="D370" s="145"/>
      <c r="E370" s="145"/>
      <c r="F370" s="145"/>
      <c r="G370" s="145"/>
      <c r="H370" s="145"/>
    </row>
    <row r="371" spans="2:8" ht="14.25" customHeight="1">
      <c r="B371" s="145"/>
      <c r="C371" s="145"/>
      <c r="D371" s="145"/>
      <c r="E371" s="145"/>
      <c r="F371" s="145"/>
      <c r="G371" s="145"/>
      <c r="H371" s="145"/>
    </row>
    <row r="372" spans="2:8" ht="14.25" customHeight="1">
      <c r="B372" s="145"/>
      <c r="C372" s="145"/>
      <c r="D372" s="145"/>
      <c r="E372" s="145"/>
      <c r="F372" s="145"/>
      <c r="G372" s="145"/>
      <c r="H372" s="145"/>
    </row>
    <row r="373" spans="2:8" ht="14.25" customHeight="1">
      <c r="B373" s="145"/>
      <c r="C373" s="145"/>
      <c r="D373" s="145"/>
      <c r="E373" s="145"/>
      <c r="F373" s="145"/>
      <c r="G373" s="145"/>
      <c r="H373" s="145"/>
    </row>
    <row r="374" spans="2:8" ht="14.25" customHeight="1">
      <c r="B374" s="145"/>
      <c r="C374" s="145"/>
      <c r="D374" s="145"/>
      <c r="E374" s="145"/>
      <c r="F374" s="145"/>
      <c r="G374" s="145"/>
      <c r="H374" s="145"/>
    </row>
    <row r="375" spans="2:8" ht="14.25" customHeight="1">
      <c r="B375" s="145"/>
      <c r="C375" s="145"/>
      <c r="D375" s="145"/>
      <c r="E375" s="145"/>
      <c r="F375" s="145"/>
      <c r="G375" s="145"/>
      <c r="H375" s="145"/>
    </row>
    <row r="376" spans="2:8" ht="14.25" customHeight="1">
      <c r="B376" s="145"/>
      <c r="C376" s="145"/>
      <c r="D376" s="145"/>
      <c r="E376" s="145"/>
      <c r="F376" s="145"/>
      <c r="G376" s="145"/>
      <c r="H376" s="145"/>
    </row>
    <row r="377" spans="2:8" ht="14.25" customHeight="1">
      <c r="B377" s="145"/>
      <c r="C377" s="145"/>
      <c r="D377" s="145"/>
      <c r="E377" s="145"/>
      <c r="F377" s="145"/>
      <c r="G377" s="145"/>
      <c r="H377" s="145"/>
    </row>
    <row r="378" spans="2:8" ht="14.25" customHeight="1">
      <c r="B378" s="145"/>
      <c r="C378" s="145"/>
      <c r="D378" s="145"/>
      <c r="E378" s="145"/>
      <c r="F378" s="145"/>
      <c r="G378" s="145"/>
      <c r="H378" s="145"/>
    </row>
    <row r="379" spans="2:8" ht="14.25" customHeight="1">
      <c r="B379" s="145"/>
      <c r="C379" s="145"/>
      <c r="D379" s="145"/>
      <c r="E379" s="145"/>
      <c r="F379" s="145"/>
      <c r="G379" s="145"/>
      <c r="H379" s="145"/>
    </row>
    <row r="380" spans="2:8" ht="14.25" customHeight="1">
      <c r="B380" s="145"/>
      <c r="C380" s="145"/>
      <c r="D380" s="145"/>
      <c r="E380" s="145"/>
      <c r="F380" s="145"/>
      <c r="G380" s="145"/>
      <c r="H380" s="145"/>
    </row>
    <row r="381" spans="2:8" ht="14.25" customHeight="1">
      <c r="B381" s="145"/>
      <c r="C381" s="145"/>
      <c r="D381" s="145"/>
      <c r="E381" s="145"/>
      <c r="F381" s="145"/>
      <c r="G381" s="145"/>
      <c r="H381" s="145"/>
    </row>
    <row r="382" spans="2:8" ht="14.25" customHeight="1">
      <c r="B382" s="145"/>
      <c r="C382" s="145"/>
      <c r="D382" s="145"/>
      <c r="E382" s="145"/>
      <c r="F382" s="145"/>
      <c r="G382" s="145"/>
      <c r="H382" s="145"/>
    </row>
    <row r="383" spans="2:8" ht="14.25" customHeight="1">
      <c r="B383" s="145"/>
      <c r="C383" s="145"/>
      <c r="D383" s="145"/>
      <c r="E383" s="145"/>
      <c r="F383" s="145"/>
      <c r="G383" s="145"/>
      <c r="H383" s="145"/>
    </row>
    <row r="384" spans="2:8" ht="14.25" customHeight="1">
      <c r="B384" s="145"/>
      <c r="C384" s="145"/>
      <c r="D384" s="145"/>
      <c r="E384" s="145"/>
      <c r="F384" s="145"/>
      <c r="G384" s="145"/>
      <c r="H384" s="145"/>
    </row>
    <row r="385" spans="2:8" ht="14.25" customHeight="1">
      <c r="B385" s="145"/>
      <c r="C385" s="145"/>
      <c r="D385" s="145"/>
      <c r="E385" s="145"/>
      <c r="F385" s="145"/>
      <c r="G385" s="145"/>
      <c r="H385" s="145"/>
    </row>
    <row r="386" spans="2:8" ht="14.25" customHeight="1">
      <c r="B386" s="145"/>
      <c r="C386" s="145"/>
      <c r="D386" s="145"/>
      <c r="E386" s="145"/>
      <c r="F386" s="145"/>
      <c r="G386" s="145"/>
      <c r="H386" s="145"/>
    </row>
    <row r="387" spans="2:8" ht="14.25" customHeight="1">
      <c r="B387" s="145"/>
      <c r="C387" s="145"/>
      <c r="D387" s="145"/>
      <c r="E387" s="145"/>
      <c r="F387" s="145"/>
      <c r="G387" s="145"/>
      <c r="H387" s="145"/>
    </row>
    <row r="388" spans="2:8" ht="14.25" customHeight="1">
      <c r="B388" s="145"/>
      <c r="C388" s="145"/>
      <c r="D388" s="145"/>
      <c r="E388" s="145"/>
      <c r="F388" s="145"/>
      <c r="G388" s="145"/>
      <c r="H388" s="145"/>
    </row>
    <row r="389" spans="2:8" ht="14.25" customHeight="1">
      <c r="B389" s="145"/>
      <c r="C389" s="145"/>
      <c r="D389" s="145"/>
      <c r="E389" s="145"/>
      <c r="F389" s="145"/>
      <c r="G389" s="145"/>
      <c r="H389" s="145"/>
    </row>
    <row r="390" spans="2:8" ht="14.25" customHeight="1">
      <c r="B390" s="145"/>
      <c r="C390" s="145"/>
      <c r="D390" s="145"/>
      <c r="E390" s="145"/>
      <c r="F390" s="145"/>
      <c r="G390" s="145"/>
      <c r="H390" s="145"/>
    </row>
    <row r="391" spans="2:8" ht="14.25" customHeight="1">
      <c r="B391" s="145"/>
      <c r="C391" s="145"/>
      <c r="D391" s="145"/>
      <c r="E391" s="145"/>
      <c r="F391" s="145"/>
      <c r="G391" s="145"/>
      <c r="H391" s="145"/>
    </row>
    <row r="392" spans="2:8" ht="14.25" customHeight="1">
      <c r="B392" s="145"/>
      <c r="C392" s="145"/>
      <c r="D392" s="145"/>
      <c r="E392" s="145"/>
      <c r="F392" s="145"/>
      <c r="G392" s="145"/>
      <c r="H392" s="145"/>
    </row>
    <row r="393" spans="2:8" ht="14.25" customHeight="1">
      <c r="B393" s="145"/>
      <c r="C393" s="145"/>
      <c r="D393" s="145"/>
      <c r="E393" s="145"/>
      <c r="F393" s="145"/>
      <c r="G393" s="145"/>
      <c r="H393" s="145"/>
    </row>
    <row r="394" spans="2:8" ht="14.25" customHeight="1">
      <c r="B394" s="145"/>
      <c r="C394" s="145"/>
      <c r="D394" s="145"/>
      <c r="E394" s="145"/>
      <c r="F394" s="145"/>
      <c r="G394" s="145"/>
      <c r="H394" s="145"/>
    </row>
    <row r="395" spans="2:8" ht="14.25" customHeight="1">
      <c r="B395" s="145"/>
      <c r="C395" s="145"/>
      <c r="D395" s="145"/>
      <c r="E395" s="145"/>
      <c r="F395" s="145"/>
      <c r="G395" s="145"/>
      <c r="H395" s="145"/>
    </row>
    <row r="396" spans="2:8" ht="14.25" customHeight="1">
      <c r="B396" s="145"/>
      <c r="C396" s="145"/>
      <c r="D396" s="145"/>
      <c r="E396" s="145"/>
      <c r="F396" s="145"/>
      <c r="G396" s="145"/>
      <c r="H396" s="145"/>
    </row>
    <row r="397" spans="2:8" ht="14.25" customHeight="1">
      <c r="B397" s="145"/>
      <c r="C397" s="145"/>
      <c r="D397" s="145"/>
      <c r="E397" s="145"/>
      <c r="F397" s="145"/>
      <c r="G397" s="145"/>
      <c r="H397" s="145"/>
    </row>
    <row r="398" spans="2:8" ht="14.25" customHeight="1">
      <c r="B398" s="145"/>
      <c r="C398" s="145"/>
      <c r="D398" s="145"/>
      <c r="E398" s="145"/>
      <c r="F398" s="145"/>
      <c r="G398" s="145"/>
      <c r="H398" s="145"/>
    </row>
    <row r="399" spans="2:8" ht="14.25" customHeight="1">
      <c r="B399" s="145"/>
      <c r="C399" s="145"/>
      <c r="D399" s="145"/>
      <c r="E399" s="145"/>
      <c r="F399" s="145"/>
      <c r="G399" s="145"/>
      <c r="H399" s="145"/>
    </row>
    <row r="400" spans="2:8" ht="14.25" customHeight="1">
      <c r="B400" s="145"/>
      <c r="C400" s="145"/>
      <c r="D400" s="145"/>
      <c r="E400" s="145"/>
      <c r="F400" s="145"/>
      <c r="G400" s="145"/>
      <c r="H400" s="145"/>
    </row>
    <row r="401" spans="2:8" ht="14.25" customHeight="1">
      <c r="B401" s="145"/>
      <c r="C401" s="145"/>
      <c r="D401" s="145"/>
      <c r="E401" s="145"/>
      <c r="F401" s="145"/>
      <c r="G401" s="145"/>
      <c r="H401" s="145"/>
    </row>
    <row r="402" spans="2:8" ht="14.25" customHeight="1">
      <c r="B402" s="145"/>
      <c r="C402" s="145"/>
      <c r="D402" s="145"/>
      <c r="E402" s="145"/>
      <c r="F402" s="145"/>
      <c r="G402" s="145"/>
      <c r="H402" s="145"/>
    </row>
    <row r="403" spans="2:8" ht="14.25" customHeight="1">
      <c r="B403" s="145"/>
      <c r="C403" s="145"/>
      <c r="D403" s="145"/>
      <c r="E403" s="145"/>
      <c r="F403" s="145"/>
      <c r="G403" s="145"/>
      <c r="H403" s="145"/>
    </row>
    <row r="404" spans="2:8" ht="14.25" customHeight="1">
      <c r="B404" s="145"/>
      <c r="C404" s="145"/>
      <c r="D404" s="145"/>
      <c r="E404" s="145"/>
      <c r="F404" s="145"/>
      <c r="G404" s="145"/>
      <c r="H404" s="145"/>
    </row>
    <row r="405" spans="2:8" ht="14.25" customHeight="1">
      <c r="B405" s="145"/>
      <c r="C405" s="145"/>
      <c r="D405" s="145"/>
      <c r="E405" s="145"/>
      <c r="F405" s="145"/>
      <c r="G405" s="145"/>
      <c r="H405" s="145"/>
    </row>
    <row r="406" spans="2:8" ht="14.25" customHeight="1">
      <c r="B406" s="145"/>
      <c r="C406" s="145"/>
      <c r="D406" s="145"/>
      <c r="E406" s="145"/>
      <c r="F406" s="145"/>
      <c r="G406" s="145"/>
      <c r="H406" s="145"/>
    </row>
    <row r="407" spans="2:8" ht="14.25" customHeight="1">
      <c r="B407" s="145"/>
      <c r="C407" s="145"/>
      <c r="D407" s="145"/>
      <c r="E407" s="145"/>
      <c r="F407" s="145"/>
      <c r="G407" s="145"/>
      <c r="H407" s="145"/>
    </row>
    <row r="408" spans="2:8" ht="14.25" customHeight="1">
      <c r="B408" s="145"/>
      <c r="C408" s="145"/>
      <c r="D408" s="145"/>
      <c r="E408" s="145"/>
      <c r="F408" s="145"/>
      <c r="G408" s="145"/>
      <c r="H408" s="145"/>
    </row>
    <row r="409" spans="2:8" ht="14.25" customHeight="1">
      <c r="B409" s="145"/>
      <c r="C409" s="145"/>
      <c r="D409" s="145"/>
      <c r="E409" s="145"/>
      <c r="F409" s="145"/>
      <c r="G409" s="145"/>
      <c r="H409" s="145"/>
    </row>
    <row r="410" spans="2:8" ht="14.25" customHeight="1">
      <c r="B410" s="145"/>
      <c r="C410" s="145"/>
      <c r="D410" s="145"/>
      <c r="E410" s="145"/>
      <c r="F410" s="145"/>
      <c r="G410" s="145"/>
      <c r="H410" s="145"/>
    </row>
    <row r="411" spans="2:8" ht="14.25" customHeight="1">
      <c r="B411" s="145"/>
      <c r="C411" s="145"/>
      <c r="D411" s="145"/>
      <c r="E411" s="145"/>
      <c r="F411" s="145"/>
      <c r="G411" s="145"/>
      <c r="H411" s="145"/>
    </row>
    <row r="412" spans="2:8" ht="14.25" customHeight="1">
      <c r="B412" s="145"/>
      <c r="C412" s="145"/>
      <c r="D412" s="145"/>
      <c r="E412" s="145"/>
      <c r="F412" s="145"/>
      <c r="G412" s="145"/>
      <c r="H412" s="145"/>
    </row>
    <row r="413" spans="2:8" ht="14.25" customHeight="1">
      <c r="B413" s="145"/>
      <c r="C413" s="145"/>
      <c r="D413" s="145"/>
      <c r="E413" s="145"/>
      <c r="F413" s="145"/>
      <c r="G413" s="145"/>
      <c r="H413" s="145"/>
    </row>
    <row r="414" spans="2:8" ht="14.25" customHeight="1">
      <c r="B414" s="145"/>
      <c r="C414" s="145"/>
      <c r="D414" s="145"/>
      <c r="E414" s="145"/>
      <c r="F414" s="145"/>
      <c r="G414" s="145"/>
      <c r="H414" s="145"/>
    </row>
    <row r="415" spans="2:8" ht="14.25" customHeight="1">
      <c r="B415" s="145"/>
      <c r="C415" s="145"/>
      <c r="D415" s="145"/>
      <c r="E415" s="145"/>
      <c r="F415" s="145"/>
      <c r="G415" s="145"/>
      <c r="H415" s="145"/>
    </row>
    <row r="416" spans="2:8" ht="14.25" customHeight="1">
      <c r="B416" s="145"/>
      <c r="C416" s="145"/>
      <c r="D416" s="145"/>
      <c r="E416" s="145"/>
      <c r="F416" s="145"/>
      <c r="G416" s="145"/>
      <c r="H416" s="145"/>
    </row>
    <row r="417" spans="2:8" ht="14.25" customHeight="1">
      <c r="B417" s="145"/>
      <c r="C417" s="145"/>
      <c r="D417" s="145"/>
      <c r="E417" s="145"/>
      <c r="F417" s="145"/>
      <c r="G417" s="145"/>
      <c r="H417" s="145"/>
    </row>
    <row r="418" spans="2:8" ht="14.25" customHeight="1">
      <c r="B418" s="145"/>
      <c r="C418" s="145"/>
      <c r="D418" s="145"/>
      <c r="E418" s="145"/>
      <c r="F418" s="145"/>
      <c r="G418" s="145"/>
      <c r="H418" s="145"/>
    </row>
    <row r="419" spans="2:8" ht="14.25" customHeight="1">
      <c r="B419" s="145"/>
      <c r="C419" s="145"/>
      <c r="D419" s="145"/>
      <c r="E419" s="145"/>
      <c r="F419" s="145"/>
      <c r="G419" s="145"/>
      <c r="H419" s="145"/>
    </row>
    <row r="420" spans="2:8" ht="14.25" customHeight="1">
      <c r="B420" s="145"/>
      <c r="C420" s="145"/>
      <c r="D420" s="145"/>
      <c r="E420" s="145"/>
      <c r="F420" s="145"/>
      <c r="G420" s="145"/>
      <c r="H420" s="145"/>
    </row>
    <row r="421" spans="2:8" ht="14.25" customHeight="1">
      <c r="B421" s="145"/>
      <c r="C421" s="145"/>
      <c r="D421" s="145"/>
      <c r="E421" s="145"/>
      <c r="F421" s="145"/>
      <c r="G421" s="145"/>
      <c r="H421" s="145"/>
    </row>
    <row r="422" spans="2:8" ht="14.25" customHeight="1">
      <c r="B422" s="145"/>
      <c r="C422" s="145"/>
      <c r="D422" s="145"/>
      <c r="E422" s="145"/>
      <c r="F422" s="145"/>
      <c r="G422" s="145"/>
      <c r="H422" s="145"/>
    </row>
    <row r="423" spans="2:8" ht="14.25" customHeight="1">
      <c r="B423" s="145"/>
      <c r="C423" s="145"/>
      <c r="D423" s="145"/>
      <c r="E423" s="145"/>
      <c r="F423" s="145"/>
      <c r="G423" s="145"/>
      <c r="H423" s="145"/>
    </row>
    <row r="424" spans="2:8" ht="14.25" customHeight="1">
      <c r="B424" s="145"/>
      <c r="C424" s="145"/>
      <c r="D424" s="145"/>
      <c r="E424" s="145"/>
      <c r="F424" s="145"/>
      <c r="G424" s="145"/>
      <c r="H424" s="145"/>
    </row>
    <row r="425" spans="2:8" ht="14.25" customHeight="1">
      <c r="B425" s="145"/>
      <c r="C425" s="145"/>
      <c r="D425" s="145"/>
      <c r="E425" s="145"/>
      <c r="F425" s="145"/>
      <c r="G425" s="145"/>
      <c r="H425" s="145"/>
    </row>
    <row r="426" spans="2:8" ht="14.25" customHeight="1">
      <c r="B426" s="145"/>
      <c r="C426" s="145"/>
      <c r="D426" s="145"/>
      <c r="E426" s="145"/>
      <c r="F426" s="145"/>
      <c r="G426" s="145"/>
      <c r="H426" s="145"/>
    </row>
    <row r="427" spans="2:8" ht="14.25" customHeight="1">
      <c r="B427" s="145"/>
      <c r="C427" s="145"/>
      <c r="D427" s="145"/>
      <c r="E427" s="145"/>
      <c r="F427" s="145"/>
      <c r="G427" s="145"/>
      <c r="H427" s="145"/>
    </row>
    <row r="428" spans="2:8" ht="14.25" customHeight="1">
      <c r="B428" s="145"/>
      <c r="C428" s="145"/>
      <c r="D428" s="145"/>
      <c r="E428" s="145"/>
      <c r="F428" s="145"/>
      <c r="G428" s="145"/>
      <c r="H428" s="145"/>
    </row>
    <row r="429" spans="2:8" ht="14.25" customHeight="1">
      <c r="B429" s="145"/>
      <c r="C429" s="145"/>
      <c r="D429" s="145"/>
      <c r="E429" s="145"/>
      <c r="F429" s="145"/>
      <c r="G429" s="145"/>
      <c r="H429" s="145"/>
    </row>
    <row r="430" spans="2:8" ht="14.25" customHeight="1">
      <c r="B430" s="145"/>
      <c r="C430" s="145"/>
      <c r="D430" s="145"/>
      <c r="E430" s="145"/>
      <c r="F430" s="145"/>
      <c r="G430" s="145"/>
      <c r="H430" s="145"/>
    </row>
    <row r="431" spans="2:8" ht="14.25" customHeight="1">
      <c r="B431" s="145"/>
      <c r="C431" s="145"/>
      <c r="D431" s="145"/>
      <c r="E431" s="145"/>
      <c r="F431" s="145"/>
      <c r="G431" s="145"/>
      <c r="H431" s="145"/>
    </row>
    <row r="432" spans="2:8" ht="14.25" customHeight="1">
      <c r="B432" s="145"/>
      <c r="C432" s="145"/>
      <c r="D432" s="145"/>
      <c r="E432" s="145"/>
      <c r="F432" s="145"/>
      <c r="G432" s="145"/>
      <c r="H432" s="145"/>
    </row>
    <row r="433" spans="2:8" ht="14.25" customHeight="1">
      <c r="B433" s="145"/>
      <c r="C433" s="145"/>
      <c r="D433" s="145"/>
      <c r="E433" s="145"/>
      <c r="F433" s="145"/>
      <c r="G433" s="145"/>
      <c r="H433" s="145"/>
    </row>
    <row r="434" spans="2:8" ht="14.25" customHeight="1">
      <c r="B434" s="145"/>
      <c r="C434" s="145"/>
      <c r="D434" s="145"/>
      <c r="E434" s="145"/>
      <c r="F434" s="145"/>
      <c r="G434" s="145"/>
      <c r="H434" s="145"/>
    </row>
    <row r="435" spans="2:8" ht="14.25" customHeight="1">
      <c r="B435" s="145"/>
      <c r="C435" s="145"/>
      <c r="D435" s="145"/>
      <c r="E435" s="145"/>
      <c r="F435" s="145"/>
      <c r="G435" s="145"/>
      <c r="H435" s="145"/>
    </row>
    <row r="436" spans="2:8" ht="14.25" customHeight="1">
      <c r="B436" s="145"/>
      <c r="C436" s="145"/>
      <c r="D436" s="145"/>
      <c r="E436" s="145"/>
      <c r="F436" s="145"/>
      <c r="G436" s="145"/>
      <c r="H436" s="145"/>
    </row>
    <row r="437" spans="2:8" ht="14.25" customHeight="1">
      <c r="B437" s="145"/>
      <c r="C437" s="145"/>
      <c r="D437" s="145"/>
      <c r="E437" s="145"/>
      <c r="F437" s="145"/>
      <c r="G437" s="145"/>
      <c r="H437" s="145"/>
    </row>
    <row r="438" spans="2:8" ht="14.25" customHeight="1">
      <c r="B438" s="145"/>
      <c r="C438" s="145"/>
      <c r="D438" s="145"/>
      <c r="E438" s="145"/>
      <c r="F438" s="145"/>
      <c r="G438" s="145"/>
      <c r="H438" s="145"/>
    </row>
    <row r="439" spans="2:8" ht="14.25" customHeight="1">
      <c r="B439" s="145"/>
      <c r="C439" s="145"/>
      <c r="D439" s="145"/>
      <c r="E439" s="145"/>
      <c r="F439" s="145"/>
      <c r="G439" s="145"/>
      <c r="H439" s="145"/>
    </row>
    <row r="440" spans="2:8" ht="14.25" customHeight="1">
      <c r="B440" s="145"/>
      <c r="C440" s="145"/>
      <c r="D440" s="145"/>
      <c r="E440" s="145"/>
      <c r="F440" s="145"/>
      <c r="G440" s="145"/>
      <c r="H440" s="145"/>
    </row>
    <row r="441" spans="2:8" ht="14.25" customHeight="1">
      <c r="B441" s="145"/>
      <c r="C441" s="145"/>
      <c r="D441" s="145"/>
      <c r="E441" s="145"/>
      <c r="F441" s="145"/>
      <c r="G441" s="145"/>
      <c r="H441" s="145"/>
    </row>
    <row r="442" spans="2:8" ht="14.25" customHeight="1">
      <c r="B442" s="145"/>
      <c r="C442" s="145"/>
      <c r="D442" s="145"/>
      <c r="E442" s="145"/>
      <c r="F442" s="145"/>
      <c r="G442" s="145"/>
      <c r="H442" s="145"/>
    </row>
    <row r="443" spans="2:8" ht="14.25" customHeight="1">
      <c r="B443" s="145"/>
      <c r="C443" s="145"/>
      <c r="D443" s="145"/>
      <c r="E443" s="145"/>
      <c r="F443" s="145"/>
      <c r="G443" s="145"/>
      <c r="H443" s="145"/>
    </row>
    <row r="444" spans="2:8" ht="14.25" customHeight="1">
      <c r="B444" s="145"/>
      <c r="C444" s="145"/>
      <c r="D444" s="145"/>
      <c r="E444" s="145"/>
      <c r="F444" s="145"/>
      <c r="G444" s="145"/>
      <c r="H444" s="145"/>
    </row>
    <row r="445" spans="2:8" ht="14.25" customHeight="1">
      <c r="B445" s="145"/>
      <c r="C445" s="145"/>
      <c r="D445" s="145"/>
      <c r="E445" s="145"/>
      <c r="F445" s="145"/>
      <c r="G445" s="145"/>
      <c r="H445" s="145"/>
    </row>
    <row r="446" spans="2:8" ht="14.25" customHeight="1">
      <c r="B446" s="145"/>
      <c r="C446" s="145"/>
      <c r="D446" s="145"/>
      <c r="E446" s="145"/>
      <c r="F446" s="145"/>
      <c r="G446" s="145"/>
      <c r="H446" s="145"/>
    </row>
    <row r="447" spans="2:8" ht="14.25" customHeight="1">
      <c r="B447" s="145"/>
      <c r="C447" s="145"/>
      <c r="D447" s="145"/>
      <c r="E447" s="145"/>
      <c r="F447" s="145"/>
      <c r="G447" s="145"/>
      <c r="H447" s="145"/>
    </row>
    <row r="448" spans="2:8" ht="14.25" customHeight="1">
      <c r="B448" s="145"/>
      <c r="C448" s="145"/>
      <c r="D448" s="145"/>
      <c r="E448" s="145"/>
      <c r="F448" s="145"/>
      <c r="G448" s="145"/>
      <c r="H448" s="145"/>
    </row>
    <row r="449" spans="2:8" ht="14.25" customHeight="1">
      <c r="B449" s="145"/>
      <c r="C449" s="145"/>
      <c r="D449" s="145"/>
      <c r="E449" s="145"/>
      <c r="F449" s="145"/>
      <c r="G449" s="145"/>
      <c r="H449" s="145"/>
    </row>
    <row r="450" spans="2:8" ht="14.25" customHeight="1">
      <c r="B450" s="145"/>
      <c r="C450" s="145"/>
      <c r="D450" s="145"/>
      <c r="E450" s="145"/>
      <c r="F450" s="145"/>
      <c r="G450" s="145"/>
      <c r="H450" s="145"/>
    </row>
    <row r="451" spans="2:8" ht="14.25" customHeight="1">
      <c r="B451" s="145"/>
      <c r="C451" s="145"/>
      <c r="D451" s="145"/>
      <c r="E451" s="145"/>
      <c r="F451" s="145"/>
      <c r="G451" s="145"/>
      <c r="H451" s="145"/>
    </row>
    <row r="452" spans="2:8" ht="14.25" customHeight="1">
      <c r="B452" s="145"/>
      <c r="C452" s="145"/>
      <c r="D452" s="145"/>
      <c r="E452" s="145"/>
      <c r="F452" s="145"/>
      <c r="G452" s="145"/>
      <c r="H452" s="145"/>
    </row>
    <row r="453" spans="2:8" ht="14.25" customHeight="1">
      <c r="B453" s="145"/>
      <c r="C453" s="145"/>
      <c r="D453" s="145"/>
      <c r="E453" s="145"/>
      <c r="F453" s="145"/>
      <c r="G453" s="145"/>
      <c r="H453" s="145"/>
    </row>
    <row r="454" spans="2:8" ht="14.25" customHeight="1">
      <c r="B454" s="145"/>
      <c r="C454" s="145"/>
      <c r="D454" s="145"/>
      <c r="E454" s="145"/>
      <c r="F454" s="145"/>
      <c r="G454" s="145"/>
      <c r="H454" s="145"/>
    </row>
    <row r="455" spans="2:8" ht="14.25" customHeight="1">
      <c r="B455" s="145"/>
      <c r="C455" s="145"/>
      <c r="D455" s="145"/>
      <c r="E455" s="145"/>
      <c r="F455" s="145"/>
      <c r="G455" s="145"/>
      <c r="H455" s="145"/>
    </row>
    <row r="456" spans="2:8" ht="14.25" customHeight="1">
      <c r="B456" s="145"/>
      <c r="C456" s="145"/>
      <c r="D456" s="145"/>
      <c r="E456" s="145"/>
      <c r="F456" s="145"/>
      <c r="G456" s="145"/>
      <c r="H456" s="145"/>
    </row>
    <row r="457" spans="2:8" ht="14.25" customHeight="1">
      <c r="B457" s="145"/>
      <c r="C457" s="145"/>
      <c r="D457" s="145"/>
      <c r="E457" s="145"/>
      <c r="F457" s="145"/>
      <c r="G457" s="145"/>
      <c r="H457" s="145"/>
    </row>
    <row r="458" spans="2:8" ht="14.25" customHeight="1">
      <c r="B458" s="145"/>
      <c r="C458" s="145"/>
      <c r="D458" s="145"/>
      <c r="E458" s="145"/>
      <c r="F458" s="145"/>
      <c r="G458" s="145"/>
      <c r="H458" s="145"/>
    </row>
    <row r="459" spans="2:8" ht="14.25" customHeight="1">
      <c r="B459" s="145"/>
      <c r="C459" s="145"/>
      <c r="D459" s="145"/>
      <c r="E459" s="145"/>
      <c r="F459" s="145"/>
      <c r="G459" s="145"/>
      <c r="H459" s="145"/>
    </row>
    <row r="460" spans="2:8" ht="14.25" customHeight="1">
      <c r="B460" s="145"/>
      <c r="C460" s="145"/>
      <c r="D460" s="145"/>
      <c r="E460" s="145"/>
      <c r="F460" s="145"/>
      <c r="G460" s="145"/>
      <c r="H460" s="145"/>
    </row>
    <row r="461" spans="2:8" ht="14.25" customHeight="1">
      <c r="B461" s="145"/>
      <c r="C461" s="145"/>
      <c r="D461" s="145"/>
      <c r="E461" s="145"/>
      <c r="F461" s="145"/>
      <c r="G461" s="145"/>
      <c r="H461" s="145"/>
    </row>
    <row r="462" spans="2:8" ht="14.25" customHeight="1">
      <c r="B462" s="145"/>
      <c r="C462" s="145"/>
      <c r="D462" s="145"/>
      <c r="E462" s="145"/>
      <c r="F462" s="145"/>
      <c r="G462" s="145"/>
      <c r="H462" s="145"/>
    </row>
    <row r="463" spans="2:8" ht="14.25" customHeight="1">
      <c r="B463" s="145"/>
      <c r="C463" s="145"/>
      <c r="D463" s="145"/>
      <c r="E463" s="145"/>
      <c r="F463" s="145"/>
      <c r="G463" s="145"/>
      <c r="H463" s="145"/>
    </row>
    <row r="464" spans="2:8" ht="14.25" customHeight="1">
      <c r="B464" s="145"/>
      <c r="C464" s="145"/>
      <c r="D464" s="145"/>
      <c r="E464" s="145"/>
      <c r="F464" s="145"/>
      <c r="G464" s="145"/>
      <c r="H464" s="145"/>
    </row>
    <row r="465" spans="2:8" ht="14.25" customHeight="1">
      <c r="B465" s="145"/>
      <c r="C465" s="145"/>
      <c r="D465" s="145"/>
      <c r="E465" s="145"/>
      <c r="F465" s="145"/>
      <c r="G465" s="145"/>
      <c r="H465" s="145"/>
    </row>
    <row r="466" spans="2:8" ht="14.25" customHeight="1">
      <c r="B466" s="145"/>
      <c r="C466" s="145"/>
      <c r="D466" s="145"/>
      <c r="E466" s="145"/>
      <c r="F466" s="145"/>
      <c r="G466" s="145"/>
      <c r="H466" s="145"/>
    </row>
    <row r="467" spans="2:8" ht="14.25" customHeight="1">
      <c r="B467" s="145"/>
      <c r="C467" s="145"/>
      <c r="D467" s="145"/>
      <c r="E467" s="145"/>
      <c r="F467" s="145"/>
      <c r="G467" s="145"/>
      <c r="H467" s="145"/>
    </row>
    <row r="468" spans="2:8" ht="14.25" customHeight="1">
      <c r="B468" s="145"/>
      <c r="C468" s="145"/>
      <c r="D468" s="145"/>
      <c r="E468" s="145"/>
      <c r="F468" s="145"/>
      <c r="G468" s="145"/>
      <c r="H468" s="145"/>
    </row>
    <row r="469" spans="2:8" ht="14.25" customHeight="1">
      <c r="B469" s="145"/>
      <c r="C469" s="145"/>
      <c r="D469" s="145"/>
      <c r="E469" s="145"/>
      <c r="F469" s="145"/>
      <c r="G469" s="145"/>
      <c r="H469" s="145"/>
    </row>
    <row r="470" spans="2:8" ht="14.25" customHeight="1">
      <c r="B470" s="145"/>
      <c r="C470" s="145"/>
      <c r="D470" s="145"/>
      <c r="E470" s="145"/>
      <c r="F470" s="145"/>
      <c r="G470" s="145"/>
      <c r="H470" s="145"/>
    </row>
    <row r="471" spans="2:8" ht="14.25" customHeight="1">
      <c r="B471" s="145"/>
      <c r="C471" s="145"/>
      <c r="D471" s="145"/>
      <c r="E471" s="145"/>
      <c r="F471" s="145"/>
      <c r="G471" s="145"/>
      <c r="H471" s="145"/>
    </row>
    <row r="472" spans="2:8" ht="14.25" customHeight="1">
      <c r="B472" s="145"/>
      <c r="C472" s="145"/>
      <c r="D472" s="145"/>
      <c r="E472" s="145"/>
      <c r="F472" s="145"/>
      <c r="G472" s="145"/>
      <c r="H472" s="145"/>
    </row>
    <row r="473" spans="2:8" ht="14.25" customHeight="1">
      <c r="B473" s="145"/>
      <c r="C473" s="145"/>
      <c r="D473" s="145"/>
      <c r="E473" s="145"/>
      <c r="F473" s="145"/>
      <c r="G473" s="145"/>
      <c r="H473" s="145"/>
    </row>
    <row r="474" spans="2:8" ht="14.25" customHeight="1">
      <c r="B474" s="145"/>
      <c r="C474" s="145"/>
      <c r="D474" s="145"/>
      <c r="E474" s="145"/>
      <c r="F474" s="145"/>
      <c r="G474" s="145"/>
      <c r="H474" s="145"/>
    </row>
    <row r="475" spans="2:8" ht="14.25" customHeight="1">
      <c r="B475" s="145"/>
      <c r="C475" s="145"/>
      <c r="D475" s="145"/>
      <c r="E475" s="145"/>
      <c r="F475" s="145"/>
      <c r="G475" s="145"/>
      <c r="H475" s="145"/>
    </row>
    <row r="476" spans="2:8" ht="14.25" customHeight="1">
      <c r="B476" s="145"/>
      <c r="C476" s="145"/>
      <c r="D476" s="145"/>
      <c r="E476" s="145"/>
      <c r="F476" s="145"/>
      <c r="G476" s="145"/>
      <c r="H476" s="145"/>
    </row>
    <row r="477" spans="2:8" ht="14.25" customHeight="1">
      <c r="B477" s="145"/>
      <c r="C477" s="145"/>
      <c r="D477" s="145"/>
      <c r="E477" s="145"/>
      <c r="F477" s="145"/>
      <c r="G477" s="145"/>
      <c r="H477" s="145"/>
    </row>
    <row r="478" spans="2:8" ht="14.25" customHeight="1">
      <c r="B478" s="145"/>
      <c r="C478" s="145"/>
      <c r="D478" s="145"/>
      <c r="E478" s="145"/>
      <c r="F478" s="145"/>
      <c r="G478" s="145"/>
      <c r="H478" s="145"/>
    </row>
    <row r="479" spans="2:8" ht="14.25" customHeight="1">
      <c r="B479" s="145"/>
      <c r="C479" s="145"/>
      <c r="D479" s="145"/>
      <c r="E479" s="145"/>
      <c r="F479" s="145"/>
      <c r="G479" s="145"/>
      <c r="H479" s="145"/>
    </row>
    <row r="480" spans="2:8" ht="14.25" customHeight="1">
      <c r="B480" s="145"/>
      <c r="C480" s="145"/>
      <c r="D480" s="145"/>
      <c r="E480" s="145"/>
      <c r="F480" s="145"/>
      <c r="G480" s="145"/>
      <c r="H480" s="145"/>
    </row>
    <row r="481" spans="2:8" ht="14.25" customHeight="1">
      <c r="B481" s="145"/>
      <c r="C481" s="145"/>
      <c r="D481" s="145"/>
      <c r="E481" s="145"/>
      <c r="F481" s="145"/>
      <c r="G481" s="145"/>
      <c r="H481" s="145"/>
    </row>
    <row r="482" spans="2:8" ht="14.25" customHeight="1">
      <c r="B482" s="145"/>
      <c r="C482" s="145"/>
      <c r="D482" s="145"/>
      <c r="E482" s="145"/>
      <c r="F482" s="145"/>
      <c r="G482" s="145"/>
      <c r="H482" s="145"/>
    </row>
    <row r="483" spans="2:8" ht="14.25" customHeight="1">
      <c r="B483" s="145"/>
      <c r="C483" s="145"/>
      <c r="D483" s="145"/>
      <c r="E483" s="145"/>
      <c r="F483" s="145"/>
      <c r="G483" s="145"/>
      <c r="H483" s="145"/>
    </row>
    <row r="484" spans="2:8" ht="14.25" customHeight="1">
      <c r="B484" s="145"/>
      <c r="C484" s="145"/>
      <c r="D484" s="145"/>
      <c r="E484" s="145"/>
      <c r="F484" s="145"/>
      <c r="G484" s="145"/>
      <c r="H484" s="145"/>
    </row>
    <row r="485" spans="2:8" ht="14.25" customHeight="1">
      <c r="B485" s="145"/>
      <c r="C485" s="145"/>
      <c r="D485" s="145"/>
      <c r="E485" s="145"/>
      <c r="F485" s="145"/>
      <c r="G485" s="145"/>
      <c r="H485" s="145"/>
    </row>
    <row r="486" spans="2:8" ht="14.25" customHeight="1">
      <c r="B486" s="145"/>
      <c r="C486" s="145"/>
      <c r="D486" s="145"/>
      <c r="E486" s="145"/>
      <c r="F486" s="145"/>
      <c r="G486" s="145"/>
      <c r="H486" s="145"/>
    </row>
    <row r="487" spans="2:8" ht="14.25" customHeight="1">
      <c r="B487" s="145"/>
      <c r="C487" s="145"/>
      <c r="D487" s="145"/>
      <c r="E487" s="145"/>
      <c r="F487" s="145"/>
      <c r="G487" s="145"/>
      <c r="H487" s="145"/>
    </row>
    <row r="488" spans="2:8" ht="14.25" customHeight="1">
      <c r="B488" s="145"/>
      <c r="C488" s="145"/>
      <c r="D488" s="145"/>
      <c r="E488" s="145"/>
      <c r="F488" s="145"/>
      <c r="G488" s="145"/>
      <c r="H488" s="145"/>
    </row>
    <row r="489" spans="2:8" ht="14.25" customHeight="1">
      <c r="B489" s="145"/>
      <c r="C489" s="145"/>
      <c r="D489" s="145"/>
      <c r="E489" s="145"/>
      <c r="F489" s="145"/>
      <c r="G489" s="145"/>
      <c r="H489" s="145"/>
    </row>
    <row r="490" spans="2:8" ht="14.25" customHeight="1">
      <c r="B490" s="145"/>
      <c r="C490" s="145"/>
      <c r="D490" s="145"/>
      <c r="E490" s="145"/>
      <c r="F490" s="145"/>
      <c r="G490" s="145"/>
      <c r="H490" s="145"/>
    </row>
    <row r="491" spans="2:8" ht="14.25" customHeight="1">
      <c r="B491" s="145"/>
      <c r="C491" s="145"/>
      <c r="D491" s="145"/>
      <c r="E491" s="145"/>
      <c r="F491" s="145"/>
      <c r="G491" s="145"/>
      <c r="H491" s="145"/>
    </row>
    <row r="492" spans="2:8" ht="14.25" customHeight="1">
      <c r="B492" s="145"/>
      <c r="C492" s="145"/>
      <c r="D492" s="145"/>
      <c r="E492" s="145"/>
      <c r="F492" s="145"/>
      <c r="G492" s="145"/>
      <c r="H492" s="145"/>
    </row>
    <row r="493" spans="2:8" ht="14.25" customHeight="1">
      <c r="B493" s="145"/>
      <c r="C493" s="145"/>
      <c r="D493" s="145"/>
      <c r="E493" s="145"/>
      <c r="F493" s="145"/>
      <c r="G493" s="145"/>
      <c r="H493" s="145"/>
    </row>
    <row r="494" spans="2:8" ht="14.25" customHeight="1">
      <c r="B494" s="145"/>
      <c r="C494" s="145"/>
      <c r="D494" s="145"/>
      <c r="E494" s="145"/>
      <c r="F494" s="145"/>
      <c r="G494" s="145"/>
      <c r="H494" s="145"/>
    </row>
    <row r="495" spans="2:8" ht="14.25" customHeight="1">
      <c r="B495" s="145"/>
      <c r="C495" s="145"/>
      <c r="D495" s="145"/>
      <c r="E495" s="145"/>
      <c r="F495" s="145"/>
      <c r="G495" s="145"/>
      <c r="H495" s="145"/>
    </row>
    <row r="496" spans="2:8" ht="14.25" customHeight="1">
      <c r="B496" s="145"/>
      <c r="C496" s="145"/>
      <c r="D496" s="145"/>
      <c r="E496" s="145"/>
      <c r="F496" s="145"/>
      <c r="G496" s="145"/>
      <c r="H496" s="145"/>
    </row>
    <row r="497" spans="2:8" ht="14.25" customHeight="1">
      <c r="B497" s="145"/>
      <c r="C497" s="145"/>
      <c r="D497" s="145"/>
      <c r="E497" s="145"/>
      <c r="F497" s="145"/>
      <c r="G497" s="145"/>
      <c r="H497" s="145"/>
    </row>
    <row r="498" spans="2:8" ht="14.25" customHeight="1">
      <c r="B498" s="145"/>
      <c r="C498" s="145"/>
      <c r="D498" s="145"/>
      <c r="E498" s="145"/>
      <c r="F498" s="145"/>
      <c r="G498" s="145"/>
      <c r="H498" s="145"/>
    </row>
    <row r="499" spans="2:8" ht="14.25" customHeight="1">
      <c r="B499" s="145"/>
      <c r="C499" s="145"/>
      <c r="D499" s="145"/>
      <c r="E499" s="145"/>
      <c r="F499" s="145"/>
      <c r="G499" s="145"/>
      <c r="H499" s="145"/>
    </row>
    <row r="500" spans="2:8" ht="14.25" customHeight="1">
      <c r="B500" s="145"/>
      <c r="C500" s="145"/>
      <c r="D500" s="145"/>
      <c r="E500" s="145"/>
      <c r="F500" s="145"/>
      <c r="G500" s="145"/>
      <c r="H500" s="145"/>
    </row>
    <row r="501" spans="2:8" ht="14.25" customHeight="1">
      <c r="B501" s="145"/>
      <c r="C501" s="145"/>
      <c r="D501" s="145"/>
      <c r="E501" s="145"/>
      <c r="F501" s="145"/>
      <c r="G501" s="145"/>
      <c r="H501" s="145"/>
    </row>
    <row r="502" spans="2:8" ht="14.25" customHeight="1">
      <c r="B502" s="145"/>
      <c r="C502" s="145"/>
      <c r="D502" s="145"/>
      <c r="E502" s="145"/>
      <c r="F502" s="145"/>
      <c r="G502" s="145"/>
      <c r="H502" s="145"/>
    </row>
    <row r="503" spans="2:8" ht="14.25" customHeight="1">
      <c r="B503" s="145"/>
      <c r="C503" s="145"/>
      <c r="D503" s="145"/>
      <c r="E503" s="145"/>
      <c r="F503" s="145"/>
      <c r="G503" s="145"/>
      <c r="H503" s="145"/>
    </row>
    <row r="504" spans="2:8" ht="14.25" customHeight="1">
      <c r="B504" s="145"/>
      <c r="C504" s="145"/>
      <c r="D504" s="145"/>
      <c r="E504" s="145"/>
      <c r="F504" s="145"/>
      <c r="G504" s="145"/>
      <c r="H504" s="145"/>
    </row>
    <row r="505" spans="2:8" ht="14.25" customHeight="1">
      <c r="B505" s="145"/>
      <c r="C505" s="145"/>
      <c r="D505" s="145"/>
      <c r="E505" s="145"/>
      <c r="F505" s="145"/>
      <c r="G505" s="145"/>
      <c r="H505" s="145"/>
    </row>
    <row r="506" spans="2:8" ht="14.25" customHeight="1">
      <c r="B506" s="145"/>
      <c r="C506" s="145"/>
      <c r="D506" s="145"/>
      <c r="E506" s="145"/>
      <c r="F506" s="145"/>
      <c r="G506" s="145"/>
      <c r="H506" s="145"/>
    </row>
    <row r="507" spans="2:8" ht="14.25" customHeight="1">
      <c r="B507" s="145"/>
      <c r="C507" s="145"/>
      <c r="D507" s="145"/>
      <c r="E507" s="145"/>
      <c r="F507" s="145"/>
      <c r="G507" s="145"/>
      <c r="H507" s="145"/>
    </row>
    <row r="508" spans="2:8" ht="14.25" customHeight="1">
      <c r="B508" s="145"/>
      <c r="C508" s="145"/>
      <c r="D508" s="145"/>
      <c r="E508" s="145"/>
      <c r="F508" s="145"/>
      <c r="G508" s="145"/>
      <c r="H508" s="145"/>
    </row>
    <row r="509" spans="2:8" ht="14.25" customHeight="1">
      <c r="B509" s="145"/>
      <c r="C509" s="145"/>
      <c r="D509" s="145"/>
      <c r="E509" s="145"/>
      <c r="F509" s="145"/>
      <c r="G509" s="145"/>
      <c r="H509" s="145"/>
    </row>
    <row r="510" spans="2:8" ht="14.25" customHeight="1">
      <c r="B510" s="145"/>
      <c r="C510" s="145"/>
      <c r="D510" s="145"/>
      <c r="E510" s="145"/>
      <c r="F510" s="145"/>
      <c r="G510" s="145"/>
      <c r="H510" s="145"/>
    </row>
    <row r="511" spans="2:8" ht="14.25" customHeight="1">
      <c r="B511" s="145"/>
      <c r="C511" s="145"/>
      <c r="D511" s="145"/>
      <c r="E511" s="145"/>
      <c r="F511" s="145"/>
      <c r="G511" s="145"/>
      <c r="H511" s="145"/>
    </row>
    <row r="512" spans="2:8" ht="14.25" customHeight="1">
      <c r="B512" s="145"/>
      <c r="C512" s="145"/>
      <c r="D512" s="145"/>
      <c r="E512" s="145"/>
      <c r="F512" s="145"/>
      <c r="G512" s="145"/>
      <c r="H512" s="145"/>
    </row>
    <row r="513" spans="2:8" ht="14.25" customHeight="1">
      <c r="B513" s="145"/>
      <c r="C513" s="145"/>
      <c r="D513" s="145"/>
      <c r="E513" s="145"/>
      <c r="F513" s="145"/>
      <c r="G513" s="145"/>
      <c r="H513" s="145"/>
    </row>
    <row r="514" spans="2:8" ht="14.25" customHeight="1">
      <c r="B514" s="145"/>
      <c r="C514" s="145"/>
      <c r="D514" s="145"/>
      <c r="E514" s="145"/>
      <c r="F514" s="145"/>
      <c r="G514" s="145"/>
      <c r="H514" s="145"/>
    </row>
    <row r="515" spans="2:8" ht="14.25" customHeight="1">
      <c r="B515" s="145"/>
      <c r="C515" s="145"/>
      <c r="D515" s="145"/>
      <c r="E515" s="145"/>
      <c r="F515" s="145"/>
      <c r="G515" s="145"/>
      <c r="H515" s="145"/>
    </row>
    <row r="516" spans="2:8" ht="14.25" customHeight="1">
      <c r="B516" s="145"/>
      <c r="C516" s="145"/>
      <c r="D516" s="145"/>
      <c r="E516" s="145"/>
      <c r="F516" s="145"/>
      <c r="G516" s="145"/>
      <c r="H516" s="145"/>
    </row>
    <row r="517" spans="2:8" ht="14.25" customHeight="1">
      <c r="B517" s="145"/>
      <c r="C517" s="145"/>
      <c r="D517" s="145"/>
      <c r="E517" s="145"/>
      <c r="F517" s="145"/>
      <c r="G517" s="145"/>
      <c r="H517" s="145"/>
    </row>
    <row r="518" spans="2:8" ht="14.25" customHeight="1">
      <c r="B518" s="145"/>
      <c r="C518" s="145"/>
      <c r="D518" s="145"/>
      <c r="E518" s="145"/>
      <c r="F518" s="145"/>
      <c r="G518" s="145"/>
      <c r="H518" s="145"/>
    </row>
    <row r="519" spans="2:8" ht="14.25" customHeight="1">
      <c r="B519" s="145"/>
      <c r="C519" s="145"/>
      <c r="D519" s="145"/>
      <c r="E519" s="145"/>
      <c r="F519" s="145"/>
      <c r="G519" s="145"/>
      <c r="H519" s="145"/>
    </row>
    <row r="520" spans="2:8" ht="14.25" customHeight="1">
      <c r="B520" s="145"/>
      <c r="C520" s="145"/>
      <c r="D520" s="145"/>
      <c r="E520" s="145"/>
      <c r="F520" s="145"/>
      <c r="G520" s="145"/>
      <c r="H520" s="145"/>
    </row>
    <row r="521" spans="2:8" ht="14.25" customHeight="1">
      <c r="B521" s="145"/>
      <c r="C521" s="145"/>
      <c r="D521" s="145"/>
      <c r="E521" s="145"/>
      <c r="F521" s="145"/>
      <c r="G521" s="145"/>
      <c r="H521" s="145"/>
    </row>
    <row r="522" spans="2:8" ht="14.25" customHeight="1">
      <c r="B522" s="145"/>
      <c r="C522" s="145"/>
      <c r="D522" s="145"/>
      <c r="E522" s="145"/>
      <c r="F522" s="145"/>
      <c r="G522" s="145"/>
      <c r="H522" s="145"/>
    </row>
    <row r="523" spans="2:8" ht="14.25" customHeight="1">
      <c r="B523" s="145"/>
      <c r="C523" s="145"/>
      <c r="D523" s="145"/>
      <c r="E523" s="145"/>
      <c r="F523" s="145"/>
      <c r="G523" s="145"/>
      <c r="H523" s="145"/>
    </row>
    <row r="524" spans="2:8" ht="14.25" customHeight="1">
      <c r="B524" s="145"/>
      <c r="C524" s="145"/>
      <c r="D524" s="145"/>
      <c r="E524" s="145"/>
      <c r="F524" s="145"/>
      <c r="G524" s="145"/>
      <c r="H524" s="145"/>
    </row>
    <row r="525" spans="2:8" ht="14.25" customHeight="1">
      <c r="B525" s="145"/>
      <c r="C525" s="145"/>
      <c r="D525" s="145"/>
      <c r="E525" s="145"/>
      <c r="F525" s="145"/>
      <c r="G525" s="145"/>
      <c r="H525" s="145"/>
    </row>
    <row r="526" spans="2:8" ht="14.25" customHeight="1">
      <c r="B526" s="145"/>
      <c r="C526" s="145"/>
      <c r="D526" s="145"/>
      <c r="E526" s="145"/>
      <c r="F526" s="145"/>
      <c r="G526" s="145"/>
      <c r="H526" s="145"/>
    </row>
    <row r="527" spans="2:8" ht="14.25" customHeight="1">
      <c r="B527" s="145"/>
      <c r="C527" s="145"/>
      <c r="D527" s="145"/>
      <c r="E527" s="145"/>
      <c r="F527" s="145"/>
      <c r="G527" s="145"/>
      <c r="H527" s="145"/>
    </row>
    <row r="528" spans="2:8" ht="14.25" customHeight="1">
      <c r="B528" s="145"/>
      <c r="C528" s="145"/>
      <c r="D528" s="145"/>
      <c r="E528" s="145"/>
      <c r="F528" s="145"/>
      <c r="G528" s="145"/>
      <c r="H528" s="145"/>
    </row>
    <row r="529" spans="2:8" ht="14.25" customHeight="1">
      <c r="B529" s="145"/>
      <c r="C529" s="145"/>
      <c r="D529" s="145"/>
      <c r="E529" s="145"/>
      <c r="F529" s="145"/>
      <c r="G529" s="145"/>
      <c r="H529" s="145"/>
    </row>
    <row r="530" spans="2:8" ht="14.25" customHeight="1">
      <c r="B530" s="145"/>
      <c r="C530" s="145"/>
      <c r="D530" s="145"/>
      <c r="E530" s="145"/>
      <c r="F530" s="145"/>
      <c r="G530" s="145"/>
      <c r="H530" s="145"/>
    </row>
    <row r="531" spans="2:8" ht="14.25" customHeight="1">
      <c r="B531" s="145"/>
      <c r="C531" s="145"/>
      <c r="D531" s="145"/>
      <c r="E531" s="145"/>
      <c r="F531" s="145"/>
      <c r="G531" s="145"/>
      <c r="H531" s="145"/>
    </row>
    <row r="532" spans="2:8" ht="14.25" customHeight="1">
      <c r="B532" s="145"/>
      <c r="C532" s="145"/>
      <c r="D532" s="145"/>
      <c r="E532" s="145"/>
      <c r="F532" s="145"/>
      <c r="G532" s="145"/>
      <c r="H532" s="145"/>
    </row>
    <row r="533" spans="2:8" ht="14.25" customHeight="1">
      <c r="B533" s="145"/>
      <c r="C533" s="145"/>
      <c r="D533" s="145"/>
      <c r="E533" s="145"/>
      <c r="F533" s="145"/>
      <c r="G533" s="145"/>
      <c r="H533" s="145"/>
    </row>
    <row r="534" spans="2:8" ht="14.25" customHeight="1">
      <c r="B534" s="145"/>
      <c r="C534" s="145"/>
      <c r="D534" s="145"/>
      <c r="E534" s="145"/>
      <c r="F534" s="145"/>
      <c r="G534" s="145"/>
      <c r="H534" s="145"/>
    </row>
    <row r="535" spans="2:8" ht="14.25" customHeight="1">
      <c r="B535" s="145"/>
      <c r="C535" s="145"/>
      <c r="D535" s="145"/>
      <c r="E535" s="145"/>
      <c r="F535" s="145"/>
      <c r="G535" s="145"/>
      <c r="H535" s="145"/>
    </row>
    <row r="536" spans="2:8" ht="14.25" customHeight="1">
      <c r="B536" s="145"/>
      <c r="C536" s="145"/>
      <c r="D536" s="145"/>
      <c r="E536" s="145"/>
      <c r="F536" s="145"/>
      <c r="G536" s="145"/>
      <c r="H536" s="145"/>
    </row>
    <row r="537" spans="2:8" ht="14.25" customHeight="1">
      <c r="B537" s="145"/>
      <c r="C537" s="145"/>
      <c r="D537" s="145"/>
      <c r="E537" s="145"/>
      <c r="F537" s="145"/>
      <c r="G537" s="145"/>
      <c r="H537" s="145"/>
    </row>
    <row r="538" spans="2:8" ht="14.25" customHeight="1">
      <c r="B538" s="145"/>
      <c r="C538" s="145"/>
      <c r="D538" s="145"/>
      <c r="E538" s="145"/>
      <c r="F538" s="145"/>
      <c r="G538" s="145"/>
      <c r="H538" s="145"/>
    </row>
    <row r="539" spans="2:8" ht="14.25" customHeight="1">
      <c r="B539" s="145"/>
      <c r="C539" s="145"/>
      <c r="D539" s="145"/>
      <c r="E539" s="145"/>
      <c r="F539" s="145"/>
      <c r="G539" s="145"/>
      <c r="H539" s="145"/>
    </row>
    <row r="540" spans="2:8" ht="14.25" customHeight="1">
      <c r="B540" s="145"/>
      <c r="C540" s="145"/>
      <c r="D540" s="145"/>
      <c r="E540" s="145"/>
      <c r="F540" s="145"/>
      <c r="G540" s="145"/>
      <c r="H540" s="145"/>
    </row>
    <row r="541" spans="2:8" ht="14.25" customHeight="1">
      <c r="B541" s="145"/>
      <c r="C541" s="145"/>
      <c r="D541" s="145"/>
      <c r="E541" s="145"/>
      <c r="F541" s="145"/>
      <c r="G541" s="145"/>
      <c r="H541" s="145"/>
    </row>
    <row r="542" spans="2:8" ht="14.25" customHeight="1">
      <c r="B542" s="145"/>
      <c r="C542" s="145"/>
      <c r="D542" s="145"/>
      <c r="E542" s="145"/>
      <c r="F542" s="145"/>
      <c r="G542" s="145"/>
      <c r="H542" s="145"/>
    </row>
    <row r="543" spans="2:8" ht="14.25" customHeight="1">
      <c r="B543" s="145"/>
      <c r="C543" s="145"/>
      <c r="D543" s="145"/>
      <c r="E543" s="145"/>
      <c r="F543" s="145"/>
      <c r="G543" s="145"/>
      <c r="H543" s="145"/>
    </row>
    <row r="544" spans="2:8" ht="14.25" customHeight="1">
      <c r="B544" s="145"/>
      <c r="C544" s="145"/>
      <c r="D544" s="145"/>
      <c r="E544" s="145"/>
      <c r="F544" s="145"/>
      <c r="G544" s="145"/>
      <c r="H544" s="145"/>
    </row>
    <row r="545" spans="2:8" ht="14.25" customHeight="1">
      <c r="B545" s="145"/>
      <c r="C545" s="145"/>
      <c r="D545" s="145"/>
      <c r="E545" s="145"/>
      <c r="F545" s="145"/>
      <c r="G545" s="145"/>
      <c r="H545" s="145"/>
    </row>
    <row r="546" spans="2:8" ht="14.25" customHeight="1">
      <c r="B546" s="145"/>
      <c r="C546" s="145"/>
      <c r="D546" s="145"/>
      <c r="E546" s="145"/>
      <c r="F546" s="145"/>
      <c r="G546" s="145"/>
      <c r="H546" s="145"/>
    </row>
    <row r="547" spans="2:8" ht="14.25" customHeight="1">
      <c r="B547" s="145"/>
      <c r="C547" s="145"/>
      <c r="D547" s="145"/>
      <c r="E547" s="145"/>
      <c r="F547" s="145"/>
      <c r="G547" s="145"/>
      <c r="H547" s="145"/>
    </row>
    <row r="548" spans="2:8" ht="14.25" customHeight="1">
      <c r="B548" s="145"/>
      <c r="C548" s="145"/>
      <c r="D548" s="145"/>
      <c r="E548" s="145"/>
      <c r="F548" s="145"/>
      <c r="G548" s="145"/>
      <c r="H548" s="145"/>
    </row>
    <row r="549" spans="2:8" ht="14.25" customHeight="1">
      <c r="B549" s="145"/>
      <c r="C549" s="145"/>
      <c r="D549" s="145"/>
      <c r="E549" s="145"/>
      <c r="F549" s="145"/>
      <c r="G549" s="145"/>
      <c r="H549" s="145"/>
    </row>
    <row r="550" spans="2:8" ht="14.25" customHeight="1">
      <c r="B550" s="145"/>
      <c r="C550" s="145"/>
      <c r="D550" s="145"/>
      <c r="E550" s="145"/>
      <c r="F550" s="145"/>
      <c r="G550" s="145"/>
      <c r="H550" s="145"/>
    </row>
    <row r="551" spans="2:8" ht="14.25" customHeight="1">
      <c r="B551" s="145"/>
      <c r="C551" s="145"/>
      <c r="D551" s="145"/>
      <c r="E551" s="145"/>
      <c r="F551" s="145"/>
      <c r="G551" s="145"/>
      <c r="H551" s="145"/>
    </row>
    <row r="552" spans="2:8" ht="14.25" customHeight="1">
      <c r="B552" s="145"/>
      <c r="C552" s="145"/>
      <c r="D552" s="145"/>
      <c r="E552" s="145"/>
      <c r="F552" s="145"/>
      <c r="G552" s="145"/>
      <c r="H552" s="145"/>
    </row>
    <row r="553" spans="2:8" ht="14.25" customHeight="1">
      <c r="B553" s="145"/>
      <c r="C553" s="145"/>
      <c r="D553" s="145"/>
      <c r="E553" s="145"/>
      <c r="F553" s="145"/>
      <c r="G553" s="145"/>
      <c r="H553" s="145"/>
    </row>
    <row r="554" spans="2:8" ht="14.25" customHeight="1">
      <c r="B554" s="145"/>
      <c r="C554" s="145"/>
      <c r="D554" s="145"/>
      <c r="E554" s="145"/>
      <c r="F554" s="145"/>
      <c r="G554" s="145"/>
      <c r="H554" s="145"/>
    </row>
    <row r="555" spans="2:8" ht="14.25" customHeight="1">
      <c r="B555" s="145"/>
      <c r="C555" s="145"/>
      <c r="D555" s="145"/>
      <c r="E555" s="145"/>
      <c r="F555" s="145"/>
      <c r="G555" s="145"/>
      <c r="H555" s="145"/>
    </row>
    <row r="556" spans="2:8" ht="14.25" customHeight="1">
      <c r="B556" s="145"/>
      <c r="C556" s="145"/>
      <c r="D556" s="145"/>
      <c r="E556" s="145"/>
      <c r="F556" s="145"/>
      <c r="G556" s="145"/>
      <c r="H556" s="145"/>
    </row>
    <row r="557" spans="2:8" ht="14.25" customHeight="1">
      <c r="B557" s="145"/>
      <c r="C557" s="145"/>
      <c r="D557" s="145"/>
      <c r="E557" s="145"/>
      <c r="F557" s="145"/>
      <c r="G557" s="145"/>
      <c r="H557" s="145"/>
    </row>
    <row r="558" spans="2:8" ht="14.25" customHeight="1">
      <c r="B558" s="145"/>
      <c r="C558" s="145"/>
      <c r="D558" s="145"/>
      <c r="E558" s="145"/>
      <c r="F558" s="145"/>
      <c r="G558" s="145"/>
      <c r="H558" s="145"/>
    </row>
    <row r="559" spans="2:8" ht="14.25" customHeight="1">
      <c r="B559" s="145"/>
      <c r="C559" s="145"/>
      <c r="D559" s="145"/>
      <c r="E559" s="145"/>
      <c r="F559" s="145"/>
      <c r="G559" s="145"/>
      <c r="H559" s="145"/>
    </row>
    <row r="560" spans="2:8" ht="14.25" customHeight="1">
      <c r="B560" s="145"/>
      <c r="C560" s="145"/>
      <c r="D560" s="145"/>
      <c r="E560" s="145"/>
      <c r="F560" s="145"/>
      <c r="G560" s="145"/>
      <c r="H560" s="145"/>
    </row>
    <row r="561" spans="2:8" ht="14.25" customHeight="1">
      <c r="B561" s="145"/>
      <c r="C561" s="145"/>
      <c r="D561" s="145"/>
      <c r="E561" s="145"/>
      <c r="F561" s="145"/>
      <c r="G561" s="145"/>
      <c r="H561" s="145"/>
    </row>
    <row r="562" spans="2:8" ht="14.25" customHeight="1">
      <c r="B562" s="145"/>
      <c r="C562" s="145"/>
      <c r="D562" s="145"/>
      <c r="E562" s="145"/>
      <c r="F562" s="145"/>
      <c r="G562" s="145"/>
      <c r="H562" s="145"/>
    </row>
    <row r="563" spans="2:8" ht="14.25" customHeight="1">
      <c r="B563" s="145"/>
      <c r="C563" s="145"/>
      <c r="D563" s="145"/>
      <c r="E563" s="145"/>
      <c r="F563" s="145"/>
      <c r="G563" s="145"/>
      <c r="H563" s="145"/>
    </row>
    <row r="564" spans="2:8" ht="14.25" customHeight="1">
      <c r="B564" s="145"/>
      <c r="C564" s="145"/>
      <c r="D564" s="145"/>
      <c r="E564" s="145"/>
      <c r="F564" s="145"/>
      <c r="G564" s="145"/>
      <c r="H564" s="145"/>
    </row>
    <row r="565" spans="2:8" ht="14.25" customHeight="1">
      <c r="B565" s="145"/>
      <c r="C565" s="145"/>
      <c r="D565" s="145"/>
      <c r="E565" s="145"/>
      <c r="F565" s="145"/>
      <c r="G565" s="145"/>
      <c r="H565" s="145"/>
    </row>
    <row r="566" spans="2:8" ht="14.25" customHeight="1">
      <c r="B566" s="145"/>
      <c r="C566" s="145"/>
      <c r="D566" s="145"/>
      <c r="E566" s="145"/>
      <c r="F566" s="145"/>
      <c r="G566" s="145"/>
      <c r="H566" s="145"/>
    </row>
    <row r="567" spans="2:8" ht="14.25" customHeight="1">
      <c r="B567" s="145"/>
      <c r="C567" s="145"/>
      <c r="D567" s="145"/>
      <c r="E567" s="145"/>
      <c r="F567" s="145"/>
      <c r="G567" s="145"/>
      <c r="H567" s="145"/>
    </row>
    <row r="568" spans="2:8" ht="14.25" customHeight="1">
      <c r="B568" s="145"/>
      <c r="C568" s="145"/>
      <c r="D568" s="145"/>
      <c r="E568" s="145"/>
      <c r="F568" s="145"/>
      <c r="G568" s="145"/>
      <c r="H568" s="145"/>
    </row>
    <row r="569" spans="2:8" ht="14.25" customHeight="1">
      <c r="B569" s="145"/>
      <c r="C569" s="145"/>
      <c r="D569" s="145"/>
      <c r="E569" s="145"/>
      <c r="F569" s="145"/>
      <c r="G569" s="145"/>
      <c r="H569" s="145"/>
    </row>
    <row r="570" spans="2:8" ht="14.25" customHeight="1">
      <c r="B570" s="145"/>
      <c r="C570" s="145"/>
      <c r="D570" s="145"/>
      <c r="E570" s="145"/>
      <c r="F570" s="145"/>
      <c r="G570" s="145"/>
      <c r="H570" s="145"/>
    </row>
    <row r="571" spans="2:8" ht="14.25" customHeight="1">
      <c r="B571" s="145"/>
      <c r="C571" s="145"/>
      <c r="D571" s="145"/>
      <c r="E571" s="145"/>
      <c r="F571" s="145"/>
      <c r="G571" s="145"/>
      <c r="H571" s="145"/>
    </row>
    <row r="572" spans="2:8" ht="14.25" customHeight="1">
      <c r="B572" s="145"/>
      <c r="C572" s="145"/>
      <c r="D572" s="145"/>
      <c r="E572" s="145"/>
      <c r="F572" s="145"/>
      <c r="G572" s="145"/>
      <c r="H572" s="145"/>
    </row>
    <row r="573" spans="2:8" ht="14.25" customHeight="1">
      <c r="B573" s="145"/>
      <c r="C573" s="145"/>
      <c r="D573" s="145"/>
      <c r="E573" s="145"/>
      <c r="F573" s="145"/>
      <c r="G573" s="145"/>
      <c r="H573" s="145"/>
    </row>
    <row r="574" spans="2:8" ht="14.25" customHeight="1">
      <c r="B574" s="145"/>
      <c r="C574" s="145"/>
      <c r="D574" s="145"/>
      <c r="E574" s="145"/>
      <c r="F574" s="145"/>
      <c r="G574" s="145"/>
      <c r="H574" s="145"/>
    </row>
    <row r="575" spans="2:8" ht="14.25" customHeight="1">
      <c r="B575" s="145"/>
      <c r="C575" s="145"/>
      <c r="D575" s="145"/>
      <c r="E575" s="145"/>
      <c r="F575" s="145"/>
      <c r="G575" s="145"/>
      <c r="H575" s="145"/>
    </row>
    <row r="576" spans="2:8" ht="14.25" customHeight="1">
      <c r="B576" s="145"/>
      <c r="C576" s="145"/>
      <c r="D576" s="145"/>
      <c r="E576" s="145"/>
      <c r="F576" s="145"/>
      <c r="G576" s="145"/>
      <c r="H576" s="145"/>
    </row>
    <row r="577" spans="2:8" ht="14.25" customHeight="1">
      <c r="B577" s="145"/>
      <c r="C577" s="145"/>
      <c r="D577" s="145"/>
      <c r="E577" s="145"/>
      <c r="F577" s="145"/>
      <c r="G577" s="145"/>
      <c r="H577" s="145"/>
    </row>
    <row r="578" spans="2:8" ht="14.25" customHeight="1">
      <c r="B578" s="145"/>
      <c r="C578" s="145"/>
      <c r="D578" s="145"/>
      <c r="E578" s="145"/>
      <c r="F578" s="145"/>
      <c r="G578" s="145"/>
      <c r="H578" s="145"/>
    </row>
    <row r="579" spans="2:8" ht="14.25" customHeight="1">
      <c r="B579" s="145"/>
      <c r="C579" s="145"/>
      <c r="D579" s="145"/>
      <c r="E579" s="145"/>
      <c r="F579" s="145"/>
      <c r="G579" s="145"/>
      <c r="H579" s="145"/>
    </row>
    <row r="580" spans="2:8" ht="14.25" customHeight="1">
      <c r="B580" s="145"/>
      <c r="C580" s="145"/>
      <c r="D580" s="145"/>
      <c r="E580" s="145"/>
      <c r="F580" s="145"/>
      <c r="G580" s="145"/>
      <c r="H580" s="145"/>
    </row>
    <row r="581" spans="2:8" ht="14.25" customHeight="1">
      <c r="B581" s="145"/>
      <c r="C581" s="145"/>
      <c r="D581" s="145"/>
      <c r="E581" s="145"/>
      <c r="F581" s="145"/>
      <c r="G581" s="145"/>
      <c r="H581" s="145"/>
    </row>
    <row r="582" spans="2:8" ht="14.25" customHeight="1">
      <c r="B582" s="145"/>
      <c r="C582" s="145"/>
      <c r="D582" s="145"/>
      <c r="E582" s="145"/>
      <c r="F582" s="145"/>
      <c r="G582" s="145"/>
      <c r="H582" s="145"/>
    </row>
    <row r="583" spans="2:8" ht="14.25" customHeight="1">
      <c r="B583" s="145"/>
      <c r="C583" s="145"/>
      <c r="D583" s="145"/>
      <c r="E583" s="145"/>
      <c r="F583" s="145"/>
      <c r="G583" s="145"/>
      <c r="H583" s="145"/>
    </row>
    <row r="584" spans="2:8" ht="14.25" customHeight="1">
      <c r="B584" s="145"/>
      <c r="C584" s="145"/>
      <c r="D584" s="145"/>
      <c r="E584" s="145"/>
      <c r="F584" s="145"/>
      <c r="G584" s="145"/>
      <c r="H584" s="145"/>
    </row>
    <row r="585" spans="2:8" ht="14.25" customHeight="1">
      <c r="B585" s="145"/>
      <c r="C585" s="145"/>
      <c r="D585" s="145"/>
      <c r="E585" s="145"/>
      <c r="F585" s="145"/>
      <c r="G585" s="145"/>
      <c r="H585" s="145"/>
    </row>
    <row r="586" spans="2:8" ht="14.25" customHeight="1">
      <c r="B586" s="145"/>
      <c r="C586" s="145"/>
      <c r="D586" s="145"/>
      <c r="E586" s="145"/>
      <c r="F586" s="145"/>
      <c r="G586" s="145"/>
      <c r="H586" s="145"/>
    </row>
    <row r="587" spans="2:8" ht="14.25" customHeight="1">
      <c r="B587" s="145"/>
      <c r="C587" s="145"/>
      <c r="D587" s="145"/>
      <c r="E587" s="145"/>
      <c r="F587" s="145"/>
      <c r="G587" s="145"/>
      <c r="H587" s="145"/>
    </row>
    <row r="588" spans="2:8" ht="14.25" customHeight="1">
      <c r="B588" s="145"/>
      <c r="C588" s="145"/>
      <c r="D588" s="145"/>
      <c r="E588" s="145"/>
      <c r="F588" s="145"/>
      <c r="G588" s="145"/>
      <c r="H588" s="145"/>
    </row>
    <row r="589" spans="2:8" ht="14.25" customHeight="1">
      <c r="B589" s="145"/>
      <c r="C589" s="145"/>
      <c r="D589" s="145"/>
      <c r="E589" s="145"/>
      <c r="F589" s="145"/>
      <c r="G589" s="145"/>
      <c r="H589" s="145"/>
    </row>
    <row r="590" spans="2:8" ht="14.25" customHeight="1">
      <c r="B590" s="145"/>
      <c r="C590" s="145"/>
      <c r="D590" s="145"/>
      <c r="E590" s="145"/>
      <c r="F590" s="145"/>
      <c r="G590" s="145"/>
      <c r="H590" s="145"/>
    </row>
    <row r="591" spans="2:8" ht="14.25" customHeight="1">
      <c r="B591" s="145"/>
      <c r="C591" s="145"/>
      <c r="D591" s="145"/>
      <c r="E591" s="145"/>
      <c r="F591" s="145"/>
      <c r="G591" s="145"/>
      <c r="H591" s="145"/>
    </row>
    <row r="592" spans="2:8" ht="14.25" customHeight="1">
      <c r="B592" s="145"/>
      <c r="C592" s="145"/>
      <c r="D592" s="145"/>
      <c r="E592" s="145"/>
      <c r="F592" s="145"/>
      <c r="G592" s="145"/>
      <c r="H592" s="145"/>
    </row>
    <row r="593" spans="2:8" ht="14.25" customHeight="1">
      <c r="B593" s="145"/>
      <c r="C593" s="145"/>
      <c r="D593" s="145"/>
      <c r="E593" s="145"/>
      <c r="F593" s="145"/>
      <c r="G593" s="145"/>
      <c r="H593" s="145"/>
    </row>
    <row r="594" spans="2:8" ht="14.25" customHeight="1">
      <c r="B594" s="145"/>
      <c r="C594" s="145"/>
      <c r="D594" s="145"/>
      <c r="E594" s="145"/>
      <c r="F594" s="145"/>
      <c r="G594" s="145"/>
      <c r="H594" s="145"/>
    </row>
    <row r="595" spans="2:8" ht="14.25" customHeight="1">
      <c r="B595" s="145"/>
      <c r="C595" s="145"/>
      <c r="D595" s="145"/>
      <c r="E595" s="145"/>
      <c r="F595" s="145"/>
      <c r="G595" s="145"/>
      <c r="H595" s="145"/>
    </row>
    <row r="596" spans="2:8" ht="14.25" customHeight="1">
      <c r="B596" s="145"/>
      <c r="C596" s="145"/>
      <c r="D596" s="145"/>
      <c r="E596" s="145"/>
      <c r="F596" s="145"/>
      <c r="G596" s="145"/>
      <c r="H596" s="145"/>
    </row>
    <row r="597" spans="2:8" ht="14.25" customHeight="1">
      <c r="B597" s="145"/>
      <c r="C597" s="145"/>
      <c r="D597" s="145"/>
      <c r="E597" s="145"/>
      <c r="F597" s="145"/>
      <c r="G597" s="145"/>
      <c r="H597" s="145"/>
    </row>
    <row r="598" spans="2:8" ht="14.25" customHeight="1">
      <c r="B598" s="145"/>
      <c r="C598" s="145"/>
      <c r="D598" s="145"/>
      <c r="E598" s="145"/>
      <c r="F598" s="145"/>
      <c r="G598" s="145"/>
      <c r="H598" s="145"/>
    </row>
    <row r="599" spans="2:8" ht="14.25" customHeight="1">
      <c r="B599" s="145"/>
      <c r="C599" s="145"/>
      <c r="D599" s="145"/>
      <c r="E599" s="145"/>
      <c r="F599" s="145"/>
      <c r="G599" s="145"/>
      <c r="H599" s="145"/>
    </row>
    <row r="600" spans="2:8" ht="14.25" customHeight="1">
      <c r="B600" s="145"/>
      <c r="C600" s="145"/>
      <c r="D600" s="145"/>
      <c r="E600" s="145"/>
      <c r="F600" s="145"/>
      <c r="G600" s="145"/>
      <c r="H600" s="145"/>
    </row>
    <row r="601" spans="2:8" ht="14.25" customHeight="1">
      <c r="B601" s="145"/>
      <c r="C601" s="145"/>
      <c r="D601" s="145"/>
      <c r="E601" s="145"/>
      <c r="F601" s="145"/>
      <c r="G601" s="145"/>
      <c r="H601" s="145"/>
    </row>
    <row r="602" spans="2:8" ht="14.25" customHeight="1">
      <c r="B602" s="145"/>
      <c r="C602" s="145"/>
      <c r="D602" s="145"/>
      <c r="E602" s="145"/>
      <c r="F602" s="145"/>
      <c r="G602" s="145"/>
      <c r="H602" s="145"/>
    </row>
    <row r="603" spans="2:8" ht="14.25" customHeight="1">
      <c r="B603" s="145"/>
      <c r="C603" s="145"/>
      <c r="D603" s="145"/>
      <c r="E603" s="145"/>
      <c r="F603" s="145"/>
      <c r="G603" s="145"/>
      <c r="H603" s="145"/>
    </row>
    <row r="604" spans="2:8" ht="14.25" customHeight="1">
      <c r="B604" s="145"/>
      <c r="C604" s="145"/>
      <c r="D604" s="145"/>
      <c r="E604" s="145"/>
      <c r="F604" s="145"/>
      <c r="G604" s="145"/>
      <c r="H604" s="145"/>
    </row>
    <row r="605" spans="2:8" ht="14.25" customHeight="1">
      <c r="B605" s="145"/>
      <c r="C605" s="145"/>
      <c r="D605" s="145"/>
      <c r="E605" s="145"/>
      <c r="F605" s="145"/>
      <c r="G605" s="145"/>
      <c r="H605" s="145"/>
    </row>
    <row r="606" spans="2:8" ht="14.25" customHeight="1">
      <c r="B606" s="145"/>
      <c r="C606" s="145"/>
      <c r="D606" s="145"/>
      <c r="E606" s="145"/>
      <c r="F606" s="145"/>
      <c r="G606" s="145"/>
      <c r="H606" s="145"/>
    </row>
    <row r="607" spans="2:8" ht="14.25" customHeight="1">
      <c r="B607" s="145"/>
      <c r="C607" s="145"/>
      <c r="D607" s="145"/>
      <c r="E607" s="145"/>
      <c r="F607" s="145"/>
      <c r="G607" s="145"/>
      <c r="H607" s="145"/>
    </row>
    <row r="608" spans="2:8" ht="14.25" customHeight="1">
      <c r="B608" s="145"/>
      <c r="C608" s="145"/>
      <c r="D608" s="145"/>
      <c r="E608" s="145"/>
      <c r="F608" s="145"/>
      <c r="G608" s="145"/>
      <c r="H608" s="145"/>
    </row>
    <row r="609" spans="2:8" ht="14.25" customHeight="1">
      <c r="B609" s="145"/>
      <c r="C609" s="145"/>
      <c r="D609" s="145"/>
      <c r="E609" s="145"/>
      <c r="F609" s="145"/>
      <c r="G609" s="145"/>
      <c r="H609" s="145"/>
    </row>
    <row r="610" spans="2:8" ht="14.25" customHeight="1">
      <c r="B610" s="145"/>
      <c r="C610" s="145"/>
      <c r="D610" s="145"/>
      <c r="E610" s="145"/>
      <c r="F610" s="145"/>
      <c r="G610" s="145"/>
      <c r="H610" s="145"/>
    </row>
    <row r="611" spans="2:8" ht="14.25" customHeight="1">
      <c r="B611" s="145"/>
      <c r="C611" s="145"/>
      <c r="D611" s="145"/>
      <c r="E611" s="145"/>
      <c r="F611" s="145"/>
      <c r="G611" s="145"/>
      <c r="H611" s="145"/>
    </row>
    <row r="612" spans="2:8" ht="14.25" customHeight="1">
      <c r="B612" s="145"/>
      <c r="C612" s="145"/>
      <c r="D612" s="145"/>
      <c r="E612" s="145"/>
      <c r="F612" s="145"/>
      <c r="G612" s="145"/>
      <c r="H612" s="145"/>
    </row>
    <row r="613" spans="2:8" ht="14.25" customHeight="1">
      <c r="B613" s="145"/>
      <c r="C613" s="145"/>
      <c r="D613" s="145"/>
      <c r="E613" s="145"/>
      <c r="F613" s="145"/>
      <c r="G613" s="145"/>
      <c r="H613" s="145"/>
    </row>
    <row r="614" spans="2:8" ht="14.25" customHeight="1">
      <c r="B614" s="145"/>
      <c r="C614" s="145"/>
      <c r="D614" s="145"/>
      <c r="E614" s="145"/>
      <c r="F614" s="145"/>
      <c r="G614" s="145"/>
      <c r="H614" s="145"/>
    </row>
    <row r="615" spans="2:8" ht="14.25" customHeight="1">
      <c r="B615" s="145"/>
      <c r="C615" s="145"/>
      <c r="D615" s="145"/>
      <c r="E615" s="145"/>
      <c r="F615" s="145"/>
      <c r="G615" s="145"/>
      <c r="H615" s="145"/>
    </row>
    <row r="616" spans="2:8" ht="14.25" customHeight="1">
      <c r="B616" s="145"/>
      <c r="C616" s="145"/>
      <c r="D616" s="145"/>
      <c r="E616" s="145"/>
      <c r="F616" s="145"/>
      <c r="G616" s="145"/>
      <c r="H616" s="145"/>
    </row>
    <row r="617" spans="2:8" ht="14.25" customHeight="1">
      <c r="B617" s="145"/>
      <c r="C617" s="145"/>
      <c r="D617" s="145"/>
      <c r="E617" s="145"/>
      <c r="F617" s="145"/>
      <c r="G617" s="145"/>
      <c r="H617" s="145"/>
    </row>
    <row r="618" spans="2:8" ht="14.25" customHeight="1">
      <c r="B618" s="145"/>
      <c r="C618" s="145"/>
      <c r="D618" s="145"/>
      <c r="E618" s="145"/>
      <c r="F618" s="145"/>
      <c r="G618" s="145"/>
      <c r="H618" s="145"/>
    </row>
    <row r="619" spans="2:8" ht="14.25" customHeight="1">
      <c r="B619" s="145"/>
      <c r="C619" s="145"/>
      <c r="D619" s="145"/>
      <c r="E619" s="145"/>
      <c r="F619" s="145"/>
      <c r="G619" s="145"/>
      <c r="H619" s="145"/>
    </row>
    <row r="620" spans="2:8" ht="14.25" customHeight="1">
      <c r="B620" s="145"/>
      <c r="C620" s="145"/>
      <c r="D620" s="145"/>
      <c r="E620" s="145"/>
      <c r="F620" s="145"/>
      <c r="G620" s="145"/>
      <c r="H620" s="145"/>
    </row>
    <row r="621" spans="2:8" ht="14.25" customHeight="1">
      <c r="B621" s="145"/>
      <c r="C621" s="145"/>
      <c r="D621" s="145"/>
      <c r="E621" s="145"/>
      <c r="F621" s="145"/>
      <c r="G621" s="145"/>
      <c r="H621" s="145"/>
    </row>
    <row r="622" spans="2:8" ht="14.25" customHeight="1">
      <c r="B622" s="145"/>
      <c r="C622" s="145"/>
      <c r="D622" s="145"/>
      <c r="E622" s="145"/>
      <c r="F622" s="145"/>
      <c r="G622" s="145"/>
      <c r="H622" s="145"/>
    </row>
    <row r="623" spans="2:8" ht="14.25" customHeight="1">
      <c r="B623" s="145"/>
      <c r="C623" s="145"/>
      <c r="D623" s="145"/>
      <c r="E623" s="145"/>
      <c r="F623" s="145"/>
      <c r="G623" s="145"/>
      <c r="H623" s="145"/>
    </row>
    <row r="624" spans="2:8" ht="14.25" customHeight="1">
      <c r="B624" s="145"/>
      <c r="C624" s="145"/>
      <c r="D624" s="145"/>
      <c r="E624" s="145"/>
      <c r="F624" s="145"/>
      <c r="G624" s="145"/>
      <c r="H624" s="145"/>
    </row>
    <row r="625" spans="2:8" ht="14.25" customHeight="1">
      <c r="B625" s="145"/>
      <c r="C625" s="145"/>
      <c r="D625" s="145"/>
      <c r="E625" s="145"/>
      <c r="F625" s="145"/>
      <c r="G625" s="145"/>
      <c r="H625" s="145"/>
    </row>
    <row r="626" spans="2:8" ht="14.25" customHeight="1">
      <c r="B626" s="145"/>
      <c r="C626" s="145"/>
      <c r="D626" s="145"/>
      <c r="E626" s="145"/>
      <c r="F626" s="145"/>
      <c r="G626" s="145"/>
      <c r="H626" s="145"/>
    </row>
    <row r="627" spans="2:8" ht="14.25" customHeight="1">
      <c r="B627" s="145"/>
      <c r="C627" s="145"/>
      <c r="D627" s="145"/>
      <c r="E627" s="145"/>
      <c r="F627" s="145"/>
      <c r="G627" s="145"/>
      <c r="H627" s="145"/>
    </row>
    <row r="628" spans="2:8" ht="14.25" customHeight="1">
      <c r="B628" s="145"/>
      <c r="C628" s="145"/>
      <c r="D628" s="145"/>
      <c r="E628" s="145"/>
      <c r="F628" s="145"/>
      <c r="G628" s="145"/>
      <c r="H628" s="145"/>
    </row>
    <row r="629" spans="2:8" ht="14.25" customHeight="1">
      <c r="B629" s="145"/>
      <c r="C629" s="145"/>
      <c r="D629" s="145"/>
      <c r="E629" s="145"/>
      <c r="F629" s="145"/>
      <c r="G629" s="145"/>
      <c r="H629" s="145"/>
    </row>
    <row r="630" spans="2:8" ht="14.25" customHeight="1">
      <c r="B630" s="145"/>
      <c r="C630" s="145"/>
      <c r="D630" s="145"/>
      <c r="E630" s="145"/>
      <c r="F630" s="145"/>
      <c r="G630" s="145"/>
      <c r="H630" s="145"/>
    </row>
    <row r="631" spans="2:8" ht="14.25" customHeight="1">
      <c r="B631" s="145"/>
      <c r="C631" s="145"/>
      <c r="D631" s="145"/>
      <c r="E631" s="145"/>
      <c r="F631" s="145"/>
      <c r="G631" s="145"/>
      <c r="H631" s="145"/>
    </row>
    <row r="632" spans="2:8" ht="14.25" customHeight="1">
      <c r="B632" s="145"/>
      <c r="C632" s="145"/>
      <c r="D632" s="145"/>
      <c r="E632" s="145"/>
      <c r="F632" s="145"/>
      <c r="G632" s="145"/>
      <c r="H632" s="145"/>
    </row>
    <row r="633" spans="2:8" ht="14.25" customHeight="1">
      <c r="B633" s="145"/>
      <c r="C633" s="145"/>
      <c r="D633" s="145"/>
      <c r="E633" s="145"/>
      <c r="F633" s="145"/>
      <c r="G633" s="145"/>
      <c r="H633" s="145"/>
    </row>
    <row r="634" spans="2:8" ht="14.25" customHeight="1">
      <c r="B634" s="145"/>
      <c r="C634" s="145"/>
      <c r="D634" s="145"/>
      <c r="E634" s="145"/>
      <c r="F634" s="145"/>
      <c r="G634" s="145"/>
      <c r="H634" s="145"/>
    </row>
    <row r="635" spans="2:8" ht="14.25" customHeight="1">
      <c r="B635" s="145"/>
      <c r="C635" s="145"/>
      <c r="D635" s="145"/>
      <c r="E635" s="145"/>
      <c r="F635" s="145"/>
      <c r="G635" s="145"/>
      <c r="H635" s="145"/>
    </row>
    <row r="636" spans="2:8" ht="14.25" customHeight="1">
      <c r="B636" s="145"/>
      <c r="C636" s="145"/>
      <c r="D636" s="145"/>
      <c r="E636" s="145"/>
      <c r="F636" s="145"/>
      <c r="G636" s="145"/>
      <c r="H636" s="145"/>
    </row>
    <row r="637" spans="2:8" ht="14.25" customHeight="1">
      <c r="B637" s="145"/>
      <c r="C637" s="145"/>
      <c r="D637" s="145"/>
      <c r="E637" s="145"/>
      <c r="F637" s="145"/>
      <c r="G637" s="145"/>
      <c r="H637" s="145"/>
    </row>
    <row r="638" spans="2:8" ht="14.25" customHeight="1">
      <c r="B638" s="145"/>
      <c r="C638" s="145"/>
      <c r="D638" s="145"/>
      <c r="E638" s="145"/>
      <c r="F638" s="145"/>
      <c r="G638" s="145"/>
      <c r="H638" s="145"/>
    </row>
    <row r="639" spans="2:8" ht="14.25" customHeight="1">
      <c r="B639" s="145"/>
      <c r="C639" s="145"/>
      <c r="D639" s="145"/>
      <c r="E639" s="145"/>
      <c r="F639" s="145"/>
      <c r="G639" s="145"/>
      <c r="H639" s="145"/>
    </row>
    <row r="640" spans="2:8" ht="14.25" customHeight="1">
      <c r="B640" s="145"/>
      <c r="C640" s="145"/>
      <c r="D640" s="145"/>
      <c r="E640" s="145"/>
      <c r="F640" s="145"/>
      <c r="G640" s="145"/>
      <c r="H640" s="145"/>
    </row>
    <row r="641" spans="2:8" ht="14.25" customHeight="1">
      <c r="B641" s="145"/>
      <c r="C641" s="145"/>
      <c r="D641" s="145"/>
      <c r="E641" s="145"/>
      <c r="F641" s="145"/>
      <c r="G641" s="145"/>
      <c r="H641" s="145"/>
    </row>
    <row r="642" spans="2:8" ht="14.25" customHeight="1">
      <c r="B642" s="145"/>
      <c r="C642" s="145"/>
      <c r="D642" s="145"/>
      <c r="E642" s="145"/>
      <c r="F642" s="145"/>
      <c r="G642" s="145"/>
      <c r="H642" s="145"/>
    </row>
    <row r="643" spans="2:8" ht="14.25" customHeight="1">
      <c r="B643" s="145"/>
      <c r="C643" s="145"/>
      <c r="D643" s="145"/>
      <c r="E643" s="145"/>
      <c r="F643" s="145"/>
      <c r="G643" s="145"/>
      <c r="H643" s="145"/>
    </row>
    <row r="644" spans="2:8" ht="14.25" customHeight="1">
      <c r="B644" s="145"/>
      <c r="C644" s="145"/>
      <c r="D644" s="145"/>
      <c r="E644" s="145"/>
      <c r="F644" s="145"/>
      <c r="G644" s="145"/>
      <c r="H644" s="145"/>
    </row>
    <row r="645" spans="2:8" ht="14.25" customHeight="1">
      <c r="B645" s="145"/>
      <c r="C645" s="145"/>
      <c r="D645" s="145"/>
      <c r="E645" s="145"/>
      <c r="F645" s="145"/>
      <c r="G645" s="145"/>
      <c r="H645" s="145"/>
    </row>
    <row r="646" spans="2:8" ht="14.25" customHeight="1">
      <c r="B646" s="145"/>
      <c r="C646" s="145"/>
      <c r="D646" s="145"/>
      <c r="E646" s="145"/>
      <c r="F646" s="145"/>
      <c r="G646" s="145"/>
      <c r="H646" s="145"/>
    </row>
    <row r="647" spans="2:8" ht="14.25" customHeight="1">
      <c r="B647" s="145"/>
      <c r="C647" s="145"/>
      <c r="D647" s="145"/>
      <c r="E647" s="145"/>
      <c r="F647" s="145"/>
      <c r="G647" s="145"/>
      <c r="H647" s="145"/>
    </row>
    <row r="648" spans="2:8" ht="14.25" customHeight="1">
      <c r="B648" s="145"/>
      <c r="C648" s="145"/>
      <c r="D648" s="145"/>
      <c r="E648" s="145"/>
      <c r="F648" s="145"/>
      <c r="G648" s="145"/>
      <c r="H648" s="145"/>
    </row>
    <row r="649" spans="2:8" ht="14.25" customHeight="1">
      <c r="B649" s="145"/>
      <c r="C649" s="145"/>
      <c r="D649" s="145"/>
      <c r="E649" s="145"/>
      <c r="F649" s="145"/>
      <c r="G649" s="145"/>
      <c r="H649" s="145"/>
    </row>
    <row r="650" spans="2:8" ht="14.25" customHeight="1">
      <c r="B650" s="145"/>
      <c r="C650" s="145"/>
      <c r="D650" s="145"/>
      <c r="E650" s="145"/>
      <c r="F650" s="145"/>
      <c r="G650" s="145"/>
      <c r="H650" s="145"/>
    </row>
    <row r="651" spans="2:8" ht="14.25" customHeight="1">
      <c r="B651" s="145"/>
      <c r="C651" s="145"/>
      <c r="D651" s="145"/>
      <c r="E651" s="145"/>
      <c r="F651" s="145"/>
      <c r="G651" s="145"/>
      <c r="H651" s="145"/>
    </row>
    <row r="652" spans="2:8" ht="14.25" customHeight="1">
      <c r="B652" s="145"/>
      <c r="C652" s="145"/>
      <c r="D652" s="145"/>
      <c r="E652" s="145"/>
      <c r="F652" s="145"/>
      <c r="G652" s="145"/>
      <c r="H652" s="145"/>
    </row>
    <row r="653" spans="2:8" ht="14.25" customHeight="1">
      <c r="B653" s="145"/>
      <c r="C653" s="145"/>
      <c r="D653" s="145"/>
      <c r="E653" s="145"/>
      <c r="F653" s="145"/>
      <c r="G653" s="145"/>
      <c r="H653" s="145"/>
    </row>
    <row r="654" spans="2:8" ht="14.25" customHeight="1">
      <c r="B654" s="145"/>
      <c r="C654" s="145"/>
      <c r="D654" s="145"/>
      <c r="E654" s="145"/>
      <c r="F654" s="145"/>
      <c r="G654" s="145"/>
      <c r="H654" s="145"/>
    </row>
    <row r="655" spans="2:8" ht="14.25" customHeight="1">
      <c r="B655" s="145"/>
      <c r="C655" s="145"/>
      <c r="D655" s="145"/>
      <c r="E655" s="145"/>
      <c r="F655" s="145"/>
      <c r="G655" s="145"/>
      <c r="H655" s="145"/>
    </row>
    <row r="656" spans="2:8" ht="14.25" customHeight="1">
      <c r="B656" s="145"/>
      <c r="C656" s="145"/>
      <c r="D656" s="145"/>
      <c r="E656" s="145"/>
      <c r="F656" s="145"/>
      <c r="G656" s="145"/>
      <c r="H656" s="145"/>
    </row>
    <row r="657" spans="2:8" ht="14.25" customHeight="1">
      <c r="B657" s="145"/>
      <c r="C657" s="145"/>
      <c r="D657" s="145"/>
      <c r="E657" s="145"/>
      <c r="F657" s="145"/>
      <c r="G657" s="145"/>
      <c r="H657" s="145"/>
    </row>
    <row r="658" spans="2:8" ht="14.25" customHeight="1">
      <c r="B658" s="145"/>
      <c r="C658" s="145"/>
      <c r="D658" s="145"/>
      <c r="E658" s="145"/>
      <c r="F658" s="145"/>
      <c r="G658" s="145"/>
      <c r="H658" s="145"/>
    </row>
    <row r="659" spans="2:8" ht="14.25" customHeight="1">
      <c r="B659" s="145"/>
      <c r="C659" s="145"/>
      <c r="D659" s="145"/>
      <c r="E659" s="145"/>
      <c r="F659" s="145"/>
      <c r="G659" s="145"/>
      <c r="H659" s="145"/>
    </row>
    <row r="660" spans="2:8" ht="14.25" customHeight="1">
      <c r="B660" s="145"/>
      <c r="C660" s="145"/>
      <c r="D660" s="145"/>
      <c r="E660" s="145"/>
      <c r="F660" s="145"/>
      <c r="G660" s="145"/>
      <c r="H660" s="145"/>
    </row>
    <row r="661" spans="2:8" ht="14.25" customHeight="1">
      <c r="B661" s="145"/>
      <c r="C661" s="145"/>
      <c r="D661" s="145"/>
      <c r="E661" s="145"/>
      <c r="F661" s="145"/>
      <c r="G661" s="145"/>
      <c r="H661" s="145"/>
    </row>
    <row r="662" spans="2:8" ht="14.25" customHeight="1">
      <c r="B662" s="145"/>
      <c r="C662" s="145"/>
      <c r="D662" s="145"/>
      <c r="E662" s="145"/>
      <c r="F662" s="145"/>
      <c r="G662" s="145"/>
      <c r="H662" s="145"/>
    </row>
    <row r="663" spans="2:8" ht="14.25" customHeight="1">
      <c r="B663" s="145"/>
      <c r="C663" s="145"/>
      <c r="D663" s="145"/>
      <c r="E663" s="145"/>
      <c r="F663" s="145"/>
      <c r="G663" s="145"/>
      <c r="H663" s="145"/>
    </row>
    <row r="664" spans="2:8" ht="14.25" customHeight="1">
      <c r="B664" s="145"/>
      <c r="C664" s="145"/>
      <c r="D664" s="145"/>
      <c r="E664" s="145"/>
      <c r="F664" s="145"/>
      <c r="G664" s="145"/>
      <c r="H664" s="145"/>
    </row>
    <row r="665" spans="2:8" ht="14.25" customHeight="1">
      <c r="B665" s="145"/>
      <c r="C665" s="145"/>
      <c r="D665" s="145"/>
      <c r="E665" s="145"/>
      <c r="F665" s="145"/>
      <c r="G665" s="145"/>
      <c r="H665" s="145"/>
    </row>
    <row r="666" spans="2:8" ht="14.25" customHeight="1">
      <c r="B666" s="145"/>
      <c r="C666" s="145"/>
      <c r="D666" s="145"/>
      <c r="E666" s="145"/>
      <c r="F666" s="145"/>
      <c r="G666" s="145"/>
      <c r="H666" s="145"/>
    </row>
    <row r="667" spans="2:8" ht="14.25" customHeight="1">
      <c r="B667" s="145"/>
      <c r="C667" s="145"/>
      <c r="D667" s="145"/>
      <c r="E667" s="145"/>
      <c r="F667" s="145"/>
      <c r="G667" s="145"/>
      <c r="H667" s="145"/>
    </row>
    <row r="668" spans="2:8" ht="14.25" customHeight="1">
      <c r="B668" s="145"/>
      <c r="C668" s="145"/>
      <c r="D668" s="145"/>
      <c r="E668" s="145"/>
      <c r="F668" s="145"/>
      <c r="G668" s="145"/>
      <c r="H668" s="145"/>
    </row>
    <row r="669" spans="2:8" ht="14.25" customHeight="1">
      <c r="B669" s="145"/>
      <c r="C669" s="145"/>
      <c r="D669" s="145"/>
      <c r="E669" s="145"/>
      <c r="F669" s="145"/>
      <c r="G669" s="145"/>
      <c r="H669" s="145"/>
    </row>
    <row r="670" spans="2:8" ht="14.25" customHeight="1">
      <c r="B670" s="145"/>
      <c r="C670" s="145"/>
      <c r="D670" s="145"/>
      <c r="E670" s="145"/>
      <c r="F670" s="145"/>
      <c r="G670" s="145"/>
      <c r="H670" s="145"/>
    </row>
    <row r="671" spans="2:8" ht="14.25" customHeight="1">
      <c r="B671" s="145"/>
      <c r="C671" s="145"/>
      <c r="D671" s="145"/>
      <c r="E671" s="145"/>
      <c r="F671" s="145"/>
      <c r="G671" s="145"/>
      <c r="H671" s="145"/>
    </row>
    <row r="672" spans="2:8" ht="14.25" customHeight="1">
      <c r="B672" s="145"/>
      <c r="C672" s="145"/>
      <c r="D672" s="145"/>
      <c r="E672" s="145"/>
      <c r="F672" s="145"/>
      <c r="G672" s="145"/>
      <c r="H672" s="145"/>
    </row>
    <row r="673" spans="2:8" ht="14.25" customHeight="1">
      <c r="B673" s="145"/>
      <c r="C673" s="145"/>
      <c r="D673" s="145"/>
      <c r="E673" s="145"/>
      <c r="F673" s="145"/>
      <c r="G673" s="145"/>
      <c r="H673" s="145"/>
    </row>
    <row r="674" spans="2:8" ht="14.25" customHeight="1">
      <c r="B674" s="145"/>
      <c r="C674" s="145"/>
      <c r="D674" s="145"/>
      <c r="E674" s="145"/>
      <c r="F674" s="145"/>
      <c r="G674" s="145"/>
      <c r="H674" s="145"/>
    </row>
    <row r="675" spans="2:8" ht="14.25" customHeight="1">
      <c r="B675" s="145"/>
      <c r="C675" s="145"/>
      <c r="D675" s="145"/>
      <c r="E675" s="145"/>
      <c r="F675" s="145"/>
      <c r="G675" s="145"/>
      <c r="H675" s="145"/>
    </row>
    <row r="676" spans="2:8" ht="14.25" customHeight="1">
      <c r="B676" s="145"/>
      <c r="C676" s="145"/>
      <c r="D676" s="145"/>
      <c r="E676" s="145"/>
      <c r="F676" s="145"/>
      <c r="G676" s="145"/>
      <c r="H676" s="145"/>
    </row>
    <row r="677" spans="2:8" ht="14.25" customHeight="1">
      <c r="B677" s="145"/>
      <c r="C677" s="145"/>
      <c r="D677" s="145"/>
      <c r="E677" s="145"/>
      <c r="F677" s="145"/>
      <c r="G677" s="145"/>
      <c r="H677" s="145"/>
    </row>
    <row r="678" spans="2:8" ht="14.25" customHeight="1">
      <c r="B678" s="145"/>
      <c r="C678" s="145"/>
      <c r="D678" s="145"/>
      <c r="E678" s="145"/>
      <c r="F678" s="145"/>
      <c r="G678" s="145"/>
      <c r="H678" s="145"/>
    </row>
    <row r="679" spans="2:8" ht="14.25" customHeight="1">
      <c r="B679" s="145"/>
      <c r="C679" s="145"/>
      <c r="D679" s="145"/>
      <c r="E679" s="145"/>
      <c r="F679" s="145"/>
      <c r="G679" s="145"/>
      <c r="H679" s="145"/>
    </row>
    <row r="680" spans="2:8" ht="14.25" customHeight="1">
      <c r="B680" s="145"/>
      <c r="C680" s="145"/>
      <c r="D680" s="145"/>
      <c r="E680" s="145"/>
      <c r="F680" s="145"/>
      <c r="G680" s="145"/>
      <c r="H680" s="145"/>
    </row>
    <row r="681" spans="2:8" ht="14.25" customHeight="1">
      <c r="B681" s="145"/>
      <c r="C681" s="145"/>
      <c r="D681" s="145"/>
      <c r="E681" s="145"/>
      <c r="F681" s="145"/>
      <c r="G681" s="145"/>
      <c r="H681" s="145"/>
    </row>
    <row r="682" spans="2:8" ht="14.25" customHeight="1">
      <c r="B682" s="145"/>
      <c r="C682" s="145"/>
      <c r="D682" s="145"/>
      <c r="E682" s="145"/>
      <c r="F682" s="145"/>
      <c r="G682" s="145"/>
      <c r="H682" s="145"/>
    </row>
    <row r="683" spans="2:8" ht="14.25" customHeight="1">
      <c r="B683" s="145"/>
      <c r="C683" s="145"/>
      <c r="D683" s="145"/>
      <c r="E683" s="145"/>
      <c r="F683" s="145"/>
      <c r="G683" s="145"/>
      <c r="H683" s="145"/>
    </row>
    <row r="684" spans="2:8" ht="14.25" customHeight="1">
      <c r="B684" s="145"/>
      <c r="C684" s="145"/>
      <c r="D684" s="145"/>
      <c r="E684" s="145"/>
      <c r="F684" s="145"/>
      <c r="G684" s="145"/>
      <c r="H684" s="145"/>
    </row>
    <row r="685" spans="2:8" ht="14.25" customHeight="1">
      <c r="B685" s="145"/>
      <c r="C685" s="145"/>
      <c r="D685" s="145"/>
      <c r="E685" s="145"/>
      <c r="F685" s="145"/>
      <c r="G685" s="145"/>
      <c r="H685" s="145"/>
    </row>
    <row r="686" spans="2:8" ht="14.25" customHeight="1">
      <c r="B686" s="145"/>
      <c r="C686" s="145"/>
      <c r="D686" s="145"/>
      <c r="E686" s="145"/>
      <c r="F686" s="145"/>
      <c r="G686" s="145"/>
      <c r="H686" s="145"/>
    </row>
    <row r="687" spans="2:8" ht="14.25" customHeight="1">
      <c r="B687" s="145"/>
      <c r="C687" s="145"/>
      <c r="D687" s="145"/>
      <c r="E687" s="145"/>
      <c r="F687" s="145"/>
      <c r="G687" s="145"/>
      <c r="H687" s="145"/>
    </row>
    <row r="688" spans="2:8" ht="14.25" customHeight="1">
      <c r="B688" s="145"/>
      <c r="C688" s="145"/>
      <c r="D688" s="145"/>
      <c r="E688" s="145"/>
      <c r="F688" s="145"/>
      <c r="G688" s="145"/>
      <c r="H688" s="145"/>
    </row>
    <row r="689" spans="2:8" ht="14.25" customHeight="1">
      <c r="B689" s="145"/>
      <c r="C689" s="145"/>
      <c r="D689" s="145"/>
      <c r="E689" s="145"/>
      <c r="F689" s="145"/>
      <c r="G689" s="145"/>
      <c r="H689" s="145"/>
    </row>
    <row r="690" spans="2:8" ht="14.25" customHeight="1">
      <c r="B690" s="145"/>
      <c r="C690" s="145"/>
      <c r="D690" s="145"/>
      <c r="E690" s="145"/>
      <c r="F690" s="145"/>
      <c r="G690" s="145"/>
      <c r="H690" s="145"/>
    </row>
    <row r="691" spans="2:8" ht="14.25" customHeight="1">
      <c r="B691" s="145"/>
      <c r="C691" s="145"/>
      <c r="D691" s="145"/>
      <c r="E691" s="145"/>
      <c r="F691" s="145"/>
      <c r="G691" s="145"/>
      <c r="H691" s="145"/>
    </row>
    <row r="692" spans="2:8" ht="14.25" customHeight="1">
      <c r="B692" s="145"/>
      <c r="C692" s="145"/>
      <c r="D692" s="145"/>
      <c r="E692" s="145"/>
      <c r="F692" s="145"/>
      <c r="G692" s="145"/>
      <c r="H692" s="145"/>
    </row>
    <row r="693" spans="2:8" ht="14.25" customHeight="1">
      <c r="B693" s="145"/>
      <c r="C693" s="145"/>
      <c r="D693" s="145"/>
      <c r="E693" s="145"/>
      <c r="F693" s="145"/>
      <c r="G693" s="145"/>
      <c r="H693" s="145"/>
    </row>
    <row r="694" spans="2:8" ht="14.25" customHeight="1">
      <c r="B694" s="145"/>
      <c r="C694" s="145"/>
      <c r="D694" s="145"/>
      <c r="E694" s="145"/>
      <c r="F694" s="145"/>
      <c r="G694" s="145"/>
      <c r="H694" s="145"/>
    </row>
    <row r="695" spans="2:8" ht="14.25" customHeight="1">
      <c r="B695" s="145"/>
      <c r="C695" s="145"/>
      <c r="D695" s="145"/>
      <c r="E695" s="145"/>
      <c r="F695" s="145"/>
      <c r="G695" s="145"/>
      <c r="H695" s="145"/>
    </row>
    <row r="696" spans="2:8" ht="14.25" customHeight="1">
      <c r="B696" s="145"/>
      <c r="C696" s="145"/>
      <c r="D696" s="145"/>
      <c r="E696" s="145"/>
      <c r="F696" s="145"/>
      <c r="G696" s="145"/>
      <c r="H696" s="145"/>
    </row>
    <row r="697" spans="2:8" ht="14.25" customHeight="1">
      <c r="B697" s="145"/>
      <c r="C697" s="145"/>
      <c r="D697" s="145"/>
      <c r="E697" s="145"/>
      <c r="F697" s="145"/>
      <c r="G697" s="145"/>
      <c r="H697" s="145"/>
    </row>
    <row r="698" spans="2:8" ht="14.25" customHeight="1">
      <c r="B698" s="145"/>
      <c r="C698" s="145"/>
      <c r="D698" s="145"/>
      <c r="E698" s="145"/>
      <c r="F698" s="145"/>
      <c r="G698" s="145"/>
      <c r="H698" s="145"/>
    </row>
    <row r="699" spans="2:8" ht="14.25" customHeight="1">
      <c r="B699" s="145"/>
      <c r="C699" s="145"/>
      <c r="D699" s="145"/>
      <c r="E699" s="145"/>
      <c r="F699" s="145"/>
      <c r="G699" s="145"/>
      <c r="H699" s="145"/>
    </row>
    <row r="700" spans="2:8" ht="14.25" customHeight="1">
      <c r="B700" s="145"/>
      <c r="C700" s="145"/>
      <c r="D700" s="145"/>
      <c r="E700" s="145"/>
      <c r="F700" s="145"/>
      <c r="G700" s="145"/>
      <c r="H700" s="145"/>
    </row>
    <row r="701" spans="2:8" ht="14.25" customHeight="1">
      <c r="B701" s="145"/>
      <c r="C701" s="145"/>
      <c r="D701" s="145"/>
      <c r="E701" s="145"/>
      <c r="F701" s="145"/>
      <c r="G701" s="145"/>
      <c r="H701" s="145"/>
    </row>
    <row r="702" spans="2:8" ht="14.25" customHeight="1">
      <c r="B702" s="145"/>
      <c r="C702" s="145"/>
      <c r="D702" s="145"/>
      <c r="E702" s="145"/>
      <c r="F702" s="145"/>
      <c r="G702" s="145"/>
      <c r="H702" s="145"/>
    </row>
    <row r="703" spans="2:8" ht="14.25" customHeight="1">
      <c r="B703" s="145"/>
      <c r="C703" s="145"/>
      <c r="D703" s="145"/>
      <c r="E703" s="145"/>
      <c r="F703" s="145"/>
      <c r="G703" s="145"/>
      <c r="H703" s="145"/>
    </row>
    <row r="704" spans="2:8" ht="14.25" customHeight="1">
      <c r="B704" s="145"/>
      <c r="C704" s="145"/>
      <c r="D704" s="145"/>
      <c r="E704" s="145"/>
      <c r="F704" s="145"/>
      <c r="G704" s="145"/>
      <c r="H704" s="145"/>
    </row>
    <row r="705" spans="2:8" ht="14.25" customHeight="1">
      <c r="B705" s="145"/>
      <c r="C705" s="145"/>
      <c r="D705" s="145"/>
      <c r="E705" s="145"/>
      <c r="F705" s="145"/>
      <c r="G705" s="145"/>
      <c r="H705" s="145"/>
    </row>
    <row r="706" spans="2:8" ht="14.25" customHeight="1">
      <c r="B706" s="145"/>
      <c r="C706" s="145"/>
      <c r="D706" s="145"/>
      <c r="E706" s="145"/>
      <c r="F706" s="145"/>
      <c r="G706" s="145"/>
      <c r="H706" s="145"/>
    </row>
    <row r="707" spans="2:8" ht="14.25" customHeight="1">
      <c r="B707" s="145"/>
      <c r="C707" s="145"/>
      <c r="D707" s="145"/>
      <c r="E707" s="145"/>
      <c r="F707" s="145"/>
      <c r="G707" s="145"/>
      <c r="H707" s="145"/>
    </row>
    <row r="708" spans="2:8" ht="14.25" customHeight="1">
      <c r="B708" s="145"/>
      <c r="C708" s="145"/>
      <c r="D708" s="145"/>
      <c r="E708" s="145"/>
      <c r="F708" s="145"/>
      <c r="G708" s="145"/>
      <c r="H708" s="145"/>
    </row>
    <row r="709" spans="2:8" ht="14.25" customHeight="1">
      <c r="B709" s="145"/>
      <c r="C709" s="145"/>
      <c r="D709" s="145"/>
      <c r="E709" s="145"/>
      <c r="F709" s="145"/>
      <c r="G709" s="145"/>
      <c r="H709" s="145"/>
    </row>
    <row r="710" spans="2:8" ht="14.25" customHeight="1">
      <c r="B710" s="145"/>
      <c r="C710" s="145"/>
      <c r="D710" s="145"/>
      <c r="E710" s="145"/>
      <c r="F710" s="145"/>
      <c r="G710" s="145"/>
      <c r="H710" s="145"/>
    </row>
    <row r="711" spans="2:8" ht="14.25" customHeight="1">
      <c r="B711" s="145"/>
      <c r="C711" s="145"/>
      <c r="D711" s="145"/>
      <c r="E711" s="145"/>
      <c r="F711" s="145"/>
      <c r="G711" s="145"/>
      <c r="H711" s="145"/>
    </row>
    <row r="712" spans="2:8" ht="14.25" customHeight="1">
      <c r="B712" s="145"/>
      <c r="C712" s="145"/>
      <c r="D712" s="145"/>
      <c r="E712" s="145"/>
      <c r="F712" s="145"/>
      <c r="G712" s="145"/>
      <c r="H712" s="145"/>
    </row>
    <row r="713" spans="2:8" ht="14.25" customHeight="1">
      <c r="B713" s="145"/>
      <c r="C713" s="145"/>
      <c r="D713" s="145"/>
      <c r="E713" s="145"/>
      <c r="F713" s="145"/>
      <c r="G713" s="145"/>
      <c r="H713" s="145"/>
    </row>
    <row r="714" spans="2:8" ht="14.25" customHeight="1">
      <c r="B714" s="145"/>
      <c r="C714" s="145"/>
      <c r="D714" s="145"/>
      <c r="E714" s="145"/>
      <c r="F714" s="145"/>
      <c r="G714" s="145"/>
      <c r="H714" s="145"/>
    </row>
    <row r="715" spans="2:8" ht="14.25" customHeight="1">
      <c r="B715" s="145"/>
      <c r="C715" s="145"/>
      <c r="D715" s="145"/>
      <c r="E715" s="145"/>
      <c r="F715" s="145"/>
      <c r="G715" s="145"/>
      <c r="H715" s="145"/>
    </row>
    <row r="716" spans="2:8" ht="14.25" customHeight="1">
      <c r="B716" s="145"/>
      <c r="C716" s="145"/>
      <c r="D716" s="145"/>
      <c r="E716" s="145"/>
      <c r="F716" s="145"/>
      <c r="G716" s="145"/>
      <c r="H716" s="145"/>
    </row>
    <row r="717" spans="2:8" ht="14.25" customHeight="1">
      <c r="B717" s="145"/>
      <c r="C717" s="145"/>
      <c r="D717" s="145"/>
      <c r="E717" s="145"/>
      <c r="F717" s="145"/>
      <c r="G717" s="145"/>
      <c r="H717" s="145"/>
    </row>
    <row r="718" spans="2:8" ht="14.25" customHeight="1">
      <c r="B718" s="145"/>
      <c r="C718" s="145"/>
      <c r="D718" s="145"/>
      <c r="E718" s="145"/>
      <c r="F718" s="145"/>
      <c r="G718" s="145"/>
      <c r="H718" s="145"/>
    </row>
    <row r="719" spans="2:8" ht="14.25" customHeight="1">
      <c r="B719" s="145"/>
      <c r="C719" s="145"/>
      <c r="D719" s="145"/>
      <c r="E719" s="145"/>
      <c r="F719" s="145"/>
      <c r="G719" s="145"/>
      <c r="H719" s="145"/>
    </row>
    <row r="720" spans="2:8" ht="14.25" customHeight="1">
      <c r="B720" s="145"/>
      <c r="C720" s="145"/>
      <c r="D720" s="145"/>
      <c r="E720" s="145"/>
      <c r="F720" s="145"/>
      <c r="G720" s="145"/>
      <c r="H720" s="145"/>
    </row>
    <row r="721" spans="2:8" ht="14.25" customHeight="1">
      <c r="B721" s="145"/>
      <c r="C721" s="145"/>
      <c r="D721" s="145"/>
      <c r="E721" s="145"/>
      <c r="F721" s="145"/>
      <c r="G721" s="145"/>
      <c r="H721" s="145"/>
    </row>
    <row r="722" spans="2:8" ht="14.25" customHeight="1">
      <c r="B722" s="145"/>
      <c r="C722" s="145"/>
      <c r="D722" s="145"/>
      <c r="E722" s="145"/>
      <c r="F722" s="145"/>
      <c r="G722" s="145"/>
      <c r="H722" s="145"/>
    </row>
    <row r="723" spans="2:8" ht="14.25" customHeight="1">
      <c r="B723" s="145"/>
      <c r="C723" s="145"/>
      <c r="D723" s="145"/>
      <c r="E723" s="145"/>
      <c r="F723" s="145"/>
      <c r="G723" s="145"/>
      <c r="H723" s="145"/>
    </row>
    <row r="724" spans="2:8" ht="14.25" customHeight="1">
      <c r="B724" s="145"/>
      <c r="C724" s="145"/>
      <c r="D724" s="145"/>
      <c r="E724" s="145"/>
      <c r="F724" s="145"/>
      <c r="G724" s="145"/>
      <c r="H724" s="145"/>
    </row>
    <row r="725" spans="2:8" ht="14.25" customHeight="1">
      <c r="B725" s="145"/>
      <c r="C725" s="145"/>
      <c r="D725" s="145"/>
      <c r="E725" s="145"/>
      <c r="F725" s="145"/>
      <c r="G725" s="145"/>
      <c r="H725" s="145"/>
    </row>
    <row r="726" spans="2:8" ht="14.25" customHeight="1">
      <c r="B726" s="145"/>
      <c r="C726" s="145"/>
      <c r="D726" s="145"/>
      <c r="E726" s="145"/>
      <c r="F726" s="145"/>
      <c r="G726" s="145"/>
      <c r="H726" s="145"/>
    </row>
    <row r="727" spans="2:8" ht="14.25" customHeight="1">
      <c r="B727" s="145"/>
      <c r="C727" s="145"/>
      <c r="D727" s="145"/>
      <c r="E727" s="145"/>
      <c r="F727" s="145"/>
      <c r="G727" s="145"/>
      <c r="H727" s="145"/>
    </row>
    <row r="728" spans="2:8" ht="14.25" customHeight="1">
      <c r="B728" s="145"/>
      <c r="C728" s="145"/>
      <c r="D728" s="145"/>
      <c r="E728" s="145"/>
      <c r="F728" s="145"/>
      <c r="G728" s="145"/>
      <c r="H728" s="145"/>
    </row>
    <row r="729" spans="2:8" ht="14.25" customHeight="1">
      <c r="B729" s="145"/>
      <c r="C729" s="145"/>
      <c r="D729" s="145"/>
      <c r="E729" s="145"/>
      <c r="F729" s="145"/>
      <c r="G729" s="145"/>
      <c r="H729" s="145"/>
    </row>
    <row r="730" spans="2:8" ht="14.25" customHeight="1">
      <c r="B730" s="145"/>
      <c r="C730" s="145"/>
      <c r="D730" s="145"/>
      <c r="E730" s="145"/>
      <c r="F730" s="145"/>
      <c r="G730" s="145"/>
      <c r="H730" s="145"/>
    </row>
    <row r="731" spans="2:8" ht="14.25" customHeight="1">
      <c r="B731" s="145"/>
      <c r="C731" s="145"/>
      <c r="D731" s="145"/>
      <c r="E731" s="145"/>
      <c r="F731" s="145"/>
      <c r="G731" s="145"/>
      <c r="H731" s="145"/>
    </row>
    <row r="732" spans="2:8" ht="14.25" customHeight="1">
      <c r="B732" s="145"/>
      <c r="C732" s="145"/>
      <c r="D732" s="145"/>
      <c r="E732" s="145"/>
      <c r="F732" s="145"/>
      <c r="G732" s="145"/>
      <c r="H732" s="145"/>
    </row>
    <row r="733" spans="2:8" ht="14.25" customHeight="1">
      <c r="B733" s="145"/>
      <c r="C733" s="145"/>
      <c r="D733" s="145"/>
      <c r="E733" s="145"/>
      <c r="F733" s="145"/>
      <c r="G733" s="145"/>
      <c r="H733" s="145"/>
    </row>
    <row r="734" spans="2:8" ht="14.25" customHeight="1">
      <c r="B734" s="145"/>
      <c r="C734" s="145"/>
      <c r="D734" s="145"/>
      <c r="E734" s="145"/>
      <c r="F734" s="145"/>
      <c r="G734" s="145"/>
      <c r="H734" s="145"/>
    </row>
    <row r="735" spans="2:8" ht="14.25" customHeight="1">
      <c r="B735" s="145"/>
      <c r="C735" s="145"/>
      <c r="D735" s="145"/>
      <c r="E735" s="145"/>
      <c r="F735" s="145"/>
      <c r="G735" s="145"/>
      <c r="H735" s="145"/>
    </row>
    <row r="736" spans="2:8" ht="14.25" customHeight="1">
      <c r="B736" s="145"/>
      <c r="C736" s="145"/>
      <c r="D736" s="145"/>
      <c r="E736" s="145"/>
      <c r="F736" s="145"/>
      <c r="G736" s="145"/>
      <c r="H736" s="145"/>
    </row>
    <row r="737" spans="2:8" ht="14.25" customHeight="1">
      <c r="B737" s="145"/>
      <c r="C737" s="145"/>
      <c r="D737" s="145"/>
      <c r="E737" s="145"/>
      <c r="F737" s="145"/>
      <c r="G737" s="145"/>
      <c r="H737" s="145"/>
    </row>
    <row r="738" spans="2:8" ht="14.25" customHeight="1">
      <c r="B738" s="145"/>
      <c r="C738" s="145"/>
      <c r="D738" s="145"/>
      <c r="E738" s="145"/>
      <c r="F738" s="145"/>
      <c r="G738" s="145"/>
      <c r="H738" s="145"/>
    </row>
    <row r="739" spans="2:8" ht="14.25" customHeight="1">
      <c r="B739" s="145"/>
      <c r="C739" s="145"/>
      <c r="D739" s="145"/>
      <c r="E739" s="145"/>
      <c r="F739" s="145"/>
      <c r="G739" s="145"/>
      <c r="H739" s="145"/>
    </row>
    <row r="740" spans="2:8" ht="14.25" customHeight="1">
      <c r="B740" s="145"/>
      <c r="C740" s="145"/>
      <c r="D740" s="145"/>
      <c r="E740" s="145"/>
      <c r="F740" s="145"/>
      <c r="G740" s="145"/>
      <c r="H740" s="145"/>
    </row>
    <row r="741" spans="2:8" ht="14.25" customHeight="1">
      <c r="B741" s="145"/>
      <c r="C741" s="145"/>
      <c r="D741" s="145"/>
      <c r="E741" s="145"/>
      <c r="F741" s="145"/>
      <c r="G741" s="145"/>
      <c r="H741" s="145"/>
    </row>
    <row r="742" spans="2:8" ht="14.25" customHeight="1">
      <c r="B742" s="145"/>
      <c r="C742" s="145"/>
      <c r="D742" s="145"/>
      <c r="E742" s="145"/>
      <c r="F742" s="145"/>
      <c r="G742" s="145"/>
      <c r="H742" s="145"/>
    </row>
    <row r="743" spans="2:8" ht="14.25" customHeight="1">
      <c r="B743" s="145"/>
      <c r="C743" s="145"/>
      <c r="D743" s="145"/>
      <c r="E743" s="145"/>
      <c r="F743" s="145"/>
      <c r="G743" s="145"/>
      <c r="H743" s="145"/>
    </row>
    <row r="744" spans="2:8" ht="14.25" customHeight="1">
      <c r="B744" s="145"/>
      <c r="C744" s="145"/>
      <c r="D744" s="145"/>
      <c r="E744" s="145"/>
      <c r="F744" s="145"/>
      <c r="G744" s="145"/>
      <c r="H744" s="145"/>
    </row>
    <row r="745" spans="2:8" ht="14.25" customHeight="1">
      <c r="B745" s="145"/>
      <c r="C745" s="145"/>
      <c r="D745" s="145"/>
      <c r="E745" s="145"/>
      <c r="F745" s="145"/>
      <c r="G745" s="145"/>
      <c r="H745" s="145"/>
    </row>
    <row r="746" spans="2:8" ht="14.25" customHeight="1">
      <c r="B746" s="145"/>
      <c r="C746" s="145"/>
      <c r="D746" s="145"/>
      <c r="E746" s="145"/>
      <c r="F746" s="145"/>
      <c r="G746" s="145"/>
      <c r="H746" s="145"/>
    </row>
    <row r="747" spans="2:8" ht="14.25" customHeight="1">
      <c r="B747" s="145"/>
      <c r="C747" s="145"/>
      <c r="D747" s="145"/>
      <c r="E747" s="145"/>
      <c r="F747" s="145"/>
      <c r="G747" s="145"/>
      <c r="H747" s="145"/>
    </row>
    <row r="748" spans="2:8" ht="14.25" customHeight="1">
      <c r="B748" s="145"/>
      <c r="C748" s="145"/>
      <c r="D748" s="145"/>
      <c r="E748" s="145"/>
      <c r="F748" s="145"/>
      <c r="G748" s="145"/>
      <c r="H748" s="145"/>
    </row>
    <row r="749" spans="2:8" ht="14.25" customHeight="1">
      <c r="B749" s="145"/>
      <c r="C749" s="145"/>
      <c r="D749" s="145"/>
      <c r="E749" s="145"/>
      <c r="F749" s="145"/>
      <c r="G749" s="145"/>
      <c r="H749" s="145"/>
    </row>
    <row r="750" spans="2:8" ht="14.25" customHeight="1">
      <c r="B750" s="145"/>
      <c r="C750" s="145"/>
      <c r="D750" s="145"/>
      <c r="E750" s="145"/>
      <c r="F750" s="145"/>
      <c r="G750" s="145"/>
      <c r="H750" s="145"/>
    </row>
    <row r="751" spans="2:8" ht="14.25" customHeight="1">
      <c r="B751" s="145"/>
      <c r="C751" s="145"/>
      <c r="D751" s="145"/>
      <c r="E751" s="145"/>
      <c r="F751" s="145"/>
      <c r="G751" s="145"/>
      <c r="H751" s="145"/>
    </row>
    <row r="752" spans="2:8" ht="14.25" customHeight="1">
      <c r="B752" s="145"/>
      <c r="C752" s="145"/>
      <c r="D752" s="145"/>
      <c r="E752" s="145"/>
      <c r="F752" s="145"/>
      <c r="G752" s="145"/>
      <c r="H752" s="145"/>
    </row>
    <row r="753" spans="2:8" ht="14.25" customHeight="1">
      <c r="B753" s="145"/>
      <c r="C753" s="145"/>
      <c r="D753" s="145"/>
      <c r="E753" s="145"/>
      <c r="F753" s="145"/>
      <c r="G753" s="145"/>
      <c r="H753" s="145"/>
    </row>
    <row r="754" spans="2:8" ht="14.25" customHeight="1">
      <c r="B754" s="145"/>
      <c r="C754" s="145"/>
      <c r="D754" s="145"/>
      <c r="E754" s="145"/>
      <c r="F754" s="145"/>
      <c r="G754" s="145"/>
      <c r="H754" s="145"/>
    </row>
    <row r="755" spans="2:8" ht="14.25" customHeight="1">
      <c r="B755" s="145"/>
      <c r="C755" s="145"/>
      <c r="D755" s="145"/>
      <c r="E755" s="145"/>
      <c r="F755" s="145"/>
      <c r="G755" s="145"/>
      <c r="H755" s="145"/>
    </row>
    <row r="756" spans="2:8" ht="14.25" customHeight="1">
      <c r="B756" s="145"/>
      <c r="C756" s="145"/>
      <c r="D756" s="145"/>
      <c r="E756" s="145"/>
      <c r="F756" s="145"/>
      <c r="G756" s="145"/>
      <c r="H756" s="145"/>
    </row>
    <row r="757" spans="2:8" ht="14.25" customHeight="1">
      <c r="B757" s="145"/>
      <c r="C757" s="145"/>
      <c r="D757" s="145"/>
      <c r="E757" s="145"/>
      <c r="F757" s="145"/>
      <c r="G757" s="145"/>
      <c r="H757" s="145"/>
    </row>
    <row r="758" spans="2:8" ht="14.25" customHeight="1">
      <c r="B758" s="145"/>
      <c r="C758" s="145"/>
      <c r="D758" s="145"/>
      <c r="E758" s="145"/>
      <c r="F758" s="145"/>
      <c r="G758" s="145"/>
      <c r="H758" s="145"/>
    </row>
    <row r="759" spans="2:8" ht="14.25" customHeight="1">
      <c r="B759" s="145"/>
      <c r="C759" s="145"/>
      <c r="D759" s="145"/>
      <c r="E759" s="145"/>
      <c r="F759" s="145"/>
      <c r="G759" s="145"/>
      <c r="H759" s="145"/>
    </row>
    <row r="760" spans="2:8" ht="14.25" customHeight="1">
      <c r="B760" s="145"/>
      <c r="C760" s="145"/>
      <c r="D760" s="145"/>
      <c r="E760" s="145"/>
      <c r="F760" s="145"/>
      <c r="G760" s="145"/>
      <c r="H760" s="145"/>
    </row>
    <row r="761" spans="2:8" ht="14.25" customHeight="1">
      <c r="B761" s="145"/>
      <c r="C761" s="145"/>
      <c r="D761" s="145"/>
      <c r="E761" s="145"/>
      <c r="F761" s="145"/>
      <c r="G761" s="145"/>
      <c r="H761" s="145"/>
    </row>
    <row r="762" spans="2:8" ht="14.25" customHeight="1">
      <c r="B762" s="145"/>
      <c r="C762" s="145"/>
      <c r="D762" s="145"/>
      <c r="E762" s="145"/>
      <c r="F762" s="145"/>
      <c r="G762" s="145"/>
      <c r="H762" s="145"/>
    </row>
    <row r="763" spans="2:8" ht="14.25" customHeight="1">
      <c r="B763" s="145"/>
      <c r="C763" s="145"/>
      <c r="D763" s="145"/>
      <c r="E763" s="145"/>
      <c r="F763" s="145"/>
      <c r="G763" s="145"/>
      <c r="H763" s="145"/>
    </row>
    <row r="764" spans="2:8" ht="14.25" customHeight="1">
      <c r="B764" s="145"/>
      <c r="C764" s="145"/>
      <c r="D764" s="145"/>
      <c r="E764" s="145"/>
      <c r="F764" s="145"/>
      <c r="G764" s="145"/>
      <c r="H764" s="145"/>
    </row>
    <row r="765" spans="2:8" ht="14.25" customHeight="1">
      <c r="B765" s="145"/>
      <c r="C765" s="145"/>
      <c r="D765" s="145"/>
      <c r="E765" s="145"/>
      <c r="F765" s="145"/>
      <c r="G765" s="145"/>
      <c r="H765" s="145"/>
    </row>
    <row r="766" spans="2:8" ht="14.25" customHeight="1">
      <c r="B766" s="145"/>
      <c r="C766" s="145"/>
      <c r="D766" s="145"/>
      <c r="E766" s="145"/>
      <c r="F766" s="145"/>
      <c r="G766" s="145"/>
      <c r="H766" s="145"/>
    </row>
    <row r="767" spans="2:8" ht="14.25" customHeight="1">
      <c r="B767" s="145"/>
      <c r="C767" s="145"/>
      <c r="D767" s="145"/>
      <c r="E767" s="145"/>
      <c r="F767" s="145"/>
      <c r="G767" s="145"/>
      <c r="H767" s="145"/>
    </row>
    <row r="768" spans="2:8" ht="14.25" customHeight="1">
      <c r="B768" s="145"/>
      <c r="C768" s="145"/>
      <c r="D768" s="145"/>
      <c r="E768" s="145"/>
      <c r="F768" s="145"/>
      <c r="G768" s="145"/>
      <c r="H768" s="145"/>
    </row>
    <row r="769" spans="2:8" ht="14.25" customHeight="1">
      <c r="B769" s="145"/>
      <c r="C769" s="145"/>
      <c r="D769" s="145"/>
      <c r="E769" s="145"/>
      <c r="F769" s="145"/>
      <c r="G769" s="145"/>
      <c r="H769" s="145"/>
    </row>
    <row r="770" spans="2:8" ht="14.25" customHeight="1">
      <c r="B770" s="145"/>
      <c r="C770" s="145"/>
      <c r="D770" s="145"/>
      <c r="E770" s="145"/>
      <c r="F770" s="145"/>
      <c r="G770" s="145"/>
      <c r="H770" s="145"/>
    </row>
    <row r="771" spans="2:8" ht="14.25" customHeight="1">
      <c r="B771" s="145"/>
      <c r="C771" s="145"/>
      <c r="D771" s="145"/>
      <c r="E771" s="145"/>
      <c r="F771" s="145"/>
      <c r="G771" s="145"/>
      <c r="H771" s="145"/>
    </row>
    <row r="772" spans="2:8" ht="14.25" customHeight="1">
      <c r="B772" s="145"/>
      <c r="C772" s="145"/>
      <c r="D772" s="145"/>
      <c r="E772" s="145"/>
      <c r="F772" s="145"/>
      <c r="G772" s="145"/>
      <c r="H772" s="145"/>
    </row>
    <row r="773" spans="2:8" ht="14.25" customHeight="1">
      <c r="B773" s="145"/>
      <c r="C773" s="145"/>
      <c r="D773" s="145"/>
      <c r="E773" s="145"/>
      <c r="F773" s="145"/>
      <c r="G773" s="145"/>
      <c r="H773" s="145"/>
    </row>
    <row r="774" spans="2:8" ht="14.25" customHeight="1">
      <c r="B774" s="145"/>
      <c r="C774" s="145"/>
      <c r="D774" s="145"/>
      <c r="E774" s="145"/>
      <c r="F774" s="145"/>
      <c r="G774" s="145"/>
      <c r="H774" s="145"/>
    </row>
    <row r="775" spans="2:8" ht="14.25" customHeight="1">
      <c r="B775" s="145"/>
      <c r="C775" s="145"/>
      <c r="D775" s="145"/>
      <c r="E775" s="145"/>
      <c r="F775" s="145"/>
      <c r="G775" s="145"/>
      <c r="H775" s="145"/>
    </row>
    <row r="776" spans="2:8" ht="14.25" customHeight="1">
      <c r="B776" s="145"/>
      <c r="C776" s="145"/>
      <c r="D776" s="145"/>
      <c r="E776" s="145"/>
      <c r="F776" s="145"/>
      <c r="G776" s="145"/>
      <c r="H776" s="145"/>
    </row>
    <row r="777" spans="2:8" ht="14.25" customHeight="1">
      <c r="B777" s="145"/>
      <c r="C777" s="145"/>
      <c r="D777" s="145"/>
      <c r="E777" s="145"/>
      <c r="F777" s="145"/>
      <c r="G777" s="145"/>
      <c r="H777" s="145"/>
    </row>
    <row r="778" spans="2:8" ht="14.25" customHeight="1">
      <c r="B778" s="145"/>
      <c r="C778" s="145"/>
      <c r="D778" s="145"/>
      <c r="E778" s="145"/>
      <c r="F778" s="145"/>
      <c r="G778" s="145"/>
      <c r="H778" s="145"/>
    </row>
    <row r="779" spans="2:8" ht="14.25" customHeight="1">
      <c r="B779" s="145"/>
      <c r="C779" s="145"/>
      <c r="D779" s="145"/>
      <c r="E779" s="145"/>
      <c r="F779" s="145"/>
      <c r="G779" s="145"/>
      <c r="H779" s="145"/>
    </row>
    <row r="780" spans="2:8" ht="14.25" customHeight="1">
      <c r="B780" s="145"/>
      <c r="C780" s="145"/>
      <c r="D780" s="145"/>
      <c r="E780" s="145"/>
      <c r="F780" s="145"/>
      <c r="G780" s="145"/>
      <c r="H780" s="145"/>
    </row>
    <row r="781" spans="2:8" ht="14.25" customHeight="1">
      <c r="B781" s="145"/>
      <c r="C781" s="145"/>
      <c r="D781" s="145"/>
      <c r="E781" s="145"/>
      <c r="F781" s="145"/>
      <c r="G781" s="145"/>
      <c r="H781" s="145"/>
    </row>
    <row r="782" spans="2:8" ht="14.25" customHeight="1">
      <c r="B782" s="145"/>
      <c r="C782" s="145"/>
      <c r="D782" s="145"/>
      <c r="E782" s="145"/>
      <c r="F782" s="145"/>
      <c r="G782" s="145"/>
      <c r="H782" s="145"/>
    </row>
    <row r="783" spans="2:8" ht="14.25" customHeight="1">
      <c r="B783" s="145"/>
      <c r="C783" s="145"/>
      <c r="D783" s="145"/>
      <c r="E783" s="145"/>
      <c r="F783" s="145"/>
      <c r="G783" s="145"/>
      <c r="H783" s="145"/>
    </row>
    <row r="784" spans="2:8" ht="14.25" customHeight="1">
      <c r="B784" s="145"/>
      <c r="C784" s="145"/>
      <c r="D784" s="145"/>
      <c r="E784" s="145"/>
      <c r="F784" s="145"/>
      <c r="G784" s="145"/>
      <c r="H784" s="145"/>
    </row>
    <row r="785" spans="2:8" ht="14.25" customHeight="1">
      <c r="B785" s="145"/>
      <c r="C785" s="145"/>
      <c r="D785" s="145"/>
      <c r="E785" s="145"/>
      <c r="F785" s="145"/>
      <c r="G785" s="145"/>
      <c r="H785" s="145"/>
    </row>
    <row r="786" spans="2:8" ht="14.25" customHeight="1">
      <c r="B786" s="145"/>
      <c r="C786" s="145"/>
      <c r="D786" s="145"/>
      <c r="E786" s="145"/>
      <c r="F786" s="145"/>
      <c r="G786" s="145"/>
      <c r="H786" s="145"/>
    </row>
    <row r="787" spans="2:8" ht="14.25" customHeight="1">
      <c r="B787" s="145"/>
      <c r="C787" s="145"/>
      <c r="D787" s="145"/>
      <c r="E787" s="145"/>
      <c r="F787" s="145"/>
      <c r="G787" s="145"/>
      <c r="H787" s="145"/>
    </row>
    <row r="788" spans="2:8" ht="14.25" customHeight="1">
      <c r="B788" s="145"/>
      <c r="C788" s="145"/>
      <c r="D788" s="145"/>
      <c r="E788" s="145"/>
      <c r="F788" s="145"/>
      <c r="G788" s="145"/>
      <c r="H788" s="145"/>
    </row>
    <row r="789" spans="2:8" ht="14.25" customHeight="1">
      <c r="B789" s="145"/>
      <c r="C789" s="145"/>
      <c r="D789" s="145"/>
      <c r="E789" s="145"/>
      <c r="F789" s="145"/>
      <c r="G789" s="145"/>
      <c r="H789" s="145"/>
    </row>
    <row r="790" spans="2:8" ht="14.25" customHeight="1">
      <c r="B790" s="145"/>
      <c r="C790" s="145"/>
      <c r="D790" s="145"/>
      <c r="E790" s="145"/>
      <c r="F790" s="145"/>
      <c r="G790" s="145"/>
      <c r="H790" s="145"/>
    </row>
    <row r="791" spans="2:8" ht="14.25" customHeight="1">
      <c r="B791" s="145"/>
      <c r="C791" s="145"/>
      <c r="D791" s="145"/>
      <c r="E791" s="145"/>
      <c r="F791" s="145"/>
      <c r="G791" s="145"/>
      <c r="H791" s="145"/>
    </row>
    <row r="792" spans="2:8" ht="14.25" customHeight="1">
      <c r="B792" s="145"/>
      <c r="C792" s="145"/>
      <c r="D792" s="145"/>
      <c r="E792" s="145"/>
      <c r="F792" s="145"/>
      <c r="G792" s="145"/>
      <c r="H792" s="145"/>
    </row>
    <row r="793" spans="2:8" ht="14.25" customHeight="1">
      <c r="B793" s="145"/>
      <c r="C793" s="145"/>
      <c r="D793" s="145"/>
      <c r="E793" s="145"/>
      <c r="F793" s="145"/>
      <c r="G793" s="145"/>
      <c r="H793" s="145"/>
    </row>
    <row r="794" spans="2:8" ht="14.25" customHeight="1">
      <c r="B794" s="145"/>
      <c r="C794" s="145"/>
      <c r="D794" s="145"/>
      <c r="E794" s="145"/>
      <c r="F794" s="145"/>
      <c r="G794" s="145"/>
      <c r="H794" s="145"/>
    </row>
    <row r="795" spans="2:8" ht="14.25" customHeight="1">
      <c r="B795" s="145"/>
      <c r="C795" s="145"/>
      <c r="D795" s="145"/>
      <c r="E795" s="145"/>
      <c r="F795" s="145"/>
      <c r="G795" s="145"/>
      <c r="H795" s="145"/>
    </row>
    <row r="796" spans="2:8" ht="14.25" customHeight="1">
      <c r="B796" s="145"/>
      <c r="C796" s="145"/>
      <c r="D796" s="145"/>
      <c r="E796" s="145"/>
      <c r="F796" s="145"/>
      <c r="G796" s="145"/>
      <c r="H796" s="145"/>
    </row>
    <row r="797" spans="2:8" ht="14.25" customHeight="1">
      <c r="B797" s="145"/>
      <c r="C797" s="145"/>
      <c r="D797" s="145"/>
      <c r="E797" s="145"/>
      <c r="F797" s="145"/>
      <c r="G797" s="145"/>
      <c r="H797" s="145"/>
    </row>
    <row r="798" spans="2:8" ht="14.25" customHeight="1">
      <c r="B798" s="145"/>
      <c r="C798" s="145"/>
      <c r="D798" s="145"/>
      <c r="E798" s="145"/>
      <c r="F798" s="145"/>
      <c r="G798" s="145"/>
      <c r="H798" s="145"/>
    </row>
    <row r="799" spans="2:8" ht="14.25" customHeight="1">
      <c r="B799" s="145"/>
      <c r="C799" s="145"/>
      <c r="D799" s="145"/>
      <c r="E799" s="145"/>
      <c r="F799" s="145"/>
      <c r="G799" s="145"/>
      <c r="H799" s="145"/>
    </row>
    <row r="800" spans="2:8" ht="14.25" customHeight="1">
      <c r="B800" s="145"/>
      <c r="C800" s="145"/>
      <c r="D800" s="145"/>
      <c r="E800" s="145"/>
      <c r="F800" s="145"/>
      <c r="G800" s="145"/>
      <c r="H800" s="145"/>
    </row>
    <row r="801" spans="2:8" ht="14.25" customHeight="1">
      <c r="B801" s="145"/>
      <c r="C801" s="145"/>
      <c r="D801" s="145"/>
      <c r="E801" s="145"/>
      <c r="F801" s="145"/>
      <c r="G801" s="145"/>
      <c r="H801" s="145"/>
    </row>
    <row r="802" spans="2:8" ht="14.25" customHeight="1">
      <c r="B802" s="145"/>
      <c r="C802" s="145"/>
      <c r="D802" s="145"/>
      <c r="E802" s="145"/>
      <c r="F802" s="145"/>
      <c r="G802" s="145"/>
      <c r="H802" s="145"/>
    </row>
    <row r="803" spans="2:8" ht="14.25" customHeight="1">
      <c r="B803" s="145"/>
      <c r="C803" s="145"/>
      <c r="D803" s="145"/>
      <c r="E803" s="145"/>
      <c r="F803" s="145"/>
      <c r="G803" s="145"/>
      <c r="H803" s="145"/>
    </row>
    <row r="804" spans="2:8" ht="14.25" customHeight="1">
      <c r="B804" s="145"/>
      <c r="C804" s="145"/>
      <c r="D804" s="145"/>
      <c r="E804" s="145"/>
      <c r="F804" s="145"/>
      <c r="G804" s="145"/>
      <c r="H804" s="145"/>
    </row>
    <row r="805" spans="2:8" ht="14.25" customHeight="1">
      <c r="B805" s="145"/>
      <c r="C805" s="145"/>
      <c r="D805" s="145"/>
      <c r="E805" s="145"/>
      <c r="F805" s="145"/>
      <c r="G805" s="145"/>
      <c r="H805" s="145"/>
    </row>
    <row r="806" spans="2:8" ht="14.25" customHeight="1">
      <c r="B806" s="145"/>
      <c r="C806" s="145"/>
      <c r="D806" s="145"/>
      <c r="E806" s="145"/>
      <c r="F806" s="145"/>
      <c r="G806" s="145"/>
      <c r="H806" s="145"/>
    </row>
    <row r="807" spans="2:8" ht="14.25" customHeight="1">
      <c r="B807" s="145"/>
      <c r="C807" s="145"/>
      <c r="D807" s="145"/>
      <c r="E807" s="145"/>
      <c r="F807" s="145"/>
      <c r="G807" s="145"/>
      <c r="H807" s="145"/>
    </row>
    <row r="808" spans="2:8" ht="14.25" customHeight="1">
      <c r="B808" s="145"/>
      <c r="C808" s="145"/>
      <c r="D808" s="145"/>
      <c r="E808" s="145"/>
      <c r="F808" s="145"/>
      <c r="G808" s="145"/>
      <c r="H808" s="145"/>
    </row>
    <row r="809" spans="2:8" ht="14.25" customHeight="1">
      <c r="B809" s="145"/>
      <c r="C809" s="145"/>
      <c r="D809" s="145"/>
      <c r="E809" s="145"/>
      <c r="F809" s="145"/>
      <c r="G809" s="145"/>
      <c r="H809" s="145"/>
    </row>
    <row r="810" spans="2:8" ht="14.25" customHeight="1">
      <c r="B810" s="145"/>
      <c r="C810" s="145"/>
      <c r="D810" s="145"/>
      <c r="E810" s="145"/>
      <c r="F810" s="145"/>
      <c r="G810" s="145"/>
      <c r="H810" s="145"/>
    </row>
    <row r="811" spans="2:8" ht="14.25" customHeight="1">
      <c r="B811" s="145"/>
      <c r="C811" s="145"/>
      <c r="D811" s="145"/>
      <c r="E811" s="145"/>
      <c r="F811" s="145"/>
      <c r="G811" s="145"/>
      <c r="H811" s="145"/>
    </row>
    <row r="812" spans="2:8" ht="14.25" customHeight="1">
      <c r="B812" s="145"/>
      <c r="C812" s="145"/>
      <c r="D812" s="145"/>
      <c r="E812" s="145"/>
      <c r="F812" s="145"/>
      <c r="G812" s="145"/>
      <c r="H812" s="145"/>
    </row>
    <row r="813" spans="2:8" ht="14.25" customHeight="1">
      <c r="B813" s="145"/>
      <c r="C813" s="145"/>
      <c r="D813" s="145"/>
      <c r="E813" s="145"/>
      <c r="F813" s="145"/>
      <c r="G813" s="145"/>
      <c r="H813" s="145"/>
    </row>
    <row r="814" spans="2:8" ht="14.25" customHeight="1">
      <c r="B814" s="145"/>
      <c r="C814" s="145"/>
      <c r="D814" s="145"/>
      <c r="E814" s="145"/>
      <c r="F814" s="145"/>
      <c r="G814" s="145"/>
      <c r="H814" s="145"/>
    </row>
    <row r="815" spans="2:8" ht="14.25" customHeight="1">
      <c r="B815" s="145"/>
      <c r="C815" s="145"/>
      <c r="D815" s="145"/>
      <c r="E815" s="145"/>
      <c r="F815" s="145"/>
      <c r="G815" s="145"/>
      <c r="H815" s="145"/>
    </row>
    <row r="816" spans="2:8" ht="14.25" customHeight="1">
      <c r="B816" s="145"/>
      <c r="C816" s="145"/>
      <c r="D816" s="145"/>
      <c r="E816" s="145"/>
      <c r="F816" s="145"/>
      <c r="G816" s="145"/>
      <c r="H816" s="145"/>
    </row>
    <row r="817" spans="2:8" ht="14.25" customHeight="1">
      <c r="B817" s="145"/>
      <c r="C817" s="145"/>
      <c r="D817" s="145"/>
      <c r="E817" s="145"/>
      <c r="F817" s="145"/>
      <c r="G817" s="145"/>
      <c r="H817" s="145"/>
    </row>
    <row r="818" spans="2:8" ht="14.25" customHeight="1">
      <c r="B818" s="145"/>
      <c r="C818" s="145"/>
      <c r="D818" s="145"/>
      <c r="E818" s="145"/>
      <c r="F818" s="145"/>
      <c r="G818" s="145"/>
      <c r="H818" s="145"/>
    </row>
    <row r="819" spans="2:8" ht="14.25" customHeight="1">
      <c r="B819" s="145"/>
      <c r="C819" s="145"/>
      <c r="D819" s="145"/>
      <c r="E819" s="145"/>
      <c r="F819" s="145"/>
      <c r="G819" s="145"/>
      <c r="H819" s="145"/>
    </row>
    <row r="820" spans="2:8" ht="14.25" customHeight="1">
      <c r="B820" s="145"/>
      <c r="C820" s="145"/>
      <c r="D820" s="145"/>
      <c r="E820" s="145"/>
      <c r="F820" s="145"/>
      <c r="G820" s="145"/>
      <c r="H820" s="145"/>
    </row>
    <row r="821" spans="2:8" ht="14.25" customHeight="1">
      <c r="B821" s="145"/>
      <c r="C821" s="145"/>
      <c r="D821" s="145"/>
      <c r="E821" s="145"/>
      <c r="F821" s="145"/>
      <c r="G821" s="145"/>
      <c r="H821" s="145"/>
    </row>
    <row r="822" spans="2:8" ht="14.25" customHeight="1">
      <c r="B822" s="145"/>
      <c r="C822" s="145"/>
      <c r="D822" s="145"/>
      <c r="E822" s="145"/>
      <c r="F822" s="145"/>
      <c r="G822" s="145"/>
      <c r="H822" s="145"/>
    </row>
    <row r="823" spans="2:8" ht="14.25" customHeight="1">
      <c r="B823" s="145"/>
      <c r="C823" s="145"/>
      <c r="D823" s="145"/>
      <c r="E823" s="145"/>
      <c r="F823" s="145"/>
      <c r="G823" s="145"/>
      <c r="H823" s="145"/>
    </row>
    <row r="824" spans="2:8" ht="14.25" customHeight="1">
      <c r="B824" s="145"/>
      <c r="C824" s="145"/>
      <c r="D824" s="145"/>
      <c r="E824" s="145"/>
      <c r="F824" s="145"/>
      <c r="G824" s="145"/>
      <c r="H824" s="145"/>
    </row>
    <row r="825" spans="2:8" ht="14.25" customHeight="1">
      <c r="B825" s="145"/>
      <c r="C825" s="145"/>
      <c r="D825" s="145"/>
      <c r="E825" s="145"/>
      <c r="F825" s="145"/>
      <c r="G825" s="145"/>
      <c r="H825" s="145"/>
    </row>
    <row r="826" spans="2:8" ht="14.25" customHeight="1">
      <c r="B826" s="145"/>
      <c r="C826" s="145"/>
      <c r="D826" s="145"/>
      <c r="E826" s="145"/>
      <c r="F826" s="145"/>
      <c r="G826" s="145"/>
      <c r="H826" s="145"/>
    </row>
    <row r="827" spans="2:8" ht="14.25" customHeight="1">
      <c r="B827" s="145"/>
      <c r="C827" s="145"/>
      <c r="D827" s="145"/>
      <c r="E827" s="145"/>
      <c r="F827" s="145"/>
      <c r="G827" s="145"/>
      <c r="H827" s="145"/>
    </row>
    <row r="828" spans="2:8" ht="14.25" customHeight="1">
      <c r="B828" s="145"/>
      <c r="C828" s="145"/>
      <c r="D828" s="145"/>
      <c r="E828" s="145"/>
      <c r="F828" s="145"/>
      <c r="G828" s="145"/>
      <c r="H828" s="145"/>
    </row>
    <row r="829" spans="2:8" ht="14.25" customHeight="1">
      <c r="B829" s="145"/>
      <c r="C829" s="145"/>
      <c r="D829" s="145"/>
      <c r="E829" s="145"/>
      <c r="F829" s="145"/>
      <c r="G829" s="145"/>
      <c r="H829" s="145"/>
    </row>
    <row r="830" spans="2:8" ht="14.25" customHeight="1">
      <c r="B830" s="145"/>
      <c r="C830" s="145"/>
      <c r="D830" s="145"/>
      <c r="E830" s="145"/>
      <c r="F830" s="145"/>
      <c r="G830" s="145"/>
      <c r="H830" s="145"/>
    </row>
    <row r="831" spans="2:8" ht="14.25" customHeight="1">
      <c r="B831" s="145"/>
      <c r="C831" s="145"/>
      <c r="D831" s="145"/>
      <c r="E831" s="145"/>
      <c r="F831" s="145"/>
      <c r="G831" s="145"/>
      <c r="H831" s="145"/>
    </row>
    <row r="832" spans="2:8" ht="14.25" customHeight="1">
      <c r="B832" s="145"/>
      <c r="C832" s="145"/>
      <c r="D832" s="145"/>
      <c r="E832" s="145"/>
      <c r="F832" s="145"/>
      <c r="G832" s="145"/>
      <c r="H832" s="145"/>
    </row>
    <row r="833" spans="2:8" ht="14.25" customHeight="1">
      <c r="B833" s="145"/>
      <c r="C833" s="145"/>
      <c r="D833" s="145"/>
      <c r="E833" s="145"/>
      <c r="F833" s="145"/>
      <c r="G833" s="145"/>
      <c r="H833" s="145"/>
    </row>
    <row r="834" spans="2:8" ht="14.25" customHeight="1">
      <c r="B834" s="145"/>
      <c r="C834" s="145"/>
      <c r="D834" s="145"/>
      <c r="E834" s="145"/>
      <c r="F834" s="145"/>
      <c r="G834" s="145"/>
      <c r="H834" s="145"/>
    </row>
    <row r="835" spans="2:8" ht="14.25" customHeight="1">
      <c r="B835" s="145"/>
      <c r="C835" s="145"/>
      <c r="D835" s="145"/>
      <c r="E835" s="145"/>
      <c r="F835" s="145"/>
      <c r="G835" s="145"/>
      <c r="H835" s="145"/>
    </row>
    <row r="836" spans="2:8" ht="14.25" customHeight="1">
      <c r="B836" s="145"/>
      <c r="C836" s="145"/>
      <c r="D836" s="145"/>
      <c r="E836" s="145"/>
      <c r="F836" s="145"/>
      <c r="G836" s="145"/>
      <c r="H836" s="145"/>
    </row>
    <row r="837" spans="2:8" ht="14.25" customHeight="1">
      <c r="B837" s="145"/>
      <c r="C837" s="145"/>
      <c r="D837" s="145"/>
      <c r="E837" s="145"/>
      <c r="F837" s="145"/>
      <c r="G837" s="145"/>
      <c r="H837" s="145"/>
    </row>
    <row r="838" spans="2:8" ht="14.25" customHeight="1">
      <c r="B838" s="145"/>
      <c r="C838" s="145"/>
      <c r="D838" s="145"/>
      <c r="E838" s="145"/>
      <c r="F838" s="145"/>
      <c r="G838" s="145"/>
      <c r="H838" s="145"/>
    </row>
    <row r="839" spans="2:8" ht="14.25" customHeight="1">
      <c r="B839" s="145"/>
      <c r="C839" s="145"/>
      <c r="D839" s="145"/>
      <c r="E839" s="145"/>
      <c r="F839" s="145"/>
      <c r="G839" s="145"/>
      <c r="H839" s="145"/>
    </row>
    <row r="840" spans="2:8" ht="14.25" customHeight="1">
      <c r="B840" s="145"/>
      <c r="C840" s="145"/>
      <c r="D840" s="145"/>
      <c r="E840" s="145"/>
      <c r="F840" s="145"/>
      <c r="G840" s="145"/>
      <c r="H840" s="145"/>
    </row>
    <row r="841" spans="2:8" ht="14.25" customHeight="1">
      <c r="B841" s="145"/>
      <c r="C841" s="145"/>
      <c r="D841" s="145"/>
      <c r="E841" s="145"/>
      <c r="F841" s="145"/>
      <c r="G841" s="145"/>
      <c r="H841" s="145"/>
    </row>
    <row r="842" spans="2:8" ht="14.25" customHeight="1">
      <c r="B842" s="145"/>
      <c r="C842" s="145"/>
      <c r="D842" s="145"/>
      <c r="E842" s="145"/>
      <c r="F842" s="145"/>
      <c r="G842" s="145"/>
      <c r="H842" s="145"/>
    </row>
    <row r="843" spans="2:8" ht="14.25" customHeight="1">
      <c r="B843" s="145"/>
      <c r="C843" s="145"/>
      <c r="D843" s="145"/>
      <c r="E843" s="145"/>
      <c r="F843" s="145"/>
      <c r="G843" s="145"/>
      <c r="H843" s="145"/>
    </row>
    <row r="844" spans="2:8" ht="14.25" customHeight="1">
      <c r="B844" s="145"/>
      <c r="C844" s="145"/>
      <c r="D844" s="145"/>
      <c r="E844" s="145"/>
      <c r="F844" s="145"/>
      <c r="G844" s="145"/>
      <c r="H844" s="145"/>
    </row>
    <row r="845" spans="2:8" ht="14.25" customHeight="1">
      <c r="B845" s="145"/>
      <c r="C845" s="145"/>
      <c r="D845" s="145"/>
      <c r="E845" s="145"/>
      <c r="F845" s="145"/>
      <c r="G845" s="145"/>
      <c r="H845" s="145"/>
    </row>
    <row r="846" spans="2:8" ht="14.25" customHeight="1">
      <c r="B846" s="145"/>
      <c r="C846" s="145"/>
      <c r="D846" s="145"/>
      <c r="E846" s="145"/>
      <c r="F846" s="145"/>
      <c r="G846" s="145"/>
      <c r="H846" s="145"/>
    </row>
    <row r="847" spans="2:8" ht="14.25" customHeight="1">
      <c r="B847" s="145"/>
      <c r="C847" s="145"/>
      <c r="D847" s="145"/>
      <c r="E847" s="145"/>
      <c r="F847" s="145"/>
      <c r="G847" s="145"/>
      <c r="H847" s="145"/>
    </row>
    <row r="848" spans="2:8" ht="14.25" customHeight="1">
      <c r="B848" s="145"/>
      <c r="C848" s="145"/>
      <c r="D848" s="145"/>
      <c r="E848" s="145"/>
      <c r="F848" s="145"/>
      <c r="G848" s="145"/>
      <c r="H848" s="145"/>
    </row>
    <row r="849" spans="2:8" ht="14.25" customHeight="1">
      <c r="B849" s="145"/>
      <c r="C849" s="145"/>
      <c r="D849" s="145"/>
      <c r="E849" s="145"/>
      <c r="F849" s="145"/>
      <c r="G849" s="145"/>
      <c r="H849" s="145"/>
    </row>
    <row r="850" spans="2:8" ht="14.25" customHeight="1">
      <c r="B850" s="145"/>
      <c r="C850" s="145"/>
      <c r="D850" s="145"/>
      <c r="E850" s="145"/>
      <c r="F850" s="145"/>
      <c r="G850" s="145"/>
      <c r="H850" s="145"/>
    </row>
    <row r="851" spans="2:8" ht="14.25" customHeight="1">
      <c r="B851" s="145"/>
      <c r="C851" s="145"/>
      <c r="D851" s="145"/>
      <c r="E851" s="145"/>
      <c r="F851" s="145"/>
      <c r="G851" s="145"/>
      <c r="H851" s="145"/>
    </row>
    <row r="852" spans="2:8" ht="14.25" customHeight="1">
      <c r="B852" s="145"/>
      <c r="C852" s="145"/>
      <c r="D852" s="145"/>
      <c r="E852" s="145"/>
      <c r="F852" s="145"/>
      <c r="G852" s="145"/>
      <c r="H852" s="145"/>
    </row>
    <row r="853" spans="2:8" ht="14.25" customHeight="1">
      <c r="B853" s="145"/>
      <c r="C853" s="145"/>
      <c r="D853" s="145"/>
      <c r="E853" s="145"/>
      <c r="F853" s="145"/>
      <c r="G853" s="145"/>
      <c r="H853" s="145"/>
    </row>
    <row r="854" spans="2:8" ht="14.25" customHeight="1">
      <c r="B854" s="145"/>
      <c r="C854" s="145"/>
      <c r="D854" s="145"/>
      <c r="E854" s="145"/>
      <c r="F854" s="145"/>
      <c r="G854" s="145"/>
      <c r="H854" s="145"/>
    </row>
    <row r="855" spans="2:8" ht="14.25" customHeight="1">
      <c r="B855" s="145"/>
      <c r="C855" s="145"/>
      <c r="D855" s="145"/>
      <c r="E855" s="145"/>
      <c r="F855" s="145"/>
      <c r="G855" s="145"/>
      <c r="H855" s="145"/>
    </row>
    <row r="856" spans="2:8" ht="14.25" customHeight="1">
      <c r="B856" s="145"/>
      <c r="C856" s="145"/>
      <c r="D856" s="145"/>
      <c r="E856" s="145"/>
      <c r="F856" s="145"/>
      <c r="G856" s="145"/>
      <c r="H856" s="145"/>
    </row>
    <row r="857" spans="2:8" ht="14.25" customHeight="1">
      <c r="B857" s="145"/>
      <c r="C857" s="145"/>
      <c r="D857" s="145"/>
      <c r="E857" s="145"/>
      <c r="F857" s="145"/>
      <c r="G857" s="145"/>
      <c r="H857" s="145"/>
    </row>
    <row r="858" spans="2:8" ht="14.25" customHeight="1">
      <c r="B858" s="145"/>
      <c r="C858" s="145"/>
      <c r="D858" s="145"/>
      <c r="E858" s="145"/>
      <c r="F858" s="145"/>
      <c r="G858" s="145"/>
      <c r="H858" s="145"/>
    </row>
    <row r="859" spans="2:8" ht="14.25" customHeight="1">
      <c r="B859" s="145"/>
      <c r="C859" s="145"/>
      <c r="D859" s="145"/>
      <c r="E859" s="145"/>
      <c r="F859" s="145"/>
      <c r="G859" s="145"/>
      <c r="H859" s="145"/>
    </row>
    <row r="860" spans="2:8" ht="14.25" customHeight="1">
      <c r="B860" s="145"/>
      <c r="C860" s="145"/>
      <c r="D860" s="145"/>
      <c r="E860" s="145"/>
      <c r="F860" s="145"/>
      <c r="G860" s="145"/>
      <c r="H860" s="145"/>
    </row>
    <row r="861" spans="2:8" ht="14.25" customHeight="1">
      <c r="B861" s="145"/>
      <c r="C861" s="145"/>
      <c r="D861" s="145"/>
      <c r="E861" s="145"/>
      <c r="F861" s="145"/>
      <c r="G861" s="145"/>
      <c r="H861" s="145"/>
    </row>
    <row r="862" spans="2:8" ht="14.25" customHeight="1">
      <c r="B862" s="145"/>
      <c r="C862" s="145"/>
      <c r="D862" s="145"/>
      <c r="E862" s="145"/>
      <c r="F862" s="145"/>
      <c r="G862" s="145"/>
      <c r="H862" s="145"/>
    </row>
    <row r="863" spans="2:8" ht="14.25" customHeight="1">
      <c r="B863" s="145"/>
      <c r="C863" s="145"/>
      <c r="D863" s="145"/>
      <c r="E863" s="145"/>
      <c r="F863" s="145"/>
      <c r="G863" s="145"/>
      <c r="H863" s="145"/>
    </row>
    <row r="864" spans="2:8" ht="14.25" customHeight="1">
      <c r="B864" s="145"/>
      <c r="C864" s="145"/>
      <c r="D864" s="145"/>
      <c r="E864" s="145"/>
      <c r="F864" s="145"/>
      <c r="G864" s="145"/>
      <c r="H864" s="145"/>
    </row>
    <row r="865" spans="2:8" ht="14.25" customHeight="1">
      <c r="B865" s="145"/>
      <c r="C865" s="145"/>
      <c r="D865" s="145"/>
      <c r="E865" s="145"/>
      <c r="F865" s="145"/>
      <c r="G865" s="145"/>
      <c r="H865" s="145"/>
    </row>
    <row r="866" spans="2:8" ht="14.25" customHeight="1">
      <c r="B866" s="145"/>
      <c r="C866" s="145"/>
      <c r="D866" s="145"/>
      <c r="E866" s="145"/>
      <c r="F866" s="145"/>
      <c r="G866" s="145"/>
      <c r="H866" s="145"/>
    </row>
    <row r="867" spans="2:8" ht="14.25" customHeight="1">
      <c r="B867" s="145"/>
      <c r="C867" s="145"/>
      <c r="D867" s="145"/>
      <c r="E867" s="145"/>
      <c r="F867" s="145"/>
      <c r="G867" s="145"/>
      <c r="H867" s="145"/>
    </row>
    <row r="868" spans="2:8" ht="14.25" customHeight="1">
      <c r="B868" s="145"/>
      <c r="C868" s="145"/>
      <c r="D868" s="145"/>
      <c r="E868" s="145"/>
      <c r="F868" s="145"/>
      <c r="G868" s="145"/>
      <c r="H868" s="145"/>
    </row>
    <row r="869" spans="2:8" ht="14.25" customHeight="1">
      <c r="B869" s="145"/>
      <c r="C869" s="145"/>
      <c r="D869" s="145"/>
      <c r="E869" s="145"/>
      <c r="F869" s="145"/>
      <c r="G869" s="145"/>
      <c r="H869" s="145"/>
    </row>
    <row r="870" spans="2:8" ht="14.25" customHeight="1">
      <c r="B870" s="145"/>
      <c r="C870" s="145"/>
      <c r="D870" s="145"/>
      <c r="E870" s="145"/>
      <c r="F870" s="145"/>
      <c r="G870" s="145"/>
      <c r="H870" s="145"/>
    </row>
    <row r="871" spans="2:8" ht="14.25" customHeight="1">
      <c r="B871" s="145"/>
      <c r="C871" s="145"/>
      <c r="D871" s="145"/>
      <c r="E871" s="145"/>
      <c r="F871" s="145"/>
      <c r="G871" s="145"/>
      <c r="H871" s="145"/>
    </row>
    <row r="872" spans="2:8" ht="14.25" customHeight="1">
      <c r="B872" s="145"/>
      <c r="C872" s="145"/>
      <c r="D872" s="145"/>
      <c r="E872" s="145"/>
      <c r="F872" s="145"/>
      <c r="G872" s="145"/>
      <c r="H872" s="145"/>
    </row>
    <row r="873" spans="2:8" ht="14.25" customHeight="1">
      <c r="B873" s="145"/>
      <c r="C873" s="145"/>
      <c r="D873" s="145"/>
      <c r="E873" s="145"/>
      <c r="F873" s="145"/>
      <c r="G873" s="145"/>
      <c r="H873" s="145"/>
    </row>
    <row r="874" spans="2:8" ht="14.25" customHeight="1">
      <c r="B874" s="145"/>
      <c r="C874" s="145"/>
      <c r="D874" s="145"/>
      <c r="E874" s="145"/>
      <c r="F874" s="145"/>
      <c r="G874" s="145"/>
      <c r="H874" s="145"/>
    </row>
    <row r="875" spans="2:8" ht="14.25" customHeight="1">
      <c r="B875" s="145"/>
      <c r="C875" s="145"/>
      <c r="D875" s="145"/>
      <c r="E875" s="145"/>
      <c r="F875" s="145"/>
      <c r="G875" s="145"/>
      <c r="H875" s="145"/>
    </row>
    <row r="876" spans="2:8" ht="14.25" customHeight="1">
      <c r="B876" s="145"/>
      <c r="C876" s="145"/>
      <c r="D876" s="145"/>
      <c r="E876" s="145"/>
      <c r="F876" s="145"/>
      <c r="G876" s="145"/>
      <c r="H876" s="145"/>
    </row>
    <row r="877" spans="2:8" ht="14.25" customHeight="1">
      <c r="B877" s="145"/>
      <c r="C877" s="145"/>
      <c r="D877" s="145"/>
      <c r="E877" s="145"/>
      <c r="F877" s="145"/>
      <c r="G877" s="145"/>
      <c r="H877" s="145"/>
    </row>
    <row r="878" spans="2:8" ht="14.25" customHeight="1">
      <c r="B878" s="145"/>
      <c r="C878" s="145"/>
      <c r="D878" s="145"/>
      <c r="E878" s="145"/>
      <c r="F878" s="145"/>
      <c r="G878" s="145"/>
      <c r="H878" s="145"/>
    </row>
    <row r="879" spans="2:8" ht="14.25" customHeight="1">
      <c r="B879" s="145"/>
      <c r="C879" s="145"/>
      <c r="D879" s="145"/>
      <c r="E879" s="145"/>
      <c r="F879" s="145"/>
      <c r="G879" s="145"/>
      <c r="H879" s="145"/>
    </row>
    <row r="880" spans="2:8" ht="14.25" customHeight="1">
      <c r="B880" s="145"/>
      <c r="C880" s="145"/>
      <c r="D880" s="145"/>
      <c r="E880" s="145"/>
      <c r="F880" s="145"/>
      <c r="G880" s="145"/>
      <c r="H880" s="145"/>
    </row>
    <row r="881" spans="2:8" ht="14.25" customHeight="1">
      <c r="B881" s="145"/>
      <c r="C881" s="145"/>
      <c r="D881" s="145"/>
      <c r="E881" s="145"/>
      <c r="F881" s="145"/>
      <c r="G881" s="145"/>
      <c r="H881" s="145"/>
    </row>
    <row r="882" spans="2:8" ht="14.25" customHeight="1">
      <c r="B882" s="145"/>
      <c r="C882" s="145"/>
      <c r="D882" s="145"/>
      <c r="E882" s="145"/>
      <c r="F882" s="145"/>
      <c r="G882" s="145"/>
      <c r="H882" s="145"/>
    </row>
    <row r="883" spans="2:8" ht="14.25" customHeight="1">
      <c r="B883" s="145"/>
      <c r="C883" s="145"/>
      <c r="D883" s="145"/>
      <c r="E883" s="145"/>
      <c r="F883" s="145"/>
      <c r="G883" s="145"/>
      <c r="H883" s="145"/>
    </row>
    <row r="884" spans="2:8" ht="14.25" customHeight="1">
      <c r="B884" s="145"/>
      <c r="C884" s="145"/>
      <c r="D884" s="145"/>
      <c r="E884" s="145"/>
      <c r="F884" s="145"/>
      <c r="G884" s="145"/>
      <c r="H884" s="145"/>
    </row>
    <row r="885" spans="2:8" ht="14.25" customHeight="1">
      <c r="B885" s="145"/>
      <c r="C885" s="145"/>
      <c r="D885" s="145"/>
      <c r="E885" s="145"/>
      <c r="F885" s="145"/>
      <c r="G885" s="145"/>
      <c r="H885" s="145"/>
    </row>
    <row r="886" spans="2:8" ht="14.25" customHeight="1">
      <c r="B886" s="145"/>
      <c r="C886" s="145"/>
      <c r="D886" s="145"/>
      <c r="E886" s="145"/>
      <c r="F886" s="145"/>
      <c r="G886" s="145"/>
      <c r="H886" s="145"/>
    </row>
    <row r="887" spans="2:8" ht="14.25" customHeight="1">
      <c r="B887" s="145"/>
      <c r="C887" s="145"/>
      <c r="D887" s="145"/>
      <c r="E887" s="145"/>
      <c r="F887" s="145"/>
      <c r="G887" s="145"/>
      <c r="H887" s="145"/>
    </row>
    <row r="888" spans="2:8" ht="14.25" customHeight="1">
      <c r="B888" s="145"/>
      <c r="C888" s="145"/>
      <c r="D888" s="145"/>
      <c r="E888" s="145"/>
      <c r="F888" s="145"/>
      <c r="G888" s="145"/>
      <c r="H888" s="145"/>
    </row>
    <row r="889" spans="2:8" ht="14.25" customHeight="1">
      <c r="B889" s="145"/>
      <c r="C889" s="145"/>
      <c r="D889" s="145"/>
      <c r="E889" s="145"/>
      <c r="F889" s="145"/>
      <c r="G889" s="145"/>
      <c r="H889" s="145"/>
    </row>
    <row r="890" spans="2:8" ht="14.25" customHeight="1">
      <c r="B890" s="145"/>
      <c r="C890" s="145"/>
      <c r="D890" s="145"/>
      <c r="E890" s="145"/>
      <c r="F890" s="145"/>
      <c r="G890" s="145"/>
      <c r="H890" s="145"/>
    </row>
    <row r="891" spans="2:8" ht="14.25" customHeight="1">
      <c r="B891" s="145"/>
      <c r="C891" s="145"/>
      <c r="D891" s="145"/>
      <c r="E891" s="145"/>
      <c r="F891" s="145"/>
      <c r="G891" s="145"/>
      <c r="H891" s="145"/>
    </row>
    <row r="892" spans="2:8" ht="14.25" customHeight="1">
      <c r="B892" s="145"/>
      <c r="C892" s="145"/>
      <c r="D892" s="145"/>
      <c r="E892" s="145"/>
      <c r="F892" s="145"/>
      <c r="G892" s="145"/>
      <c r="H892" s="145"/>
    </row>
    <row r="893" spans="2:8" ht="14.25" customHeight="1">
      <c r="B893" s="145"/>
      <c r="C893" s="145"/>
      <c r="D893" s="145"/>
      <c r="E893" s="145"/>
      <c r="F893" s="145"/>
      <c r="G893" s="145"/>
      <c r="H893" s="145"/>
    </row>
    <row r="894" spans="2:8" ht="14.25" customHeight="1">
      <c r="B894" s="145"/>
      <c r="C894" s="145"/>
      <c r="D894" s="145"/>
      <c r="E894" s="145"/>
      <c r="F894" s="145"/>
      <c r="G894" s="145"/>
      <c r="H894" s="145"/>
    </row>
    <row r="895" spans="2:8" ht="14.25" customHeight="1">
      <c r="B895" s="145"/>
      <c r="C895" s="145"/>
      <c r="D895" s="145"/>
      <c r="E895" s="145"/>
      <c r="F895" s="145"/>
      <c r="G895" s="145"/>
      <c r="H895" s="145"/>
    </row>
    <row r="896" spans="2:8" ht="14.25" customHeight="1">
      <c r="B896" s="145"/>
      <c r="C896" s="145"/>
      <c r="D896" s="145"/>
      <c r="E896" s="145"/>
      <c r="F896" s="145"/>
      <c r="G896" s="145"/>
      <c r="H896" s="145"/>
    </row>
    <row r="897" spans="2:8" ht="14.25" customHeight="1">
      <c r="B897" s="145"/>
      <c r="C897" s="145"/>
      <c r="D897" s="145"/>
      <c r="E897" s="145"/>
      <c r="F897" s="145"/>
      <c r="G897" s="145"/>
      <c r="H897" s="145"/>
    </row>
    <row r="898" spans="2:8" ht="14.25" customHeight="1">
      <c r="B898" s="145"/>
      <c r="C898" s="145"/>
      <c r="D898" s="145"/>
      <c r="E898" s="145"/>
      <c r="F898" s="145"/>
      <c r="G898" s="145"/>
      <c r="H898" s="145"/>
    </row>
    <row r="899" spans="2:8" ht="14.25" customHeight="1">
      <c r="B899" s="145"/>
      <c r="C899" s="145"/>
      <c r="D899" s="145"/>
      <c r="E899" s="145"/>
      <c r="F899" s="145"/>
      <c r="G899" s="145"/>
      <c r="H899" s="145"/>
    </row>
    <row r="900" spans="2:8" ht="14.25" customHeight="1">
      <c r="B900" s="145"/>
      <c r="C900" s="145"/>
      <c r="D900" s="145"/>
      <c r="E900" s="145"/>
      <c r="F900" s="145"/>
      <c r="G900" s="145"/>
      <c r="H900" s="145"/>
    </row>
    <row r="901" spans="2:8" ht="14.25" customHeight="1">
      <c r="B901" s="145"/>
      <c r="C901" s="145"/>
      <c r="D901" s="145"/>
      <c r="E901" s="145"/>
      <c r="F901" s="145"/>
      <c r="G901" s="145"/>
      <c r="H901" s="145"/>
    </row>
    <row r="902" spans="2:8" ht="14.25" customHeight="1">
      <c r="B902" s="145"/>
      <c r="C902" s="145"/>
      <c r="D902" s="145"/>
      <c r="E902" s="145"/>
      <c r="F902" s="145"/>
      <c r="G902" s="145"/>
      <c r="H902" s="145"/>
    </row>
    <row r="903" spans="2:8" ht="14.25" customHeight="1">
      <c r="B903" s="145"/>
      <c r="C903" s="145"/>
      <c r="D903" s="145"/>
      <c r="E903" s="145"/>
      <c r="F903" s="145"/>
      <c r="G903" s="145"/>
      <c r="H903" s="145"/>
    </row>
    <row r="904" spans="2:8" ht="14.25" customHeight="1">
      <c r="B904" s="145"/>
      <c r="C904" s="145"/>
      <c r="D904" s="145"/>
      <c r="E904" s="145"/>
      <c r="F904" s="145"/>
      <c r="G904" s="145"/>
      <c r="H904" s="145"/>
    </row>
    <row r="905" spans="2:8" ht="14.25" customHeight="1">
      <c r="B905" s="145"/>
      <c r="C905" s="145"/>
      <c r="D905" s="145"/>
      <c r="E905" s="145"/>
      <c r="F905" s="145"/>
      <c r="G905" s="145"/>
      <c r="H905" s="145"/>
    </row>
    <row r="906" spans="2:8" ht="14.25" customHeight="1">
      <c r="B906" s="145"/>
      <c r="C906" s="145"/>
      <c r="D906" s="145"/>
      <c r="E906" s="145"/>
      <c r="F906" s="145"/>
      <c r="G906" s="145"/>
      <c r="H906" s="145"/>
    </row>
    <row r="907" spans="2:8" ht="14.25" customHeight="1">
      <c r="B907" s="145"/>
      <c r="C907" s="145"/>
      <c r="D907" s="145"/>
      <c r="E907" s="145"/>
      <c r="F907" s="145"/>
      <c r="G907" s="145"/>
      <c r="H907" s="145"/>
    </row>
    <row r="908" spans="2:8" ht="14.25" customHeight="1">
      <c r="B908" s="145"/>
      <c r="C908" s="145"/>
      <c r="D908" s="145"/>
      <c r="E908" s="145"/>
      <c r="F908" s="145"/>
      <c r="G908" s="145"/>
      <c r="H908" s="145"/>
    </row>
    <row r="909" spans="2:8" ht="14.25" customHeight="1">
      <c r="B909" s="145"/>
      <c r="C909" s="145"/>
      <c r="D909" s="145"/>
      <c r="E909" s="145"/>
      <c r="F909" s="145"/>
      <c r="G909" s="145"/>
      <c r="H909" s="145"/>
    </row>
    <row r="910" spans="2:8" ht="14.25" customHeight="1">
      <c r="B910" s="145"/>
      <c r="C910" s="145"/>
      <c r="D910" s="145"/>
      <c r="E910" s="145"/>
      <c r="F910" s="145"/>
      <c r="G910" s="145"/>
      <c r="H910" s="145"/>
    </row>
    <row r="911" spans="2:8" ht="14.25" customHeight="1">
      <c r="B911" s="145"/>
      <c r="C911" s="145"/>
      <c r="D911" s="145"/>
      <c r="E911" s="145"/>
      <c r="F911" s="145"/>
      <c r="G911" s="145"/>
      <c r="H911" s="145"/>
    </row>
    <row r="912" spans="2:8" ht="14.25" customHeight="1">
      <c r="B912" s="145"/>
      <c r="C912" s="145"/>
      <c r="D912" s="145"/>
      <c r="E912" s="145"/>
      <c r="F912" s="145"/>
      <c r="G912" s="145"/>
      <c r="H912" s="145"/>
    </row>
    <row r="913" spans="2:8" ht="14.25" customHeight="1">
      <c r="B913" s="145"/>
      <c r="C913" s="145"/>
      <c r="D913" s="145"/>
      <c r="E913" s="145"/>
      <c r="F913" s="145"/>
      <c r="G913" s="145"/>
      <c r="H913" s="145"/>
    </row>
    <row r="914" spans="2:8" ht="14.25" customHeight="1">
      <c r="B914" s="145"/>
      <c r="C914" s="145"/>
      <c r="D914" s="145"/>
      <c r="E914" s="145"/>
      <c r="F914" s="145"/>
      <c r="G914" s="145"/>
      <c r="H914" s="145"/>
    </row>
    <row r="915" spans="2:8" ht="14.25" customHeight="1">
      <c r="B915" s="145"/>
      <c r="C915" s="145"/>
      <c r="D915" s="145"/>
      <c r="E915" s="145"/>
      <c r="F915" s="145"/>
      <c r="G915" s="145"/>
      <c r="H915" s="145"/>
    </row>
    <row r="916" spans="2:8" ht="14.25" customHeight="1">
      <c r="B916" s="145"/>
      <c r="C916" s="145"/>
      <c r="D916" s="145"/>
      <c r="E916" s="145"/>
      <c r="F916" s="145"/>
      <c r="G916" s="145"/>
      <c r="H916" s="145"/>
    </row>
    <row r="917" spans="2:8" ht="14.25" customHeight="1">
      <c r="B917" s="145"/>
      <c r="C917" s="145"/>
      <c r="D917" s="145"/>
      <c r="E917" s="145"/>
      <c r="F917" s="145"/>
      <c r="G917" s="145"/>
      <c r="H917" s="145"/>
    </row>
    <row r="918" spans="2:8" ht="14.25" customHeight="1">
      <c r="B918" s="145"/>
      <c r="C918" s="145"/>
      <c r="D918" s="145"/>
      <c r="E918" s="145"/>
      <c r="F918" s="145"/>
      <c r="G918" s="145"/>
      <c r="H918" s="145"/>
    </row>
    <row r="919" spans="2:8" ht="14.25" customHeight="1">
      <c r="B919" s="145"/>
      <c r="C919" s="145"/>
      <c r="D919" s="145"/>
      <c r="E919" s="145"/>
      <c r="F919" s="145"/>
      <c r="G919" s="145"/>
      <c r="H919" s="145"/>
    </row>
    <row r="920" spans="2:8" ht="14.25" customHeight="1">
      <c r="B920" s="145"/>
      <c r="C920" s="145"/>
      <c r="D920" s="145"/>
      <c r="E920" s="145"/>
      <c r="F920" s="145"/>
      <c r="G920" s="145"/>
      <c r="H920" s="145"/>
    </row>
    <row r="921" spans="2:8" ht="14.25" customHeight="1">
      <c r="B921" s="145"/>
      <c r="C921" s="145"/>
      <c r="D921" s="145"/>
      <c r="E921" s="145"/>
      <c r="F921" s="145"/>
      <c r="G921" s="145"/>
      <c r="H921" s="145"/>
    </row>
    <row r="922" spans="2:8" ht="14.25" customHeight="1">
      <c r="B922" s="145"/>
      <c r="C922" s="145"/>
      <c r="D922" s="145"/>
      <c r="E922" s="145"/>
      <c r="F922" s="145"/>
      <c r="G922" s="145"/>
      <c r="H922" s="145"/>
    </row>
    <row r="923" spans="2:8" ht="14.25" customHeight="1">
      <c r="B923" s="145"/>
      <c r="C923" s="145"/>
      <c r="D923" s="145"/>
      <c r="E923" s="145"/>
      <c r="F923" s="145"/>
      <c r="G923" s="145"/>
      <c r="H923" s="145"/>
    </row>
    <row r="924" spans="2:8" ht="14.25" customHeight="1">
      <c r="B924" s="145"/>
      <c r="C924" s="145"/>
      <c r="D924" s="145"/>
      <c r="E924" s="145"/>
      <c r="F924" s="145"/>
      <c r="G924" s="145"/>
      <c r="H924" s="145"/>
    </row>
    <row r="925" spans="2:8" ht="14.25" customHeight="1">
      <c r="B925" s="145"/>
      <c r="C925" s="145"/>
      <c r="D925" s="145"/>
      <c r="E925" s="145"/>
      <c r="F925" s="145"/>
      <c r="G925" s="145"/>
      <c r="H925" s="145"/>
    </row>
    <row r="926" spans="2:8" ht="14.25" customHeight="1">
      <c r="B926" s="145"/>
      <c r="C926" s="145"/>
      <c r="D926" s="145"/>
      <c r="E926" s="145"/>
      <c r="F926" s="145"/>
      <c r="G926" s="145"/>
      <c r="H926" s="145"/>
    </row>
    <row r="927" spans="2:8" ht="14.25" customHeight="1">
      <c r="B927" s="145"/>
      <c r="C927" s="145"/>
      <c r="D927" s="145"/>
      <c r="E927" s="145"/>
      <c r="F927" s="145"/>
      <c r="G927" s="145"/>
      <c r="H927" s="145"/>
    </row>
    <row r="928" spans="2:8" ht="14.25" customHeight="1">
      <c r="B928" s="145"/>
      <c r="C928" s="145"/>
      <c r="D928" s="145"/>
      <c r="E928" s="145"/>
      <c r="F928" s="145"/>
      <c r="G928" s="145"/>
      <c r="H928" s="145"/>
    </row>
    <row r="929" spans="2:8" ht="14.25" customHeight="1">
      <c r="B929" s="145"/>
      <c r="C929" s="145"/>
      <c r="D929" s="145"/>
      <c r="E929" s="145"/>
      <c r="F929" s="145"/>
      <c r="G929" s="145"/>
      <c r="H929" s="145"/>
    </row>
    <row r="930" spans="2:8" ht="14.25" customHeight="1">
      <c r="B930" s="145"/>
      <c r="C930" s="145"/>
      <c r="D930" s="145"/>
      <c r="E930" s="145"/>
      <c r="F930" s="145"/>
      <c r="G930" s="145"/>
      <c r="H930" s="145"/>
    </row>
    <row r="931" spans="2:8" ht="14.25" customHeight="1">
      <c r="B931" s="145"/>
      <c r="C931" s="145"/>
      <c r="D931" s="145"/>
      <c r="E931" s="145"/>
      <c r="F931" s="145"/>
      <c r="G931" s="145"/>
      <c r="H931" s="145"/>
    </row>
    <row r="932" spans="2:8" ht="14.25" customHeight="1">
      <c r="B932" s="145"/>
      <c r="C932" s="145"/>
      <c r="D932" s="145"/>
      <c r="E932" s="145"/>
      <c r="F932" s="145"/>
      <c r="G932" s="145"/>
      <c r="H932" s="145"/>
    </row>
    <row r="933" spans="2:8" ht="14.25" customHeight="1">
      <c r="B933" s="145"/>
      <c r="C933" s="145"/>
      <c r="D933" s="145"/>
      <c r="E933" s="145"/>
      <c r="F933" s="145"/>
      <c r="G933" s="145"/>
      <c r="H933" s="145"/>
    </row>
    <row r="934" spans="2:8" ht="14.25" customHeight="1">
      <c r="B934" s="145"/>
      <c r="C934" s="145"/>
      <c r="D934" s="145"/>
      <c r="E934" s="145"/>
      <c r="F934" s="145"/>
      <c r="G934" s="145"/>
      <c r="H934" s="145"/>
    </row>
    <row r="935" spans="2:8" ht="14.25" customHeight="1">
      <c r="B935" s="145"/>
      <c r="C935" s="145"/>
      <c r="D935" s="145"/>
      <c r="E935" s="145"/>
      <c r="F935" s="145"/>
      <c r="G935" s="145"/>
      <c r="H935" s="145"/>
    </row>
    <row r="936" spans="2:8" ht="14.25" customHeight="1">
      <c r="B936" s="145"/>
      <c r="C936" s="145"/>
      <c r="D936" s="145"/>
      <c r="E936" s="145"/>
      <c r="F936" s="145"/>
      <c r="G936" s="145"/>
      <c r="H936" s="145"/>
    </row>
    <row r="937" spans="2:8" ht="14.25" customHeight="1">
      <c r="B937" s="145"/>
      <c r="C937" s="145"/>
      <c r="D937" s="145"/>
      <c r="E937" s="145"/>
      <c r="F937" s="145"/>
      <c r="G937" s="145"/>
      <c r="H937" s="145"/>
    </row>
    <row r="938" spans="2:8" ht="14.25" customHeight="1">
      <c r="B938" s="145"/>
      <c r="C938" s="145"/>
      <c r="D938" s="145"/>
      <c r="E938" s="145"/>
      <c r="F938" s="145"/>
      <c r="G938" s="145"/>
      <c r="H938" s="145"/>
    </row>
    <row r="939" spans="2:8" ht="14.25" customHeight="1">
      <c r="B939" s="145"/>
      <c r="C939" s="145"/>
      <c r="D939" s="145"/>
      <c r="E939" s="145"/>
      <c r="F939" s="145"/>
      <c r="G939" s="145"/>
      <c r="H939" s="145"/>
    </row>
    <row r="940" spans="2:8" ht="14.25" customHeight="1">
      <c r="B940" s="145"/>
      <c r="C940" s="145"/>
      <c r="D940" s="145"/>
      <c r="E940" s="145"/>
      <c r="F940" s="145"/>
      <c r="G940" s="145"/>
      <c r="H940" s="145"/>
    </row>
    <row r="941" spans="2:8" ht="14.25" customHeight="1">
      <c r="B941" s="145"/>
      <c r="C941" s="145"/>
      <c r="D941" s="145"/>
      <c r="E941" s="145"/>
      <c r="F941" s="145"/>
      <c r="G941" s="145"/>
      <c r="H941" s="145"/>
    </row>
    <row r="942" spans="2:8" ht="14.25" customHeight="1">
      <c r="B942" s="145"/>
      <c r="C942" s="145"/>
      <c r="D942" s="145"/>
      <c r="E942" s="145"/>
      <c r="F942" s="145"/>
      <c r="G942" s="145"/>
      <c r="H942" s="145"/>
    </row>
    <row r="943" spans="2:8" ht="14.25" customHeight="1">
      <c r="B943" s="145"/>
      <c r="C943" s="145"/>
      <c r="D943" s="145"/>
      <c r="E943" s="145"/>
      <c r="F943" s="145"/>
      <c r="G943" s="145"/>
      <c r="H943" s="145"/>
    </row>
    <row r="944" spans="2:8" ht="14.25" customHeight="1">
      <c r="B944" s="145"/>
      <c r="C944" s="145"/>
      <c r="D944" s="145"/>
      <c r="E944" s="145"/>
      <c r="F944" s="145"/>
      <c r="G944" s="145"/>
      <c r="H944" s="145"/>
    </row>
    <row r="945" spans="2:8" ht="14.25" customHeight="1">
      <c r="B945" s="145"/>
      <c r="C945" s="145"/>
      <c r="D945" s="145"/>
      <c r="E945" s="145"/>
      <c r="F945" s="145"/>
      <c r="G945" s="145"/>
      <c r="H945" s="145"/>
    </row>
    <row r="946" spans="2:8" ht="14.25" customHeight="1">
      <c r="B946" s="145"/>
      <c r="C946" s="145"/>
      <c r="D946" s="145"/>
      <c r="E946" s="145"/>
      <c r="F946" s="145"/>
      <c r="G946" s="145"/>
      <c r="H946" s="145"/>
    </row>
    <row r="947" spans="2:8" ht="14.25" customHeight="1">
      <c r="B947" s="145"/>
      <c r="C947" s="145"/>
      <c r="D947" s="145"/>
      <c r="E947" s="145"/>
      <c r="F947" s="145"/>
      <c r="G947" s="145"/>
      <c r="H947" s="145"/>
    </row>
    <row r="948" spans="2:8" ht="14.25" customHeight="1">
      <c r="B948" s="145"/>
      <c r="C948" s="145"/>
      <c r="D948" s="145"/>
      <c r="E948" s="145"/>
      <c r="F948" s="145"/>
      <c r="G948" s="145"/>
      <c r="H948" s="145"/>
    </row>
    <row r="949" spans="2:8" ht="14.25" customHeight="1">
      <c r="B949" s="145"/>
      <c r="C949" s="145"/>
      <c r="D949" s="145"/>
      <c r="E949" s="145"/>
      <c r="F949" s="145"/>
      <c r="G949" s="145"/>
      <c r="H949" s="145"/>
    </row>
    <row r="950" spans="2:8" ht="14.25" customHeight="1">
      <c r="B950" s="145"/>
      <c r="C950" s="145"/>
      <c r="D950" s="145"/>
      <c r="E950" s="145"/>
      <c r="F950" s="145"/>
      <c r="G950" s="145"/>
      <c r="H950" s="145"/>
    </row>
    <row r="951" spans="2:8" ht="14.25" customHeight="1">
      <c r="B951" s="145"/>
      <c r="C951" s="145"/>
      <c r="D951" s="145"/>
      <c r="E951" s="145"/>
      <c r="F951" s="145"/>
      <c r="G951" s="145"/>
      <c r="H951" s="145"/>
    </row>
    <row r="952" spans="2:8" ht="14.25" customHeight="1">
      <c r="B952" s="145"/>
      <c r="C952" s="145"/>
      <c r="D952" s="145"/>
      <c r="E952" s="145"/>
      <c r="F952" s="145"/>
      <c r="G952" s="145"/>
      <c r="H952" s="145"/>
    </row>
    <row r="953" spans="2:8" ht="14.25" customHeight="1">
      <c r="B953" s="145"/>
      <c r="C953" s="145"/>
      <c r="D953" s="145"/>
      <c r="E953" s="145"/>
      <c r="F953" s="145"/>
      <c r="G953" s="145"/>
      <c r="H953" s="145"/>
    </row>
    <row r="954" spans="2:8" ht="14.25" customHeight="1">
      <c r="B954" s="145"/>
      <c r="C954" s="145"/>
      <c r="D954" s="145"/>
      <c r="E954" s="145"/>
      <c r="F954" s="145"/>
      <c r="G954" s="145"/>
      <c r="H954" s="145"/>
    </row>
    <row r="955" spans="2:8" ht="14.25" customHeight="1">
      <c r="B955" s="145"/>
      <c r="C955" s="145"/>
      <c r="D955" s="145"/>
      <c r="E955" s="145"/>
      <c r="F955" s="145"/>
      <c r="G955" s="145"/>
      <c r="H955" s="145"/>
    </row>
    <row r="956" spans="2:8" ht="14.25" customHeight="1">
      <c r="B956" s="145"/>
      <c r="C956" s="145"/>
      <c r="D956" s="145"/>
      <c r="E956" s="145"/>
      <c r="F956" s="145"/>
      <c r="G956" s="145"/>
      <c r="H956" s="145"/>
    </row>
    <row r="957" spans="2:8" ht="14.25" customHeight="1">
      <c r="B957" s="145"/>
      <c r="C957" s="145"/>
      <c r="D957" s="145"/>
      <c r="E957" s="145"/>
      <c r="F957" s="145"/>
      <c r="G957" s="145"/>
      <c r="H957" s="145"/>
    </row>
    <row r="958" spans="2:8" ht="14.25" customHeight="1">
      <c r="B958" s="145"/>
      <c r="C958" s="145"/>
      <c r="D958" s="145"/>
      <c r="E958" s="145"/>
      <c r="F958" s="145"/>
      <c r="G958" s="145"/>
      <c r="H958" s="145"/>
    </row>
    <row r="959" spans="2:8" ht="14.25" customHeight="1">
      <c r="B959" s="145"/>
      <c r="C959" s="145"/>
      <c r="D959" s="145"/>
      <c r="E959" s="145"/>
      <c r="F959" s="145"/>
      <c r="G959" s="145"/>
      <c r="H959" s="145"/>
    </row>
    <row r="960" spans="2:8" ht="14.25" customHeight="1">
      <c r="B960" s="145"/>
      <c r="C960" s="145"/>
      <c r="D960" s="145"/>
      <c r="E960" s="145"/>
      <c r="F960" s="145"/>
      <c r="G960" s="145"/>
      <c r="H960" s="145"/>
    </row>
    <row r="961" spans="2:8" ht="14.25" customHeight="1">
      <c r="B961" s="145"/>
      <c r="C961" s="145"/>
      <c r="D961" s="145"/>
      <c r="E961" s="145"/>
      <c r="F961" s="145"/>
      <c r="G961" s="145"/>
      <c r="H961" s="145"/>
    </row>
    <row r="962" spans="2:8" ht="14.25" customHeight="1">
      <c r="B962" s="145"/>
      <c r="C962" s="145"/>
      <c r="D962" s="145"/>
      <c r="E962" s="145"/>
      <c r="F962" s="145"/>
      <c r="G962" s="145"/>
      <c r="H962" s="145"/>
    </row>
    <row r="963" spans="2:8" ht="14.25" customHeight="1">
      <c r="B963" s="145"/>
      <c r="C963" s="145"/>
      <c r="D963" s="145"/>
      <c r="E963" s="145"/>
      <c r="F963" s="145"/>
      <c r="G963" s="145"/>
      <c r="H963" s="145"/>
    </row>
    <row r="964" spans="2:8" ht="14.25" customHeight="1">
      <c r="B964" s="145"/>
      <c r="C964" s="145"/>
      <c r="D964" s="145"/>
      <c r="E964" s="145"/>
      <c r="F964" s="145"/>
      <c r="G964" s="145"/>
      <c r="H964" s="145"/>
    </row>
    <row r="965" spans="2:8" ht="14.25" customHeight="1">
      <c r="B965" s="145"/>
      <c r="C965" s="145"/>
      <c r="D965" s="145"/>
      <c r="E965" s="145"/>
      <c r="F965" s="145"/>
      <c r="G965" s="145"/>
      <c r="H965" s="145"/>
    </row>
    <row r="966" spans="2:8" ht="14.25" customHeight="1">
      <c r="B966" s="145"/>
      <c r="C966" s="145"/>
      <c r="D966" s="145"/>
      <c r="E966" s="145"/>
      <c r="F966" s="145"/>
      <c r="G966" s="145"/>
      <c r="H966" s="145"/>
    </row>
    <row r="967" spans="2:8" ht="14.25" customHeight="1">
      <c r="B967" s="145"/>
      <c r="C967" s="145"/>
      <c r="D967" s="145"/>
      <c r="E967" s="145"/>
      <c r="F967" s="145"/>
      <c r="G967" s="145"/>
      <c r="H967" s="145"/>
    </row>
    <row r="968" spans="2:8" ht="14.25" customHeight="1">
      <c r="B968" s="145"/>
      <c r="C968" s="145"/>
      <c r="D968" s="145"/>
      <c r="E968" s="145"/>
      <c r="F968" s="145"/>
      <c r="G968" s="145"/>
      <c r="H968" s="145"/>
    </row>
    <row r="969" spans="2:8" ht="14.25" customHeight="1">
      <c r="B969" s="145"/>
      <c r="C969" s="145"/>
      <c r="D969" s="145"/>
      <c r="E969" s="145"/>
      <c r="F969" s="145"/>
      <c r="G969" s="145"/>
      <c r="H969" s="145"/>
    </row>
    <row r="970" spans="2:8" ht="14.25" customHeight="1">
      <c r="B970" s="145"/>
      <c r="C970" s="145"/>
      <c r="D970" s="145"/>
      <c r="E970" s="145"/>
      <c r="F970" s="145"/>
      <c r="G970" s="145"/>
      <c r="H970" s="145"/>
    </row>
    <row r="971" spans="2:8" ht="14.25" customHeight="1">
      <c r="B971" s="145"/>
      <c r="C971" s="145"/>
      <c r="D971" s="145"/>
      <c r="E971" s="145"/>
      <c r="F971" s="145"/>
      <c r="G971" s="145"/>
      <c r="H971" s="145"/>
    </row>
    <row r="972" spans="2:8" ht="14.25" customHeight="1">
      <c r="B972" s="145"/>
      <c r="C972" s="145"/>
      <c r="D972" s="145"/>
      <c r="E972" s="145"/>
      <c r="F972" s="145"/>
      <c r="G972" s="145"/>
      <c r="H972" s="145"/>
    </row>
    <row r="973" spans="2:8" ht="14.25" customHeight="1">
      <c r="B973" s="145"/>
      <c r="C973" s="145"/>
      <c r="D973" s="145"/>
      <c r="E973" s="145"/>
      <c r="F973" s="145"/>
      <c r="G973" s="145"/>
      <c r="H973" s="145"/>
    </row>
    <row r="974" spans="2:8" ht="14.25" customHeight="1">
      <c r="B974" s="145"/>
      <c r="C974" s="145"/>
      <c r="D974" s="145"/>
      <c r="E974" s="145"/>
      <c r="F974" s="145"/>
      <c r="G974" s="145"/>
      <c r="H974" s="145"/>
    </row>
    <row r="975" spans="2:8" ht="14.25" customHeight="1">
      <c r="B975" s="145"/>
      <c r="C975" s="145"/>
      <c r="D975" s="145"/>
      <c r="E975" s="145"/>
      <c r="F975" s="145"/>
      <c r="G975" s="145"/>
      <c r="H975" s="145"/>
    </row>
    <row r="976" spans="2:8" ht="14.25" customHeight="1">
      <c r="B976" s="145"/>
      <c r="C976" s="145"/>
      <c r="D976" s="145"/>
      <c r="E976" s="145"/>
      <c r="F976" s="145"/>
      <c r="G976" s="145"/>
      <c r="H976" s="145"/>
    </row>
    <row r="977" spans="2:8" ht="14.25" customHeight="1">
      <c r="B977" s="145"/>
      <c r="C977" s="145"/>
      <c r="D977" s="145"/>
      <c r="E977" s="145"/>
      <c r="F977" s="145"/>
      <c r="G977" s="145"/>
      <c r="H977" s="145"/>
    </row>
    <row r="978" spans="2:8" ht="14.25" customHeight="1">
      <c r="B978" s="145"/>
      <c r="C978" s="145"/>
      <c r="D978" s="145"/>
      <c r="E978" s="145"/>
      <c r="F978" s="145"/>
      <c r="G978" s="145"/>
      <c r="H978" s="145"/>
    </row>
    <row r="979" spans="2:8" ht="14.25" customHeight="1">
      <c r="B979" s="145"/>
      <c r="C979" s="145"/>
      <c r="D979" s="145"/>
      <c r="E979" s="145"/>
      <c r="F979" s="145"/>
      <c r="G979" s="145"/>
      <c r="H979" s="145"/>
    </row>
    <row r="980" spans="2:8" ht="14.25" customHeight="1">
      <c r="B980" s="145"/>
      <c r="C980" s="145"/>
      <c r="D980" s="145"/>
      <c r="E980" s="145"/>
      <c r="F980" s="145"/>
      <c r="G980" s="145"/>
      <c r="H980" s="145"/>
    </row>
    <row r="981" spans="2:8" ht="14.25" customHeight="1">
      <c r="B981" s="145"/>
      <c r="C981" s="145"/>
      <c r="D981" s="145"/>
      <c r="E981" s="145"/>
      <c r="F981" s="145"/>
      <c r="G981" s="145"/>
      <c r="H981" s="145"/>
    </row>
    <row r="982" spans="2:8" ht="14.25" customHeight="1">
      <c r="B982" s="145"/>
      <c r="C982" s="145"/>
      <c r="D982" s="145"/>
      <c r="E982" s="145"/>
      <c r="F982" s="145"/>
      <c r="G982" s="145"/>
      <c r="H982" s="145"/>
    </row>
    <row r="983" spans="2:8" ht="14.25" customHeight="1">
      <c r="B983" s="145"/>
      <c r="C983" s="145"/>
      <c r="D983" s="145"/>
      <c r="E983" s="145"/>
      <c r="F983" s="145"/>
      <c r="G983" s="145"/>
      <c r="H983" s="145"/>
    </row>
    <row r="984" spans="2:8" ht="14.25" customHeight="1">
      <c r="B984" s="145"/>
      <c r="C984" s="145"/>
      <c r="D984" s="145"/>
      <c r="E984" s="145"/>
      <c r="F984" s="145"/>
      <c r="G984" s="145"/>
      <c r="H984" s="145"/>
    </row>
    <row r="985" spans="2:8" ht="14.25" customHeight="1">
      <c r="B985" s="145"/>
      <c r="C985" s="145"/>
      <c r="D985" s="145"/>
      <c r="E985" s="145"/>
      <c r="F985" s="145"/>
      <c r="G985" s="145"/>
      <c r="H985" s="145"/>
    </row>
    <row r="986" spans="2:8" ht="14.25" customHeight="1">
      <c r="B986" s="145"/>
      <c r="C986" s="145"/>
      <c r="D986" s="145"/>
      <c r="E986" s="145"/>
      <c r="F986" s="145"/>
      <c r="G986" s="145"/>
      <c r="H986" s="145"/>
    </row>
    <row r="987" spans="2:8" ht="14.25" customHeight="1">
      <c r="B987" s="145"/>
      <c r="C987" s="145"/>
      <c r="D987" s="145"/>
      <c r="E987" s="145"/>
      <c r="F987" s="145"/>
      <c r="G987" s="145"/>
      <c r="H987" s="145"/>
    </row>
    <row r="988" spans="2:8" ht="14.25" customHeight="1">
      <c r="B988" s="145"/>
      <c r="C988" s="145"/>
      <c r="D988" s="145"/>
      <c r="E988" s="145"/>
      <c r="F988" s="145"/>
      <c r="G988" s="145"/>
      <c r="H988" s="145"/>
    </row>
    <row r="989" spans="2:8" ht="14.25" customHeight="1">
      <c r="B989" s="145"/>
      <c r="C989" s="145"/>
      <c r="D989" s="145"/>
      <c r="E989" s="145"/>
      <c r="F989" s="145"/>
      <c r="G989" s="145"/>
      <c r="H989" s="145"/>
    </row>
    <row r="990" spans="2:8" ht="14.25" customHeight="1">
      <c r="B990" s="145"/>
      <c r="C990" s="145"/>
      <c r="D990" s="145"/>
      <c r="E990" s="145"/>
      <c r="F990" s="145"/>
      <c r="G990" s="145"/>
      <c r="H990" s="145"/>
    </row>
    <row r="991" spans="2:8" ht="14.25" customHeight="1">
      <c r="B991" s="145"/>
      <c r="C991" s="145"/>
      <c r="D991" s="145"/>
      <c r="E991" s="145"/>
      <c r="F991" s="145"/>
      <c r="G991" s="145"/>
      <c r="H991" s="145"/>
    </row>
    <row r="992" spans="2:8" ht="14.25" customHeight="1">
      <c r="B992" s="145"/>
      <c r="C992" s="145"/>
      <c r="D992" s="145"/>
      <c r="E992" s="145"/>
      <c r="F992" s="145"/>
      <c r="G992" s="145"/>
      <c r="H992" s="145"/>
    </row>
    <row r="993" spans="2:8" ht="14.25" customHeight="1">
      <c r="B993" s="145"/>
      <c r="C993" s="145"/>
      <c r="D993" s="145"/>
      <c r="E993" s="145"/>
      <c r="F993" s="145"/>
      <c r="G993" s="145"/>
      <c r="H993" s="145"/>
    </row>
    <row r="994" spans="2:8" ht="14.25" customHeight="1">
      <c r="B994" s="145"/>
      <c r="C994" s="145"/>
      <c r="D994" s="145"/>
      <c r="E994" s="145"/>
      <c r="F994" s="145"/>
      <c r="G994" s="145"/>
      <c r="H994" s="145"/>
    </row>
    <row r="995" spans="2:8" ht="14.25" customHeight="1">
      <c r="B995" s="145"/>
      <c r="C995" s="145"/>
      <c r="D995" s="145"/>
      <c r="E995" s="145"/>
      <c r="F995" s="145"/>
      <c r="G995" s="145"/>
      <c r="H995" s="145"/>
    </row>
    <row r="996" spans="2:8" ht="14.25" customHeight="1">
      <c r="B996" s="145"/>
      <c r="C996" s="145"/>
      <c r="D996" s="145"/>
      <c r="E996" s="145"/>
      <c r="F996" s="145"/>
      <c r="G996" s="145"/>
      <c r="H996" s="145"/>
    </row>
    <row r="997" spans="2:8" ht="14.25" customHeight="1">
      <c r="B997" s="145"/>
      <c r="C997" s="145"/>
      <c r="D997" s="145"/>
      <c r="E997" s="145"/>
      <c r="F997" s="145"/>
      <c r="G997" s="145"/>
      <c r="H997" s="145"/>
    </row>
    <row r="998" spans="2:8" ht="14.25" customHeight="1">
      <c r="B998" s="145"/>
      <c r="C998" s="145"/>
      <c r="D998" s="145"/>
      <c r="E998" s="145"/>
      <c r="F998" s="145"/>
      <c r="G998" s="145"/>
      <c r="H998" s="145"/>
    </row>
    <row r="999" spans="2:8" ht="14.25" customHeight="1">
      <c r="B999" s="145"/>
      <c r="C999" s="145"/>
      <c r="D999" s="145"/>
      <c r="E999" s="145"/>
      <c r="F999" s="145"/>
      <c r="G999" s="145"/>
      <c r="H999" s="145"/>
    </row>
    <row r="1000" spans="2:8" ht="14.25" customHeight="1">
      <c r="B1000" s="145"/>
      <c r="C1000" s="145"/>
      <c r="D1000" s="145"/>
      <c r="E1000" s="145"/>
      <c r="F1000" s="145"/>
      <c r="G1000" s="145"/>
      <c r="H1000" s="145"/>
    </row>
  </sheetData>
  <mergeCells count="4">
    <mergeCell ref="B59:C59"/>
    <mergeCell ref="D59:E59"/>
    <mergeCell ref="F59:G59"/>
    <mergeCell ref="H59:J59"/>
  </mergeCells>
  <conditionalFormatting sqref="AH80 AH86 AH92:AH93 AH103 AH101">
    <cfRule type="colorScale" priority="3">
      <colorScale>
        <cfvo type="min"/>
        <cfvo type="percentile" val="50"/>
        <cfvo type="max"/>
        <color rgb="FFFFFF00"/>
        <color rgb="FFFF8000"/>
        <color rgb="FFFF0000"/>
      </colorScale>
    </cfRule>
  </conditionalFormatting>
  <conditionalFormatting sqref="AH119:AH123">
    <cfRule type="colorScale" priority="1">
      <colorScale>
        <cfvo type="min"/>
        <cfvo type="percentile" val="50"/>
        <cfvo type="max"/>
        <color rgb="FFFFFF00"/>
        <color rgb="FFFF8000"/>
        <color rgb="FFFF0000"/>
      </colorScale>
    </cfRule>
  </conditionalFormatting>
  <pageMargins left="0.7" right="0.7" top="0.75" bottom="0.75" header="0" footer="0"/>
  <pageSetup scale="30" orientation="landscape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610E2993763F84DA44F79487DA3D954" ma:contentTypeVersion="14" ma:contentTypeDescription="Create a new document." ma:contentTypeScope="" ma:versionID="2ac935df37f093e4d9fde118f97f55bc">
  <xsd:schema xmlns:xsd="http://www.w3.org/2001/XMLSchema" xmlns:xs="http://www.w3.org/2001/XMLSchema" xmlns:p="http://schemas.microsoft.com/office/2006/metadata/properties" xmlns:ns1="http://schemas.microsoft.com/sharepoint/v3" xmlns:ns2="419654a3-c28b-404b-a16b-5d875989a7cc" xmlns:ns3="f3843576-1fc8-4bcd-88b2-d509cb41df68" targetNamespace="http://schemas.microsoft.com/office/2006/metadata/properties" ma:root="true" ma:fieldsID="ff4609feb0d36ab75993d2b45bf60d27" ns1:_="" ns2:_="" ns3:_="">
    <xsd:import namespace="http://schemas.microsoft.com/sharepoint/v3"/>
    <xsd:import namespace="419654a3-c28b-404b-a16b-5d875989a7cc"/>
    <xsd:import namespace="f3843576-1fc8-4bcd-88b2-d509cb41df6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3:SharedWithUsers" minOccurs="0"/>
                <xsd:element ref="ns3:SharedWithDetails" minOccurs="0"/>
                <xsd:element ref="ns1:_ip_UnifiedCompliancePolicyProperties" minOccurs="0"/>
                <xsd:element ref="ns1:_ip_UnifiedCompliancePolicyUIAction" minOccurs="0"/>
                <xsd:element ref="ns2:MediaServiceAutoKeyPoints" minOccurs="0"/>
                <xsd:element ref="ns2:MediaServiceKeyPoints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4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5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19654a3-c28b-404b-a16b-5d875989a7c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MediaServiceAutoTags" ma:internalName="MediaServiceAutoTags" ma:readOnly="true">
      <xsd:simpleType>
        <xsd:restriction base="dms:Text"/>
      </xsd:simpleType>
    </xsd:element>
    <xsd:element name="MediaServiceOCR" ma:index="11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21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843576-1fc8-4bcd-88b2-d509cb41df68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05FB5DB-2723-4976-85F1-5B775CA941D8}"/>
</file>

<file path=customXml/itemProps2.xml><?xml version="1.0" encoding="utf-8"?>
<ds:datastoreItem xmlns:ds="http://schemas.openxmlformats.org/officeDocument/2006/customXml" ds:itemID="{5B2F1AE3-A18F-434D-95BD-C3F5931168E1}"/>
</file>

<file path=customXml/itemProps3.xml><?xml version="1.0" encoding="utf-8"?>
<ds:datastoreItem xmlns:ds="http://schemas.openxmlformats.org/officeDocument/2006/customXml" ds:itemID="{91491B2B-D594-48F3-B549-19B02AABBB7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César Freddy Suarez Pacheco</dc:creator>
  <cp:keywords/>
  <dc:description/>
  <cp:lastModifiedBy/>
  <cp:revision/>
  <dcterms:created xsi:type="dcterms:W3CDTF">2021-02-18T03:13:20Z</dcterms:created>
  <dcterms:modified xsi:type="dcterms:W3CDTF">2022-03-01T16:49:51Z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0x010100A610E2993763F84DA44F79487DA3D954</vt:lpwstr>
  </property>
</Properties>
</file>